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G:\L\L_Thaivivat Holdings\2025\YE12'2025\Convert_YE12'2025\"/>
    </mc:Choice>
  </mc:AlternateContent>
  <xr:revisionPtr revIDLastSave="0" documentId="13_ncr:1_{547D9676-F987-46F9-91E5-1B53141FE014}" xr6:coauthVersionLast="47" xr6:coauthVersionMax="47" xr10:uidLastSave="{00000000-0000-0000-0000-000000000000}"/>
  <bookViews>
    <workbookView xWindow="-108" yWindow="-108" windowWidth="23256" windowHeight="12456" tabRatio="745" xr2:uid="{376FC15B-C3A5-42BE-A9D8-341DBD826FBF}"/>
  </bookViews>
  <sheets>
    <sheet name="BS" sheetId="1" r:id="rId1"/>
    <sheet name="PL" sheetId="2" r:id="rId2"/>
    <sheet name="scse - conso" sheetId="3" r:id="rId3"/>
    <sheet name="scse-separate" sheetId="4" r:id="rId4"/>
  </sheets>
  <definedNames>
    <definedName name="fre">#REF!</definedName>
    <definedName name="_xlnm.Print_Area" localSheetId="0">BS!$A$1:$M$69</definedName>
    <definedName name="_xlnm.Print_Area" localSheetId="1">PL!$A$1:$K$127</definedName>
    <definedName name="_xlnm.Print_Area" localSheetId="2">'scse - conso'!$A$1:$AB$43</definedName>
    <definedName name="_xlnm.Print_Area" localSheetId="3">'scse-separate'!$A$1:$L$26</definedName>
    <definedName name="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4" l="1"/>
  <c r="F19" i="4"/>
  <c r="H19" i="4"/>
  <c r="J19" i="4"/>
  <c r="AB23" i="3"/>
  <c r="V23" i="3"/>
  <c r="X23" i="3" s="1"/>
  <c r="V21" i="3"/>
  <c r="X21" i="3" s="1"/>
  <c r="AB21" i="3" s="1"/>
  <c r="E53" i="2"/>
  <c r="V31" i="3" l="1"/>
  <c r="V19" i="3"/>
  <c r="X19" i="3" s="1"/>
  <c r="AB19" i="3" s="1"/>
  <c r="V18" i="3"/>
  <c r="X18" i="3" s="1"/>
  <c r="AB18" i="3" s="1"/>
  <c r="E59" i="1" l="1"/>
  <c r="J17" i="4" l="1"/>
  <c r="L17" i="4" l="1"/>
  <c r="L15" i="4"/>
  <c r="L13" i="4"/>
  <c r="L10" i="4"/>
  <c r="L11" i="4"/>
  <c r="L12" i="4"/>
  <c r="L9" i="4"/>
  <c r="D13" i="4"/>
  <c r="K61" i="2"/>
  <c r="I61" i="2"/>
  <c r="G61" i="2"/>
  <c r="E61" i="2"/>
  <c r="K53" i="2"/>
  <c r="I53" i="2"/>
  <c r="G53" i="2"/>
  <c r="G62" i="2" s="1"/>
  <c r="E117" i="2"/>
  <c r="K117" i="2"/>
  <c r="I117" i="2"/>
  <c r="G117" i="2"/>
  <c r="X31" i="3"/>
  <c r="AB31" i="3" s="1"/>
  <c r="V30" i="3"/>
  <c r="V32" i="3" s="1"/>
  <c r="X30" i="3"/>
  <c r="AB30" i="3" s="1"/>
  <c r="E70" i="2"/>
  <c r="Z29" i="3"/>
  <c r="L29" i="3"/>
  <c r="K111" i="2"/>
  <c r="I111" i="2"/>
  <c r="G111" i="2"/>
  <c r="E111" i="2"/>
  <c r="E104" i="2"/>
  <c r="K45" i="1"/>
  <c r="K23" i="1"/>
  <c r="L20" i="3"/>
  <c r="I44" i="1"/>
  <c r="I45" i="1" s="1"/>
  <c r="I62" i="1" s="1"/>
  <c r="G44" i="1"/>
  <c r="G45" i="1" s="1"/>
  <c r="G62" i="1" s="1"/>
  <c r="I22" i="1"/>
  <c r="I23" i="1" s="1"/>
  <c r="G22" i="1"/>
  <c r="G23" i="1" s="1"/>
  <c r="F29" i="3"/>
  <c r="D29" i="3"/>
  <c r="L17" i="3"/>
  <c r="V16" i="3"/>
  <c r="X16" i="3" s="1"/>
  <c r="Z17" i="3"/>
  <c r="T17" i="3"/>
  <c r="R17" i="3"/>
  <c r="P17" i="3"/>
  <c r="N17" i="3"/>
  <c r="J17" i="3"/>
  <c r="H17" i="3"/>
  <c r="F17" i="3"/>
  <c r="D17" i="3"/>
  <c r="D20" i="3"/>
  <c r="H18" i="4"/>
  <c r="F18" i="4"/>
  <c r="D18" i="4"/>
  <c r="V33" i="3"/>
  <c r="X33" i="3"/>
  <c r="AB33" i="3"/>
  <c r="V34" i="3"/>
  <c r="X34" i="3" s="1"/>
  <c r="AB34" i="3" s="1"/>
  <c r="V35" i="3"/>
  <c r="X35" i="3"/>
  <c r="AB35" i="3" s="1"/>
  <c r="Z32" i="3"/>
  <c r="T32" i="3"/>
  <c r="R32" i="3"/>
  <c r="P32" i="3"/>
  <c r="N32" i="3"/>
  <c r="L32" i="3"/>
  <c r="J32" i="3"/>
  <c r="H32" i="3"/>
  <c r="F32" i="3"/>
  <c r="D32" i="3"/>
  <c r="V28" i="3"/>
  <c r="X28" i="3"/>
  <c r="AB28" i="3" s="1"/>
  <c r="V27" i="3"/>
  <c r="X27" i="3" s="1"/>
  <c r="T29" i="3"/>
  <c r="R29" i="3"/>
  <c r="P29" i="3"/>
  <c r="N29" i="3"/>
  <c r="J29" i="3"/>
  <c r="H29" i="3"/>
  <c r="V24" i="3"/>
  <c r="X24" i="3" s="1"/>
  <c r="AB24" i="3" s="1"/>
  <c r="V22" i="3"/>
  <c r="X22" i="3" s="1"/>
  <c r="AB22" i="3" s="1"/>
  <c r="Z20" i="3"/>
  <c r="Z25" i="3" s="1"/>
  <c r="T20" i="3"/>
  <c r="R20" i="3"/>
  <c r="P20" i="3"/>
  <c r="N20" i="3"/>
  <c r="J20" i="3"/>
  <c r="H20" i="3"/>
  <c r="F20" i="3"/>
  <c r="V15" i="3"/>
  <c r="F13" i="4"/>
  <c r="H13" i="4"/>
  <c r="J13" i="4"/>
  <c r="G104" i="2"/>
  <c r="G120" i="2"/>
  <c r="G123" i="2"/>
  <c r="I104" i="2"/>
  <c r="K104" i="2"/>
  <c r="G59" i="1"/>
  <c r="G61" i="1"/>
  <c r="G21" i="1"/>
  <c r="E23" i="1"/>
  <c r="M59" i="1"/>
  <c r="M61" i="1"/>
  <c r="M62" i="1"/>
  <c r="I59" i="1"/>
  <c r="I61" i="1"/>
  <c r="E21" i="2"/>
  <c r="G18" i="2"/>
  <c r="K21" i="2"/>
  <c r="I21" i="2"/>
  <c r="G21" i="2"/>
  <c r="G22" i="2"/>
  <c r="G27" i="2" s="1"/>
  <c r="G29" i="2" s="1"/>
  <c r="K18" i="2"/>
  <c r="I18" i="2"/>
  <c r="E18" i="2"/>
  <c r="K12" i="2"/>
  <c r="I12" i="2"/>
  <c r="G12" i="2"/>
  <c r="E12" i="2"/>
  <c r="G76" i="2"/>
  <c r="E76" i="2"/>
  <c r="E45" i="1"/>
  <c r="G70" i="2"/>
  <c r="M23" i="1"/>
  <c r="M45" i="1"/>
  <c r="V20" i="3"/>
  <c r="K62" i="2"/>
  <c r="K22" i="2"/>
  <c r="K27" i="2"/>
  <c r="K29" i="2"/>
  <c r="K67" i="2"/>
  <c r="K120" i="2"/>
  <c r="K123" i="2"/>
  <c r="K64" i="2"/>
  <c r="K73" i="2"/>
  <c r="G64" i="2" l="1"/>
  <c r="G63" i="1"/>
  <c r="M63" i="1"/>
  <c r="I63" i="1"/>
  <c r="P36" i="3"/>
  <c r="L36" i="3"/>
  <c r="L37" i="3" s="1"/>
  <c r="N36" i="3"/>
  <c r="H36" i="3"/>
  <c r="H37" i="3" s="1"/>
  <c r="V17" i="3"/>
  <c r="L25" i="3"/>
  <c r="F36" i="3"/>
  <c r="F37" i="3" s="1"/>
  <c r="J36" i="3"/>
  <c r="J37" i="3" s="1"/>
  <c r="H25" i="3"/>
  <c r="D25" i="3"/>
  <c r="J25" i="3"/>
  <c r="R36" i="3"/>
  <c r="P25" i="3"/>
  <c r="T36" i="3"/>
  <c r="N25" i="3"/>
  <c r="Z36" i="3"/>
  <c r="Z37" i="3" s="1"/>
  <c r="X15" i="3"/>
  <c r="X32" i="3"/>
  <c r="X29" i="3"/>
  <c r="AB27" i="3"/>
  <c r="AB29" i="3" s="1"/>
  <c r="AB16" i="3"/>
  <c r="V25" i="3"/>
  <c r="F25" i="3"/>
  <c r="D36" i="3"/>
  <c r="D37" i="3" s="1"/>
  <c r="V29" i="3"/>
  <c r="V36" i="3" s="1"/>
  <c r="V37" i="3" s="1"/>
  <c r="R25" i="3"/>
  <c r="T25" i="3"/>
  <c r="AB32" i="3"/>
  <c r="E22" i="2"/>
  <c r="E120" i="2"/>
  <c r="E123" i="2" s="1"/>
  <c r="E124" i="2" s="1"/>
  <c r="E62" i="2"/>
  <c r="I120" i="2"/>
  <c r="I123" i="2" s="1"/>
  <c r="I124" i="2" s="1"/>
  <c r="I62" i="2"/>
  <c r="I22" i="2"/>
  <c r="I27" i="2" s="1"/>
  <c r="I29" i="2" s="1"/>
  <c r="I67" i="2" s="1"/>
  <c r="AB20" i="3"/>
  <c r="X20" i="3"/>
  <c r="E61" i="1"/>
  <c r="E27" i="2" l="1"/>
  <c r="E29" i="2" s="1"/>
  <c r="E64" i="2" s="1"/>
  <c r="X36" i="3"/>
  <c r="X37" i="3" s="1"/>
  <c r="AB15" i="3"/>
  <c r="AB36" i="3"/>
  <c r="AB37" i="3" s="1"/>
  <c r="X17" i="3"/>
  <c r="X25" i="3"/>
  <c r="I64" i="2"/>
  <c r="I73" i="2" s="1"/>
  <c r="E62" i="1"/>
  <c r="E63" i="1" s="1"/>
  <c r="AB17" i="3" l="1"/>
  <c r="K59" i="1"/>
  <c r="K61" i="1" s="1"/>
  <c r="K62" i="1" l="1"/>
  <c r="K63" i="1" s="1"/>
  <c r="L19" i="4"/>
  <c r="AB25" i="3"/>
  <c r="L16" i="4"/>
  <c r="L18" i="4" s="1"/>
  <c r="J18" i="4"/>
</calcChain>
</file>

<file path=xl/sharedStrings.xml><?xml version="1.0" encoding="utf-8"?>
<sst xmlns="http://schemas.openxmlformats.org/spreadsheetml/2006/main" count="325" uniqueCount="226">
  <si>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</si>
  <si>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</si>
  <si>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</si>
  <si>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</si>
  <si>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</si>
  <si>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</si>
  <si>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สินทรัพย์ทางการเงินตราสารหนี้</t>
  </si>
  <si>
    <t>สินทรัพย์ทางการเงินตราสารทุน</t>
  </si>
  <si>
    <t>เงินให้กู้ยืมและดอกเบี้ยค้างรับ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</si>
  <si>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</si>
  <si>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</si>
  <si>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</si>
  <si>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 - โปรแกรมคอมพิวเตอร์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</si>
  <si>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</si>
  <si>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</si>
  <si>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</si>
  <si>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</si>
  <si>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</t>
  </si>
  <si>
    <t>หนี้สินจากสัญญาประกันภัย</t>
  </si>
  <si>
    <t>ภาษีเงินได้ค้างจ่าย</t>
  </si>
  <si>
    <t>ภาระผูกพันผลประโยชน์พนักงาน</t>
  </si>
  <si>
    <t>หนี้สินอื่น</t>
  </si>
  <si>
    <t>รวมหนี้สิน</t>
  </si>
  <si>
    <t>ทุนเรือนหุ้น</t>
  </si>
  <si>
    <t xml:space="preserve">   ทุนจดทะเบียน</t>
  </si>
  <si>
    <t xml:space="preserve">   ทุนที่ออกและชำระแล้ว 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</si>
  <si>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</si>
  <si>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</si>
  <si>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</si>
  <si>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</si>
  <si>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</si>
  <si>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</si>
  <si>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</si>
  <si>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กรรมการ</t>
  </si>
  <si>
    <t>งบกำไรขาดทุนเบ็ดเสร็จ</t>
  </si>
  <si>
    <t>กำไรหรือขาดทุน:</t>
  </si>
  <si>
    <t>เบี้ยประกันภัยรับ</t>
  </si>
  <si>
    <t>รายได้อื่น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</si>
  <si>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</si>
  <si>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</si>
  <si>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</si>
  <si>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</si>
  <si>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</si>
  <si>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</si>
  <si>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</si>
  <si>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>ส่วนที่เป็นของผู้มีส่วนได้เสียที่ไม่มีอำนาจควบคุม</t>
  </si>
  <si>
    <t>งบกระแสเงินสด</t>
  </si>
  <si>
    <t>ดอกเบี้ยรับ</t>
  </si>
  <si>
    <t>เงินปันผลรับ</t>
  </si>
  <si>
    <t>เงินสดจ่ายซื้อสินทรัพย์ไม่มีตัวตน</t>
  </si>
  <si>
    <t>ชำระหนี้สินตามสัญญาเช่า</t>
  </si>
  <si>
    <t>ผลต่างจากอัตราแลกเปลี่ยนที่ยังไม่เกิดขึ้น</t>
  </si>
  <si>
    <t>ตราสารหนี้</t>
  </si>
  <si>
    <t>ตราสารทุนที่</t>
  </si>
  <si>
    <t>ผลต่างจากการ</t>
  </si>
  <si>
    <t>ส่วนของ</t>
  </si>
  <si>
    <t>ที่วัดมูลค่า</t>
  </si>
  <si>
    <t>กำหนดให้วัด</t>
  </si>
  <si>
    <t>แปลงค่า</t>
  </si>
  <si>
    <t>ยุติธรรมผ่าน</t>
  </si>
  <si>
    <t>มูลค่ายุติธรรมผ่าน</t>
  </si>
  <si>
    <t>รวมส่วนของ</t>
  </si>
  <si>
    <t>ทุนเรือนหุ้นที่ออก</t>
  </si>
  <si>
    <t xml:space="preserve">ส่วนเกิน </t>
  </si>
  <si>
    <t>จัดสรรแล้ว -</t>
  </si>
  <si>
    <t>กำไรขาดทุน</t>
  </si>
  <si>
    <t>ผู้ถือหุ้น</t>
  </si>
  <si>
    <t>และชำระแล้ว</t>
  </si>
  <si>
    <t>มูลค่าหุ้นสามัญ</t>
  </si>
  <si>
    <t>สำรองตามกฎหมาย</t>
  </si>
  <si>
    <t>ยังไม่ได้จัดสรร</t>
  </si>
  <si>
    <t>เบ็ดเสร็จอื่น</t>
  </si>
  <si>
    <t>รวม</t>
  </si>
  <si>
    <t>ของบริษัทฯ</t>
  </si>
  <si>
    <t>ผู้มีส่วนได้เสียที่</t>
  </si>
  <si>
    <t>งบการเงินที่เป็น</t>
  </si>
  <si>
    <t>ไม่มีอำนาจควบคุม</t>
  </si>
  <si>
    <t>เงินตราต่างประเทศ</t>
  </si>
  <si>
    <t>ของบริษัทย่อย</t>
  </si>
  <si>
    <t>กระแสเงินสดได้มาจาก (ใช้ไปใน) กิจกรรมดำเนินงาน</t>
  </si>
  <si>
    <t>เงินสดรับ - สินทรัพย์เงินลงทุน</t>
  </si>
  <si>
    <t>เงินสดจ่าย - สินทรัพย์เงินลงทุน</t>
  </si>
  <si>
    <t xml:space="preserve">      ตราสารหนี้ที่วัดมูลค่ายุติธรรมผ่านกำไรขาดทุนเบ็ดเสร็จอื่น</t>
  </si>
  <si>
    <t>เงินสดจ่ายซื้ออุปกรณ์</t>
  </si>
  <si>
    <t>รายได้จากการลงทุน</t>
  </si>
  <si>
    <t>ในบริษัทย่อย</t>
  </si>
  <si>
    <t>เปลี่ยนแปลง</t>
  </si>
  <si>
    <t>สัดส่วนการถือหุ้น</t>
  </si>
  <si>
    <t>กระแสเงินสดได้มาจาก (ใช้ไปใน) กิจกรรมลงทุน</t>
  </si>
  <si>
    <t xml:space="preserve">การแบ่งปันกำไรขาดทุนเบ็ดเสร็จรวม </t>
  </si>
  <si>
    <t>กระแสเงินสดได้มาจาก (ใช้ไปใน) กิจกรรมจัดหาเงิน</t>
  </si>
  <si>
    <t xml:space="preserve">เงินสดและรายการเทียบเท่าเงินเพิ่มขึ้น (ลดลง) สุทธิ </t>
  </si>
  <si>
    <t>บริษัท ไทยวิวัฒน์ โฮลดิ้งส์ จำกัด (มหาชน) และบริษัทย่อย</t>
  </si>
  <si>
    <t>(หน่วย: พันบาท)</t>
  </si>
  <si>
    <t xml:space="preserve">      หุ้นสามัญ 303,010,000 หุ้น มูลค่าหุ้นละ 1 บาท</t>
  </si>
  <si>
    <t xml:space="preserve"> (หน่วย: พันบาท)</t>
  </si>
  <si>
    <t xml:space="preserve">      หุ้นสามัญ 299,787,556 หุ้น มูลค่าหุ้นละ 1 บาท</t>
  </si>
  <si>
    <t>ค่าใช้จ่ายภาษีเงินได้</t>
  </si>
  <si>
    <t>20</t>
  </si>
  <si>
    <t>21</t>
  </si>
  <si>
    <t>จัดสรรแล้ว - สำรอง</t>
  </si>
  <si>
    <t>ตามกฎหมาย</t>
  </si>
  <si>
    <t xml:space="preserve"> 2567</t>
  </si>
  <si>
    <t>ยอดคงเหลือ ณ วันที่ 1 มกราคม 2567</t>
  </si>
  <si>
    <t>อสังหาริมทรัพย์เพื่อการลงทุน</t>
  </si>
  <si>
    <t>18</t>
  </si>
  <si>
    <t>งบฐานะการเงิน</t>
  </si>
  <si>
    <t>งบฐานะการเงิน (ต่อ)</t>
  </si>
  <si>
    <t>หนี้สินภาษีเงินได้รอการตัดบัญชี</t>
  </si>
  <si>
    <t>เงินลงทุนบริษัทย่อย</t>
  </si>
  <si>
    <t>กำไรก่อนภาษีเงินได้</t>
  </si>
  <si>
    <t>ส่วนเกิน (ต่ำกว่า) ทุนจากการเปลี่ยนแปลงสัดส่วน</t>
  </si>
  <si>
    <t xml:space="preserve">   การถือหุ้นในบริษัทย่อย</t>
  </si>
  <si>
    <t>31 ธันวาคม 2567</t>
  </si>
  <si>
    <t xml:space="preserve"> 2568</t>
  </si>
  <si>
    <t>จากการ</t>
  </si>
  <si>
    <t>1 มกราคม 2567</t>
  </si>
  <si>
    <t>(ปรับปรุงใหม่)</t>
  </si>
  <si>
    <t>สินทรัพย์จากสัญญาประกันภัยต่อ</t>
  </si>
  <si>
    <t>หนี้สินจากสัญญาประกันภัยต่อ</t>
  </si>
  <si>
    <t>รายได้จากการประกันภัย</t>
  </si>
  <si>
    <t>ค่าใช้จ่ายในการบริการประกันภัย</t>
  </si>
  <si>
    <t>ผลการดำเนินงานการบริการประกันภัย</t>
  </si>
  <si>
    <t>รายได้จากการลงทุนสุทธิ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</si>
  <si>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</si>
  <si>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</si>
  <si>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>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</si>
  <si>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</si>
  <si>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>ต้นทุนทางการเงินอื่น</t>
  </si>
  <si>
    <t>ค่าใช้จ่ายในการดำเนินงานอื่น</t>
  </si>
  <si>
    <t xml:space="preserve">   ค่าใช้จ่ายทางการเงินจากสัญญาประกันภัยที่ออก</t>
  </si>
  <si>
    <t>เบี้ยประกันภัยจ่ายสุทธิค่าใช้จ่ายที่เกี่ยวข้องโดยตรงเกี่ยวกับการประกันภัยต่อ</t>
  </si>
  <si>
    <t>รับคืนจากการประกันภัยต่อ</t>
  </si>
  <si>
    <t>ค่าสินไหมทดแทนและค่าใช้จ่ายที่เกี่ยวข้องโดยตรงที่จ่ายแล้ว</t>
  </si>
  <si>
    <t>กระแสเงินสดที่ทำให้ได้มาซึ่งการประกันภัย</t>
  </si>
  <si>
    <t>ยอดคงเหลือ ณ วันที่ 1 มกราคม 2567 - ตามที่รายงานไว้เดิม</t>
  </si>
  <si>
    <t>ยอดคงเหลือ ณ วันที่ 1 มกราคม 2568 - ตามที่รายงานไว้เดิม</t>
  </si>
  <si>
    <t>ยอดคงเหลือ ณ วันที่ 1 มกราคม 2568 - ปรับปรุงใหม่</t>
  </si>
  <si>
    <t>สำรองทางการเงิน</t>
  </si>
  <si>
    <t>จากสัญญา</t>
  </si>
  <si>
    <t>ประกันภัย /</t>
  </si>
  <si>
    <t xml:space="preserve"> สัญญาประกันภัยต่อ</t>
  </si>
  <si>
    <t>การเพิ่มทุนของบริษัทย่อย</t>
  </si>
  <si>
    <t>การเปลี่ยนแปลงสัดส่วนเงินลงทุนในบริษัทย่อย</t>
  </si>
  <si>
    <t>ผลสะสมจากการเปลี่ยนแปลงนโยบายบัญชี</t>
  </si>
  <si>
    <t>19</t>
  </si>
  <si>
    <t>ส่วนเกิน (ต่ำกว่า) ทุนจากการ</t>
  </si>
  <si>
    <t>เปลี่ยนแปลงมูลค่าเงินลงทุน</t>
  </si>
  <si>
    <t>17</t>
  </si>
  <si>
    <t xml:space="preserve">      ที่กำหนดให้วัดมูลค่ายุติธรรมผ่านกำไรขาดทุนเบ็ดเสร็จอื่น</t>
  </si>
  <si>
    <t>เงินสดสุทธิใช้ไปในกิจกรรมลงทุน</t>
  </si>
  <si>
    <t>เงินสดสุทธิได้มาจาก (ใช้ไปใน) กิจกรรมจัดหาเงิน</t>
  </si>
  <si>
    <t>รวมส่วนของผู้ถือหุ้น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</si>
  <si>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</si>
  <si>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</si>
  <si>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ของบริษัทย่อย</t>
  </si>
  <si>
    <t>ยอดคงเหลือ ณ วันที่ 1 มกราคม 2568</t>
  </si>
  <si>
    <t xml:space="preserve">โอนไปกำไรสะสม </t>
  </si>
  <si>
    <t>ส่วนที่เป็นของผู้ถือหุ้นบริษัทฯ</t>
  </si>
  <si>
    <t>กำไรต่อหุ้น</t>
  </si>
  <si>
    <t xml:space="preserve">กำไรต่อหุ้นขั้นพื้นฐาน </t>
  </si>
  <si>
    <t>กำไรส่วนที่เป็นของผู้ถือหุ้นของบริษัทฯ (บาท)</t>
  </si>
  <si>
    <t xml:space="preserve">เงินสดสุทธิได้มาจาก (ใช้ไปใน) จากกิจกรรมดำเนินงาน </t>
  </si>
  <si>
    <t>ผลต่างของอัตราแลกเปลี่ยนจากการแปลงค่างบการเงินที่เป็นเงินตราต่างประเทศลดลง</t>
  </si>
  <si>
    <t>(ต่ำกว่า) ทุน</t>
  </si>
  <si>
    <t>ส่วนเกิน</t>
  </si>
  <si>
    <t>เงินสดจ่ายซื้ออสังหาริมทรัพย์เพื่อการลงทุน</t>
  </si>
  <si>
    <t>สินทรัพย์สิทธิการใช้</t>
  </si>
  <si>
    <t>หนี้สินตามสัญญาเช่า</t>
  </si>
  <si>
    <t>เงินสดรับจากการขายอุปกรณ์</t>
  </si>
  <si>
    <t xml:space="preserve">   ผลกำไรจากการเปลี่ยนแปลงมูลค่าเงินลงทุนใน</t>
  </si>
  <si>
    <t xml:space="preserve">   หัก: ผลกระทบของภาษีเงินได้</t>
  </si>
  <si>
    <t xml:space="preserve">   - สุทธิจากภาษีเงินได้</t>
  </si>
  <si>
    <t xml:space="preserve">   ผลกำไรจากการเปลี่ยนแปลงมูลค่าเงินลงทุนในตราสารทุน</t>
  </si>
  <si>
    <t>เงินสดรับจากการเพิ่มทุนของบริษัทย่อย</t>
  </si>
  <si>
    <t>ค่าเผื่อผลขาดทุนด้านเครดิตที่คาดว่าจะเกิดขึ้น (เพิ่มขึ้น) ลดลง</t>
  </si>
  <si>
    <t>เงินปันผลจ่ายของบริษัทฯ</t>
  </si>
  <si>
    <t>เงินปันผลจ่ายของบริษัทย่อย</t>
  </si>
  <si>
    <t>ยอดคงเหลือ ณ วันที่ 1 มกราคม 2567 - ปรับปรุงใหม่</t>
  </si>
  <si>
    <t xml:space="preserve">      ที่เป็นเงินตราต่างประเทศ (ขาดทุน) </t>
  </si>
  <si>
    <t>โอนกลับผลขาดทุนด้านเครดิตที่คาดว่าจะเกิดขึ้น</t>
  </si>
  <si>
    <t>31 ธันวาคม 2568</t>
  </si>
  <si>
    <t>ณ วันที่ 31 ธันวาคม 2568</t>
  </si>
  <si>
    <t>ยอดคงเหลือ ณ วันที่ 31 ธันวาคม 2568</t>
  </si>
  <si>
    <t>สำหรับปีสิ้นสุดวันที่ 31 ธันวาคม 2568</t>
  </si>
  <si>
    <t>ยอดคงเหลือ ณ วันที่ 31 ธันวาคม 2567</t>
  </si>
  <si>
    <t>15</t>
  </si>
  <si>
    <t>7</t>
  </si>
  <si>
    <t>16</t>
  </si>
  <si>
    <t>22.1</t>
  </si>
  <si>
    <t>23</t>
  </si>
  <si>
    <t>24.1</t>
  </si>
  <si>
    <t>25</t>
  </si>
  <si>
    <t>22.2</t>
  </si>
  <si>
    <t>26</t>
  </si>
  <si>
    <t>27</t>
  </si>
  <si>
    <t>28</t>
  </si>
  <si>
    <t>8</t>
  </si>
  <si>
    <t>29</t>
  </si>
  <si>
    <t>30</t>
  </si>
  <si>
    <t>31</t>
  </si>
  <si>
    <t>35</t>
  </si>
  <si>
    <t>32</t>
  </si>
  <si>
    <t>33</t>
  </si>
  <si>
    <t>24.2</t>
  </si>
  <si>
    <t>กำไรสำหรับปี</t>
  </si>
  <si>
    <t xml:space="preserve">   ขาดทุนจากการประมาณการตามหลักคณิตศาสตร์ประกันภัย</t>
  </si>
  <si>
    <t>37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</si>
  <si>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</si>
  <si>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</si>
  <si>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กำไรสุทธิสำหรับปี</t>
  </si>
  <si>
    <t>โอนกำไรสะสมที่ยังไม่จัดสรรไปเป็นสำรองตามกฎหมาย</t>
  </si>
  <si>
    <t>เงินปันผลจ่ายระหว่างปี</t>
  </si>
  <si>
    <t>กำไรขาดทุนเบ็ดเสร็จอื่นสำหรับปี (ขาดทุน)</t>
  </si>
  <si>
    <t>กำไรขาดทุนเบ็ดเสร็จรวมสำหรับปี (ขาดทุน)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</si>
  <si>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</si>
  <si>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</si>
  <si>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การแบ่งปันกำไรขาดทุนสำหรับปี</t>
  </si>
  <si>
    <t>รายได้ (ค่าใช้จ่าย) สุทธิจากสัญญาประกันภัยต่อที่ถือไว้</t>
  </si>
  <si>
    <t>กำไร (ขาดทุน) สุทธิจากเครื่องมือทางการเงิน</t>
  </si>
  <si>
    <t>กำไร (ขาดทุน) จากการปรับมูลค่ายุติธรรมของเครื่องมือทางการเงิน</t>
  </si>
  <si>
    <t xml:space="preserve">   รายได้ทางการเงินจากสัญญาประกันภัยต่อที่ถือไว้</t>
  </si>
  <si>
    <t>หนี้สินและส่วนของผู้ถือหุ้น</t>
  </si>
  <si>
    <t>องค์ประกอบอื่นของส่วนของผู้ถือหุ้น</t>
  </si>
  <si>
    <t>รวมหนี้สินและส่วนของผู้ถือหุ้น</t>
  </si>
  <si>
    <t>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</si>
</sst>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_(* #,##0.000_);_(* \(#,##0.000\);_(* &quot;-&quot;_);_(@_)"/>
    <numFmt numFmtId="169" formatCode="_(* #,##0.00_);_(* \(#,##0.00\);_(* &quot;-&quot;???_);_(@_)"/>
    <numFmt numFmtId="170" formatCode="0.0%"/>
    <numFmt numFmtId="171" formatCode="#,##0.0_);[Red]\(#,##0.0\)"/>
    <numFmt numFmtId="172" formatCode="0."/>
    <numFmt numFmtId="173" formatCode="0.000"/>
    <numFmt numFmtId="174" formatCode="00"/>
    <numFmt numFmtId="175" formatCode="&quot;฿&quot;#,##0.00_);\(&quot;฿&quot;#,##0.00\)"/>
    <numFmt numFmtId="176" formatCode="_(* #,##0_);[Red]_(* \(#,##0\);_(* &quot;-&quot;_);_(@_)"/>
    <numFmt numFmtId="177" formatCode="&quot;วันที่&quot;\ \ว\ \ด\ด\ด\ด\ \ป\ป\ป\ป"/>
    <numFmt numFmtId="178" formatCode="#,##0.00,,_)_);[Red]\(\ #,##0.00,,\ \);[Green]_-* &quot;-&quot;??_-;_-@_-"/>
    <numFmt numFmtId="179" formatCode="\ #,##0.00,_)_);[Red]\(\ #,##0.00,\ \);[Green]_-* &quot;-&quot;??_-;_-@_-"/>
    <numFmt numFmtId="180" formatCode="#,##0.000_);[Red]\(#,##0.000\)"/>
    <numFmt numFmtId="181" formatCode="#,##0.00\ &quot;F&quot;;\-#,##0.00\ &quot;F&quot;"/>
    <numFmt numFmtId="182" formatCode="d\ \ด\ด\ด\ \b\b"/>
    <numFmt numFmtId="183" formatCode="\ช\.\น\น\ &quot;น.&quot;"/>
    <numFmt numFmtId="184" formatCode="dd\-mmm\-yy_)"/>
    <numFmt numFmtId="185" formatCode="#,##0_);[Red]\(#,##0\);"/>
    <numFmt numFmtId="186" formatCode="dd/mm/bb"/>
    <numFmt numFmtId="187" formatCode="dd/mm/\_x0000_\_x0000_"/>
    <numFmt numFmtId="188" formatCode="#,##0;\(#,##0\)"/>
    <numFmt numFmtId="189" formatCode="_-[$€-2]* #,##0.00_-;\-[$€-2]* #,##0.00_-;_-[$€-2]* &quot;-&quot;??_-"/>
    <numFmt numFmtId="190" formatCode="&quot;0&quot;#.0"/>
    <numFmt numFmtId="191" formatCode="&quot;0&quot;#"/>
    <numFmt numFmtId="192" formatCode=";;;"/>
    <numFmt numFmtId="193" formatCode="ดดดด\-bbbb"/>
    <numFmt numFmtId="194" formatCode="ดดด\-bb"/>
    <numFmt numFmtId="195" formatCode="ดดด\-bbbb"/>
    <numFmt numFmtId="196" formatCode="_-&quot;$&quot;* #,##0_-;\-&quot;$&quot;* #,##0_-;_-&quot;$&quot;* &quot;-&quot;_-;_-@_-"/>
    <numFmt numFmtId="197" formatCode="#,##0.00_ ;[Red]\-#,##0.00\ "/>
    <numFmt numFmtId="198" formatCode="_(* #,##0_)_);[Red]_(* \(\ #,##0\ \);_(* &quot;-&quot;??_);_(@_)"/>
    <numFmt numFmtId="199" formatCode="_(* #,##0.00,,_)_);[Red]_(* \(\ #,##0.00,,\ \);_(* &quot;-&quot;??_);_(@_)"/>
    <numFmt numFmtId="200" formatCode="_(* #,##0.00,_)_);[Red]_(* \(\ #,##0.00,\ \);_(* &quot;-&quot;??_);_(@_)"/>
    <numFmt numFmtId="201" formatCode="_-* #,##0.00_-;[Red]\(\ #,##0.00_-\);_-* &quot;-&quot;_-;_-@_-"/>
    <numFmt numFmtId="202" formatCode="\ว\ \ด\ด\ด\ \ป\ป"/>
    <numFmt numFmtId="203" formatCode="0%_);\(0%\)"/>
    <numFmt numFmtId="204" formatCode="#,##0.0;[Red]\-#,##0.0"/>
    <numFmt numFmtId="205" formatCode="0.00_);[Red]\(0.00\)"/>
    <numFmt numFmtId="206" formatCode="#,##0.00;[Red]\(#,##0.00\)"/>
    <numFmt numFmtId="207" formatCode="_ * #,##0_ ;_ * \-#,##0_ ;_ * &quot;-&quot;_ ;_ @_ "/>
    <numFmt numFmtId="208" formatCode="#,##0.00&quot; kr&quot;;[Red]\-#,##0.00&quot; kr&quot;"/>
    <numFmt numFmtId="209" formatCode="mm\-yy"/>
  </numFmts>
  <fonts count="161">
    <font>
      <sz val="14"/>
      <name val="Cordia New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2"/>
      <name val="CordiaUPC"/>
      <family val="2"/>
      <charset val="222"/>
    </font>
    <font>
      <b/>
      <i/>
      <sz val="16"/>
      <name val="Angsana New"/>
      <family val="1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i/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theme="1"/>
      <name val="Angsana New"/>
      <family val="1"/>
    </font>
    <font>
      <sz val="14"/>
      <color theme="1"/>
      <name val="Cordia New"/>
      <family val="2"/>
    </font>
    <font>
      <sz val="12"/>
      <color theme="1"/>
      <name val="Browallia New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ApFont"/>
      <charset val="222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4"/>
      <color theme="1"/>
      <name val="Browallia New"/>
      <family val="2"/>
    </font>
    <font>
      <sz val="12"/>
      <name val="Tms Rmn"/>
    </font>
    <font>
      <sz val="11"/>
      <color theme="1"/>
      <name val="Calibri"/>
      <family val="2"/>
      <charset val="222"/>
      <scheme val="minor"/>
    </font>
    <font>
      <u/>
      <sz val="16.8"/>
      <color theme="10"/>
      <name val="AngsanaUPC"/>
      <family val="1"/>
      <charset val="222"/>
    </font>
    <font>
      <sz val="14"/>
      <name val="CordiaUPC"/>
      <family val="2"/>
      <charset val="222"/>
    </font>
    <font>
      <sz val="9"/>
      <color theme="1"/>
      <name val="Arial Narrow"/>
      <family val="2"/>
    </font>
    <font>
      <sz val="11"/>
      <color theme="1"/>
      <name val="Browallia New"/>
      <family val="2"/>
    </font>
    <font>
      <sz val="8"/>
      <name val="Arial"/>
      <family val="2"/>
    </font>
    <font>
      <sz val="14"/>
      <name val="Angsana New"/>
      <family val="1"/>
    </font>
    <font>
      <b/>
      <sz val="10"/>
      <color indexed="10"/>
      <name val="Arial"/>
      <family val="2"/>
    </font>
    <font>
      <b/>
      <sz val="14"/>
      <name val="Cordia New"/>
      <family val="2"/>
      <charset val="222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ourier New"/>
      <family val="3"/>
    </font>
    <font>
      <sz val="9"/>
      <name val="Arial"/>
      <family val="2"/>
    </font>
    <font>
      <b/>
      <sz val="9"/>
      <name val="Arial"/>
      <family val="2"/>
    </font>
    <font>
      <sz val="11"/>
      <color rgb="FF9C6500"/>
      <name val="Calibri"/>
      <family val="2"/>
      <scheme val="minor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6"/>
      <name val="Univers (WN)"/>
    </font>
    <font>
      <b/>
      <sz val="14"/>
      <name val="Arial"/>
      <family val="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10"/>
      <color indexed="8"/>
      <name val="EYInterstate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0"/>
      <name val="BERNHARD"/>
    </font>
    <font>
      <sz val="10"/>
      <name val="Helv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"/>
      <color indexed="8"/>
      <name val="Courier"/>
      <family val="3"/>
    </font>
    <font>
      <sz val="12"/>
      <name val="Tms Rmn"/>
      <charset val="222"/>
    </font>
    <font>
      <b/>
      <sz val="1"/>
      <color indexed="8"/>
      <name val="Courier"/>
      <family val="3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b/>
      <i/>
      <sz val="18"/>
      <color indexed="9"/>
      <name val="Times New Roman"/>
      <family val="1"/>
    </font>
    <font>
      <sz val="6"/>
      <name val="Palatino"/>
      <family val="1"/>
      <charset val="222"/>
    </font>
    <font>
      <b/>
      <sz val="8"/>
      <color indexed="9"/>
      <name val="Arial"/>
      <family val="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28"/>
      <name val="Helvetica-Black"/>
      <charset val="222"/>
    </font>
    <font>
      <sz val="18"/>
      <name val="Helvetica-Black"/>
    </font>
    <font>
      <sz val="10"/>
      <name val="Palatino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8"/>
      <name val="Helv"/>
    </font>
    <font>
      <b/>
      <sz val="8"/>
      <name val="Arial"/>
      <family val="2"/>
      <charset val="222"/>
    </font>
    <font>
      <b/>
      <sz val="16"/>
      <name val="Arial"/>
      <family val="2"/>
    </font>
    <font>
      <b/>
      <u/>
      <sz val="10"/>
      <name val="Arial"/>
      <family val="2"/>
    </font>
    <font>
      <sz val="7"/>
      <name val="Small Fonts"/>
      <family val="2"/>
    </font>
    <font>
      <sz val="10"/>
      <color theme="1"/>
      <name val="EYInterstate"/>
      <family val="2"/>
    </font>
    <font>
      <sz val="10"/>
      <name val="ApFont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</font>
    <font>
      <sz val="12"/>
      <name val="Helvetica-Black"/>
      <charset val="222"/>
    </font>
    <font>
      <u/>
      <sz val="9"/>
      <name val="Helv"/>
    </font>
    <font>
      <sz val="10"/>
      <name val="MS Sans Serif"/>
      <family val="2"/>
    </font>
    <font>
      <sz val="10"/>
      <color indexed="8"/>
      <name val="Times New Roman"/>
      <family val="1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sz val="9"/>
      <name val="Tms Rmn"/>
      <charset val="222"/>
    </font>
    <font>
      <u/>
      <sz val="14"/>
      <color indexed="12"/>
      <name val="Cordia New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56"/>
      <name val="Cambri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新細明體"/>
      <charset val="136"/>
    </font>
    <font>
      <sz val="10"/>
      <color indexed="18"/>
      <name val="Arial"/>
      <family val="2"/>
    </font>
    <font>
      <sz val="8"/>
      <name val="EYInterstate Light"/>
    </font>
    <font>
      <sz val="20"/>
      <name val="Calibri"/>
      <family val="2"/>
    </font>
    <font>
      <b/>
      <sz val="20"/>
      <name val="Calibri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sz val="14"/>
      <name val="Cordia New"/>
      <family val="2"/>
      <charset val="222"/>
    </font>
    <font>
      <sz val="11"/>
      <color theme="1"/>
      <name val="Calibri"/>
      <family val="2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5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0"/>
      </patternFill>
    </fill>
    <fill>
      <patternFill patternType="lightGray">
        <fgColor indexed="13"/>
        <bgColor indexed="9"/>
      </patternFill>
    </fill>
    <fill>
      <patternFill patternType="solid">
        <fgColor rgb="FFD3D3D3"/>
      </patternFill>
    </fill>
  </fills>
  <borders count="68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9068">
    <xf numFmtId="0" fontId="0" fillId="0" borderId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2" fillId="43" borderId="0" applyNumberFormat="0" applyBorder="0" applyAlignment="0" applyProtection="0"/>
    <xf numFmtId="0" fontId="13" fillId="44" borderId="12" applyNumberFormat="0" applyAlignment="0" applyProtection="0"/>
    <xf numFmtId="0" fontId="14" fillId="45" borderId="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6" borderId="0" applyNumberFormat="0" applyBorder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1" fontId="7" fillId="0" borderId="0" applyFont="0" applyFill="0" applyBorder="0" applyAlignment="0" applyProtection="0"/>
    <xf numFmtId="0" fontId="20" fillId="47" borderId="12" applyNumberFormat="0" applyAlignment="0" applyProtection="0"/>
    <xf numFmtId="0" fontId="21" fillId="0" borderId="1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10" fillId="49" borderId="18" applyNumberFormat="0" applyFont="0" applyAlignment="0" applyProtection="0"/>
    <xf numFmtId="0" fontId="23" fillId="44" borderId="19" applyNumberFormat="0" applyAlignment="0" applyProtection="0"/>
    <xf numFmtId="9" fontId="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20" applyNumberFormat="0" applyFill="0" applyAlignment="0" applyProtection="0"/>
    <xf numFmtId="0" fontId="26" fillId="0" borderId="0" applyNumberForma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5" fillId="0" borderId="0"/>
    <xf numFmtId="9" fontId="10" fillId="0" borderId="0" applyFont="0" applyFill="0" applyBorder="0" applyAlignment="0" applyProtection="0"/>
    <xf numFmtId="0" fontId="2" fillId="0" borderId="0"/>
    <xf numFmtId="0" fontId="36" fillId="0" borderId="0"/>
    <xf numFmtId="0" fontId="10" fillId="0" borderId="0"/>
    <xf numFmtId="43" fontId="10" fillId="0" borderId="0" applyFont="0" applyFill="0" applyBorder="0" applyAlignment="0" applyProtection="0"/>
    <xf numFmtId="0" fontId="37" fillId="0" borderId="0"/>
    <xf numFmtId="0" fontId="39" fillId="0" borderId="0"/>
    <xf numFmtId="43" fontId="35" fillId="0" borderId="0" applyFont="0" applyFill="0" applyBorder="0" applyAlignment="0" applyProtection="0"/>
    <xf numFmtId="0" fontId="35" fillId="0" borderId="0"/>
    <xf numFmtId="166" fontId="38" fillId="0" borderId="0" applyFont="0" applyFill="0" applyBorder="0" applyAlignment="0" applyProtection="0"/>
    <xf numFmtId="0" fontId="40" fillId="0" borderId="0"/>
    <xf numFmtId="0" fontId="41" fillId="0" borderId="0" applyNumberFormat="0" applyFill="0" applyBorder="0" applyAlignment="0" applyProtection="0"/>
    <xf numFmtId="0" fontId="2" fillId="0" borderId="0"/>
    <xf numFmtId="0" fontId="42" fillId="0" borderId="0"/>
    <xf numFmtId="43" fontId="3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43" fontId="45" fillId="0" borderId="0" applyFont="0" applyFill="0" applyBorder="0" applyAlignment="0" applyProtection="0"/>
    <xf numFmtId="0" fontId="45" fillId="0" borderId="0"/>
    <xf numFmtId="0" fontId="33" fillId="0" borderId="0"/>
    <xf numFmtId="43" fontId="33" fillId="0" borderId="0" applyFont="0" applyFill="0" applyBorder="0" applyAlignment="0" applyProtection="0"/>
    <xf numFmtId="0" fontId="35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165" fontId="7" fillId="0" borderId="23" applyFont="0" applyFill="0" applyBorder="0" applyAlignment="0" applyProtection="0"/>
    <xf numFmtId="165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39" fillId="0" borderId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8" fillId="0" borderId="0"/>
    <xf numFmtId="0" fontId="36" fillId="0" borderId="0"/>
    <xf numFmtId="0" fontId="36" fillId="0" borderId="0"/>
    <xf numFmtId="0" fontId="42" fillId="0" borderId="0"/>
    <xf numFmtId="43" fontId="35" fillId="0" borderId="0" applyFont="0" applyFill="0" applyBorder="0" applyAlignment="0" applyProtection="0"/>
    <xf numFmtId="1" fontId="35" fillId="0" borderId="0" applyFont="0" applyFill="0" applyBorder="0" applyAlignment="0" applyProtection="0"/>
    <xf numFmtId="172" fontId="7" fillId="0" borderId="23" applyFont="0" applyFill="0" applyBorder="0" applyAlignment="0" applyProtection="0"/>
    <xf numFmtId="0" fontId="7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43" fontId="38" fillId="0" borderId="0" applyFont="0" applyFill="0" applyBorder="0" applyAlignment="0" applyProtection="0"/>
    <xf numFmtId="172" fontId="7" fillId="0" borderId="30" applyFont="0" applyFill="0" applyBorder="0" applyAlignment="0" applyProtection="0"/>
    <xf numFmtId="0" fontId="35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5" fillId="0" borderId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5" fillId="0" borderId="0"/>
    <xf numFmtId="43" fontId="38" fillId="0" borderId="0" applyFont="0" applyFill="0" applyBorder="0" applyAlignment="0" applyProtection="0"/>
    <xf numFmtId="172" fontId="7" fillId="0" borderId="30" applyFont="0" applyFill="0" applyBorder="0" applyAlignment="0" applyProtection="0"/>
    <xf numFmtId="0" fontId="35" fillId="0" borderId="0"/>
    <xf numFmtId="174" fontId="57" fillId="0" borderId="28" applyBorder="0">
      <alignment horizontal="center" vertical="center" wrapText="1"/>
    </xf>
    <xf numFmtId="0" fontId="58" fillId="18" borderId="0" applyNumberFormat="0" applyBorder="0">
      <alignment horizontal="right"/>
      <protection locked="0"/>
    </xf>
    <xf numFmtId="0" fontId="35" fillId="52" borderId="0" applyNumberFormat="0" applyFont="0" applyBorder="0" applyAlignment="0"/>
    <xf numFmtId="165" fontId="7" fillId="0" borderId="30" applyFont="0" applyFill="0" applyBorder="0" applyAlignment="0" applyProtection="0"/>
    <xf numFmtId="9" fontId="38" fillId="0" borderId="0" applyFont="0" applyFill="0" applyBorder="0" applyAlignment="0" applyProtection="0"/>
    <xf numFmtId="172" fontId="7" fillId="0" borderId="3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0" fontId="35" fillId="0" borderId="0"/>
    <xf numFmtId="43" fontId="38" fillId="0" borderId="0" applyFont="0" applyFill="0" applyBorder="0" applyAlignment="0" applyProtection="0"/>
    <xf numFmtId="172" fontId="7" fillId="0" borderId="3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72" fontId="7" fillId="0" borderId="3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172" fontId="7" fillId="0" borderId="30" applyFont="0" applyFill="0" applyBorder="0" applyAlignment="0" applyProtection="0"/>
    <xf numFmtId="43" fontId="38" fillId="0" borderId="0" applyFont="0" applyFill="0" applyBorder="0" applyAlignment="0" applyProtection="0"/>
    <xf numFmtId="172" fontId="7" fillId="0" borderId="3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5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5" fillId="0" borderId="0"/>
    <xf numFmtId="43" fontId="38" fillId="0" borderId="0" applyFont="0" applyFill="0" applyBorder="0" applyAlignment="0" applyProtection="0"/>
    <xf numFmtId="172" fontId="7" fillId="0" borderId="30" applyFont="0" applyFill="0" applyBorder="0" applyAlignment="0" applyProtection="0"/>
    <xf numFmtId="43" fontId="38" fillId="0" borderId="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0" fontId="35" fillId="0" borderId="0"/>
    <xf numFmtId="174" fontId="57" fillId="0" borderId="28" applyBorder="0">
      <alignment horizontal="center" vertical="center" wrapText="1"/>
    </xf>
    <xf numFmtId="172" fontId="7" fillId="0" borderId="30" applyFont="0" applyFill="0" applyBorder="0" applyAlignment="0" applyProtection="0"/>
    <xf numFmtId="43" fontId="38" fillId="0" borderId="0" applyFont="0" applyFill="0" applyBorder="0" applyAlignment="0" applyProtection="0"/>
    <xf numFmtId="172" fontId="7" fillId="0" borderId="30" applyFont="0" applyFill="0" applyBorder="0" applyAlignment="0" applyProtection="0"/>
    <xf numFmtId="165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0" fontId="35" fillId="0" borderId="0"/>
    <xf numFmtId="174" fontId="57" fillId="0" borderId="28" applyBorder="0">
      <alignment horizontal="center" vertical="center" wrapText="1"/>
    </xf>
    <xf numFmtId="172" fontId="7" fillId="0" borderId="30" applyFont="0" applyFill="0" applyBorder="0" applyAlignment="0" applyProtection="0"/>
    <xf numFmtId="165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0" fontId="35" fillId="0" borderId="0"/>
    <xf numFmtId="174" fontId="57" fillId="0" borderId="28" applyBorder="0">
      <alignment horizontal="center" vertical="center" wrapText="1"/>
    </xf>
    <xf numFmtId="165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0" fontId="35" fillId="0" borderId="0"/>
    <xf numFmtId="174" fontId="57" fillId="0" borderId="28" applyBorder="0">
      <alignment horizontal="center" vertical="center" wrapText="1"/>
    </xf>
    <xf numFmtId="165" fontId="7" fillId="0" borderId="30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8" fillId="0" borderId="0"/>
    <xf numFmtId="0" fontId="35" fillId="0" borderId="0"/>
    <xf numFmtId="0" fontId="38" fillId="0" borderId="0"/>
    <xf numFmtId="0" fontId="61" fillId="0" borderId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62" fillId="2" borderId="0" applyNumberFormat="0" applyBorder="0" applyAlignment="0" applyProtection="0"/>
    <xf numFmtId="0" fontId="62" fillId="17" borderId="0" applyNumberFormat="0" applyBorder="0" applyAlignment="0" applyProtection="0"/>
    <xf numFmtId="0" fontId="62" fillId="7" borderId="0" applyNumberFormat="0" applyBorder="0" applyAlignment="0" applyProtection="0"/>
    <xf numFmtId="0" fontId="62" fillId="54" borderId="0" applyNumberFormat="0" applyBorder="0" applyAlignment="0" applyProtection="0"/>
    <xf numFmtId="0" fontId="62" fillId="6" borderId="0" applyNumberFormat="0" applyBorder="0" applyAlignment="0" applyProtection="0"/>
    <xf numFmtId="0" fontId="62" fillId="3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62" fillId="8" borderId="0" applyNumberFormat="0" applyBorder="0" applyAlignment="0" applyProtection="0"/>
    <xf numFmtId="0" fontId="62" fillId="55" borderId="0" applyNumberFormat="0" applyBorder="0" applyAlignment="0" applyProtection="0"/>
    <xf numFmtId="0" fontId="62" fillId="56" borderId="0" applyNumberFormat="0" applyBorder="0" applyAlignment="0" applyProtection="0"/>
    <xf numFmtId="0" fontId="62" fillId="54" borderId="0" applyNumberFormat="0" applyBorder="0" applyAlignment="0" applyProtection="0"/>
    <xf numFmtId="0" fontId="62" fillId="8" borderId="0" applyNumberFormat="0" applyBorder="0" applyAlignment="0" applyProtection="0"/>
    <xf numFmtId="0" fontId="62" fillId="16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63" fillId="57" borderId="0" applyNumberFormat="0" applyBorder="0" applyAlignment="0" applyProtection="0"/>
    <xf numFmtId="0" fontId="63" fillId="55" borderId="0" applyNumberFormat="0" applyBorder="0" applyAlignment="0" applyProtection="0"/>
    <xf numFmtId="0" fontId="63" fillId="56" borderId="0" applyNumberFormat="0" applyBorder="0" applyAlignment="0" applyProtection="0"/>
    <xf numFmtId="0" fontId="63" fillId="58" borderId="0" applyNumberFormat="0" applyBorder="0" applyAlignment="0" applyProtection="0"/>
    <xf numFmtId="0" fontId="63" fillId="11" borderId="0" applyNumberFormat="0" applyBorder="0" applyAlignment="0" applyProtection="0"/>
    <xf numFmtId="0" fontId="63" fillId="59" borderId="0" applyNumberFormat="0" applyBorder="0" applyAlignment="0" applyProtection="0"/>
    <xf numFmtId="9" fontId="38" fillId="0" borderId="0"/>
    <xf numFmtId="9" fontId="38" fillId="0" borderId="0"/>
    <xf numFmtId="0" fontId="64" fillId="0" borderId="0" applyNumberFormat="0" applyFill="0" applyBorder="0" applyAlignment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43" fontId="4" fillId="0" borderId="0" applyFont="0" applyBorder="0" applyAlignment="0"/>
    <xf numFmtId="0" fontId="12" fillId="43" borderId="0" applyNumberFormat="0" applyBorder="0" applyAlignment="0" applyProtection="0"/>
    <xf numFmtId="0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0" fontId="13" fillId="44" borderId="12" applyNumberFormat="0" applyAlignment="0" applyProtection="0"/>
    <xf numFmtId="0" fontId="35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left" vertical="center"/>
    </xf>
    <xf numFmtId="0" fontId="35" fillId="0" borderId="0" applyNumberFormat="0" applyFill="0" applyBorder="0" applyProtection="0">
      <alignment horizontal="left" vertical="center"/>
    </xf>
    <xf numFmtId="0" fontId="35" fillId="0" borderId="0" applyNumberFormat="0" applyFill="0" applyBorder="0" applyProtection="0">
      <alignment horizontal="left" vertical="center"/>
    </xf>
    <xf numFmtId="0" fontId="35" fillId="0" borderId="0" applyNumberFormat="0" applyFill="0" applyBorder="0" applyProtection="0">
      <alignment horizontal="left" vertical="center"/>
    </xf>
    <xf numFmtId="0" fontId="35" fillId="0" borderId="0" applyNumberFormat="0" applyFill="0" applyBorder="0" applyProtection="0">
      <alignment horizontal="left" vertical="center"/>
    </xf>
    <xf numFmtId="0" fontId="35" fillId="0" borderId="0" applyNumberFormat="0" applyFill="0" applyBorder="0" applyProtection="0">
      <alignment horizontal="left" vertical="center"/>
    </xf>
    <xf numFmtId="0" fontId="35" fillId="0" borderId="0" applyNumberFormat="0" applyFill="0" applyBorder="0" applyProtection="0">
      <alignment horizontal="left" vertical="center"/>
    </xf>
    <xf numFmtId="0" fontId="35" fillId="0" borderId="0" applyNumberFormat="0" applyFill="0" applyBorder="0" applyProtection="0">
      <alignment horizontal="left" vertical="center"/>
    </xf>
    <xf numFmtId="0" fontId="35" fillId="0" borderId="0" applyNumberFormat="0" applyFill="0" applyBorder="0" applyProtection="0">
      <alignment horizontal="left" vertical="center"/>
    </xf>
    <xf numFmtId="0" fontId="35" fillId="0" borderId="0" applyNumberFormat="0" applyFill="0" applyBorder="0" applyProtection="0">
      <alignment horizontal="left" vertical="center"/>
    </xf>
    <xf numFmtId="0" fontId="35" fillId="0" borderId="0" applyNumberFormat="0" applyFill="0" applyBorder="0" applyProtection="0">
      <alignment horizontal="left" vertical="center"/>
    </xf>
    <xf numFmtId="0" fontId="35" fillId="0" borderId="0" applyNumberFormat="0" applyFill="0" applyBorder="0" applyProtection="0">
      <alignment horizontal="left" vertical="center"/>
    </xf>
    <xf numFmtId="0" fontId="35" fillId="0" borderId="0" applyNumberFormat="0" applyFill="0" applyBorder="0" applyProtection="0">
      <alignment horizontal="left" vertical="center"/>
    </xf>
    <xf numFmtId="0" fontId="35" fillId="0" borderId="0" applyNumberFormat="0" applyFill="0" applyBorder="0" applyProtection="0">
      <alignment horizontal="left" vertical="center"/>
    </xf>
    <xf numFmtId="0" fontId="35" fillId="0" borderId="0" applyNumberFormat="0" applyFill="0" applyBorder="0" applyProtection="0">
      <alignment horizontal="left" vertical="center"/>
    </xf>
    <xf numFmtId="0" fontId="35" fillId="0" borderId="0" applyNumberFormat="0" applyFill="0" applyBorder="0" applyProtection="0">
      <alignment horizontal="left" vertical="center"/>
    </xf>
    <xf numFmtId="0" fontId="14" fillId="45" borderId="13" applyNumberFormat="0" applyAlignment="0" applyProtection="0"/>
    <xf numFmtId="0" fontId="65" fillId="60" borderId="0" applyNumberFormat="0" applyBorder="0" applyProtection="0">
      <alignment horizontal="center" wrapText="1"/>
    </xf>
    <xf numFmtId="0" fontId="55" fillId="60" borderId="0" applyNumberFormat="0" applyBorder="0" applyProtection="0">
      <alignment horizontal="center" wrapText="1"/>
    </xf>
    <xf numFmtId="0" fontId="35" fillId="60" borderId="0" applyNumberFormat="0" applyBorder="0" applyProtection="0">
      <alignment horizontal="center" wrapText="1"/>
    </xf>
    <xf numFmtId="0" fontId="35" fillId="60" borderId="0" applyNumberFormat="0" applyBorder="0" applyProtection="0">
      <alignment horizontal="center" wrapText="1"/>
    </xf>
    <xf numFmtId="0" fontId="35" fillId="60" borderId="0" applyNumberFormat="0" applyBorder="0" applyProtection="0">
      <alignment horizontal="center" wrapText="1"/>
    </xf>
    <xf numFmtId="0" fontId="35" fillId="60" borderId="0" applyNumberFormat="0" applyBorder="0" applyProtection="0">
      <alignment horizontal="center" wrapText="1"/>
    </xf>
    <xf numFmtId="0" fontId="35" fillId="60" borderId="0" applyNumberFormat="0" applyBorder="0" applyProtection="0">
      <alignment horizontal="center" wrapText="1"/>
    </xf>
    <xf numFmtId="0" fontId="35" fillId="60" borderId="0" applyNumberFormat="0" applyBorder="0" applyProtection="0">
      <alignment horizontal="center" wrapText="1"/>
    </xf>
    <xf numFmtId="0" fontId="35" fillId="60" borderId="0" applyNumberFormat="0" applyBorder="0" applyProtection="0">
      <alignment horizontal="center" wrapText="1"/>
    </xf>
    <xf numFmtId="0" fontId="35" fillId="60" borderId="0" applyNumberFormat="0" applyBorder="0" applyProtection="0">
      <alignment horizontal="center" wrapText="1"/>
    </xf>
    <xf numFmtId="0" fontId="35" fillId="60" borderId="0" applyNumberFormat="0" applyBorder="0" applyProtection="0">
      <alignment horizontal="center" wrapText="1"/>
    </xf>
    <xf numFmtId="0" fontId="35" fillId="60" borderId="0" applyNumberFormat="0" applyBorder="0" applyProtection="0">
      <alignment horizontal="center" wrapText="1"/>
    </xf>
    <xf numFmtId="0" fontId="35" fillId="60" borderId="0" applyNumberFormat="0" applyBorder="0" applyProtection="0">
      <alignment horizontal="center" wrapText="1"/>
    </xf>
    <xf numFmtId="0" fontId="35" fillId="60" borderId="0" applyNumberFormat="0" applyBorder="0" applyProtection="0">
      <alignment horizontal="center" wrapText="1"/>
    </xf>
    <xf numFmtId="0" fontId="35" fillId="60" borderId="0" applyNumberFormat="0" applyBorder="0" applyProtection="0">
      <alignment horizontal="center" wrapText="1"/>
    </xf>
    <xf numFmtId="0" fontId="35" fillId="60" borderId="0" applyNumberFormat="0" applyBorder="0" applyProtection="0">
      <alignment horizontal="center" wrapText="1"/>
    </xf>
    <xf numFmtId="0" fontId="35" fillId="60" borderId="0" applyNumberFormat="0" applyBorder="0" applyProtection="0">
      <alignment horizontal="center" wrapText="1"/>
    </xf>
    <xf numFmtId="0" fontId="35" fillId="60" borderId="0" applyNumberFormat="0" applyBorder="0" applyProtection="0">
      <alignment horizontal="center" wrapText="1"/>
    </xf>
    <xf numFmtId="39" fontId="66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39" fontId="67" fillId="0" borderId="0"/>
    <xf numFmtId="171" fontId="68" fillId="0" borderId="0" applyFill="0" applyBorder="0" applyAlignment="0" applyProtection="0"/>
    <xf numFmtId="40" fontId="68" fillId="0" borderId="0" applyFill="0" applyBorder="0" applyAlignment="0" applyProtection="0"/>
    <xf numFmtId="175" fontId="47" fillId="4" borderId="0" applyFill="0" applyBorder="0" applyAlignment="0">
      <alignment vertical="top"/>
    </xf>
    <xf numFmtId="175" fontId="47" fillId="4" borderId="0" applyFill="0" applyBorder="0" applyAlignment="0">
      <alignment vertical="top"/>
    </xf>
    <xf numFmtId="176" fontId="47" fillId="4" borderId="0" applyFill="0" applyBorder="0" applyAlignment="0">
      <alignment vertical="top"/>
    </xf>
    <xf numFmtId="176" fontId="47" fillId="4" borderId="0" applyFill="0" applyBorder="0" applyAlignment="0">
      <alignment vertical="top"/>
    </xf>
    <xf numFmtId="176" fontId="47" fillId="4" borderId="0" applyFill="0" applyBorder="0" applyAlignment="0">
      <alignment vertical="top"/>
    </xf>
    <xf numFmtId="176" fontId="47" fillId="4" borderId="0" applyFill="0" applyBorder="0" applyAlignment="0">
      <alignment vertical="top"/>
    </xf>
    <xf numFmtId="176" fontId="47" fillId="4" borderId="0" applyFill="0" applyBorder="0" applyAlignment="0">
      <alignment vertical="top"/>
    </xf>
    <xf numFmtId="176" fontId="47" fillId="4" borderId="0" applyFill="0" applyBorder="0" applyAlignment="0">
      <alignment vertical="top"/>
    </xf>
    <xf numFmtId="175" fontId="47" fillId="4" borderId="0" applyFill="0" applyBorder="0" applyAlignment="0">
      <alignment vertical="top"/>
    </xf>
    <xf numFmtId="175" fontId="47" fillId="4" borderId="0" applyFill="0" applyBorder="0" applyAlignment="0">
      <alignment vertical="top"/>
    </xf>
    <xf numFmtId="175" fontId="47" fillId="4" borderId="0" applyFill="0" applyBorder="0" applyAlignment="0">
      <alignment vertical="top"/>
    </xf>
    <xf numFmtId="173" fontId="47" fillId="0" borderId="0" applyFill="0" applyBorder="0" applyAlignment="0" applyProtection="0"/>
    <xf numFmtId="173" fontId="47" fillId="0" borderId="0" applyFill="0" applyBorder="0" applyAlignment="0" applyProtection="0"/>
    <xf numFmtId="177" fontId="47" fillId="0" borderId="0" applyFill="0" applyBorder="0" applyAlignment="0" applyProtection="0"/>
    <xf numFmtId="177" fontId="47" fillId="0" borderId="0" applyFill="0" applyBorder="0" applyAlignment="0" applyProtection="0"/>
    <xf numFmtId="177" fontId="47" fillId="0" borderId="0" applyFill="0" applyBorder="0" applyAlignment="0" applyProtection="0"/>
    <xf numFmtId="177" fontId="47" fillId="0" borderId="0" applyFill="0" applyBorder="0" applyAlignment="0" applyProtection="0"/>
    <xf numFmtId="177" fontId="47" fillId="0" borderId="0" applyFill="0" applyBorder="0" applyAlignment="0" applyProtection="0"/>
    <xf numFmtId="177" fontId="47" fillId="0" borderId="0" applyFill="0" applyBorder="0" applyAlignment="0" applyProtection="0"/>
    <xf numFmtId="173" fontId="47" fillId="0" borderId="0" applyFill="0" applyBorder="0" applyAlignment="0" applyProtection="0"/>
    <xf numFmtId="173" fontId="47" fillId="0" borderId="0" applyFill="0" applyBorder="0" applyAlignment="0" applyProtection="0"/>
    <xf numFmtId="173" fontId="47" fillId="0" borderId="0" applyFill="0" applyBorder="0" applyAlignment="0" applyProtection="0"/>
    <xf numFmtId="0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8" fontId="70" fillId="0" borderId="0" applyFill="0" applyBorder="0"/>
    <xf numFmtId="179" fontId="70" fillId="0" borderId="0" applyFill="0" applyBorder="0"/>
    <xf numFmtId="180" fontId="61" fillId="0" borderId="0"/>
    <xf numFmtId="181" fontId="38" fillId="0" borderId="0"/>
    <xf numFmtId="181" fontId="38" fillId="0" borderId="0"/>
    <xf numFmtId="181" fontId="38" fillId="0" borderId="0"/>
    <xf numFmtId="3" fontId="71" fillId="0" borderId="0" applyFont="0" applyFill="0" applyBorder="0" applyAlignment="0" applyProtection="0"/>
    <xf numFmtId="0" fontId="72" fillId="0" borderId="0"/>
    <xf numFmtId="0" fontId="73" fillId="0" borderId="0"/>
    <xf numFmtId="0" fontId="72" fillId="0" borderId="0"/>
    <xf numFmtId="0" fontId="73" fillId="0" borderId="0"/>
    <xf numFmtId="0" fontId="74" fillId="0" borderId="0">
      <alignment horizontal="left"/>
    </xf>
    <xf numFmtId="0" fontId="74" fillId="0" borderId="0">
      <alignment horizontal="left"/>
    </xf>
    <xf numFmtId="0" fontId="75" fillId="0" borderId="0">
      <alignment horizontal="left"/>
    </xf>
    <xf numFmtId="0" fontId="75" fillId="0" borderId="0">
      <alignment horizontal="left"/>
    </xf>
    <xf numFmtId="0" fontId="75" fillId="0" borderId="0">
      <alignment horizontal="left"/>
    </xf>
    <xf numFmtId="0" fontId="75" fillId="0" borderId="0">
      <alignment horizontal="left"/>
    </xf>
    <xf numFmtId="0" fontId="75" fillId="0" borderId="0">
      <alignment horizontal="left"/>
    </xf>
    <xf numFmtId="0" fontId="75" fillId="0" borderId="0">
      <alignment horizontal="left"/>
    </xf>
    <xf numFmtId="0" fontId="74" fillId="0" borderId="0">
      <alignment horizontal="left"/>
    </xf>
    <xf numFmtId="0" fontId="74" fillId="0" borderId="0">
      <alignment horizontal="left"/>
    </xf>
    <xf numFmtId="0" fontId="74" fillId="0" borderId="0">
      <alignment horizontal="left"/>
    </xf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8" fillId="0" borderId="0">
      <alignment horizontal="left"/>
    </xf>
    <xf numFmtId="0" fontId="78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78" fillId="0" borderId="0">
      <alignment horizontal="left"/>
    </xf>
    <xf numFmtId="0" fontId="47" fillId="4" borderId="31" applyFill="0" applyBorder="0" applyAlignment="0">
      <alignment horizontal="right"/>
    </xf>
    <xf numFmtId="0" fontId="47" fillId="4" borderId="31" applyFill="0" applyBorder="0" applyAlignment="0">
      <alignment horizontal="right"/>
    </xf>
    <xf numFmtId="182" fontId="47" fillId="4" borderId="31" applyFill="0" applyBorder="0" applyAlignment="0">
      <alignment horizontal="right"/>
    </xf>
    <xf numFmtId="182" fontId="47" fillId="4" borderId="31" applyFill="0" applyBorder="0" applyAlignment="0">
      <alignment horizontal="right"/>
    </xf>
    <xf numFmtId="182" fontId="47" fillId="4" borderId="31" applyFill="0" applyBorder="0" applyAlignment="0">
      <alignment horizontal="right"/>
    </xf>
    <xf numFmtId="182" fontId="47" fillId="4" borderId="31" applyFill="0" applyBorder="0" applyAlignment="0">
      <alignment horizontal="right"/>
    </xf>
    <xf numFmtId="182" fontId="47" fillId="4" borderId="31" applyFill="0" applyBorder="0" applyAlignment="0">
      <alignment horizontal="right"/>
    </xf>
    <xf numFmtId="182" fontId="47" fillId="4" borderId="31" applyFill="0" applyBorder="0" applyAlignment="0">
      <alignment horizontal="right"/>
    </xf>
    <xf numFmtId="0" fontId="47" fillId="4" borderId="31" applyFill="0" applyBorder="0" applyAlignment="0">
      <alignment horizontal="right"/>
    </xf>
    <xf numFmtId="0" fontId="47" fillId="4" borderId="31" applyFill="0" applyBorder="0" applyAlignment="0">
      <alignment horizontal="right"/>
    </xf>
    <xf numFmtId="0" fontId="47" fillId="4" borderId="31" applyFill="0" applyBorder="0" applyAlignment="0">
      <alignment horizontal="right"/>
    </xf>
    <xf numFmtId="0" fontId="35" fillId="0" borderId="0" applyFont="0" applyFill="0" applyBorder="0" applyAlignment="0" applyProtection="0"/>
    <xf numFmtId="0" fontId="71" fillId="0" borderId="0" applyFont="0" applyFill="0" applyBorder="0" applyAlignment="0" applyProtection="0"/>
    <xf numFmtId="183" fontId="61" fillId="0" borderId="0"/>
    <xf numFmtId="184" fontId="38" fillId="0" borderId="0"/>
    <xf numFmtId="184" fontId="38" fillId="0" borderId="0"/>
    <xf numFmtId="184" fontId="38" fillId="0" borderId="0"/>
    <xf numFmtId="185" fontId="80" fillId="61" borderId="0">
      <protection hidden="1"/>
    </xf>
    <xf numFmtId="186" fontId="81" fillId="0" borderId="0" applyFill="0">
      <alignment horizontal="center"/>
    </xf>
    <xf numFmtId="14" fontId="81" fillId="0" borderId="0" applyFill="0" applyBorder="0">
      <alignment horizontal="center"/>
    </xf>
    <xf numFmtId="14" fontId="9" fillId="0" borderId="0" applyFill="0" applyBorder="0" applyAlignment="0"/>
    <xf numFmtId="14" fontId="9" fillId="0" borderId="0" applyFill="0" applyBorder="0" applyAlignment="0"/>
    <xf numFmtId="187" fontId="81" fillId="0" borderId="0" applyFill="0">
      <alignment horizontal="center"/>
    </xf>
    <xf numFmtId="188" fontId="35" fillId="0" borderId="0" applyFill="0" applyBorder="0" applyProtection="0">
      <alignment horizontal="left" vertical="center"/>
    </xf>
    <xf numFmtId="188" fontId="35" fillId="0" borderId="0" applyFill="0" applyBorder="0" applyProtection="0">
      <alignment horizontal="left" vertical="center"/>
    </xf>
    <xf numFmtId="188" fontId="35" fillId="0" borderId="0" applyFill="0" applyBorder="0" applyProtection="0">
      <alignment horizontal="left" vertical="center"/>
    </xf>
    <xf numFmtId="188" fontId="35" fillId="0" borderId="0" applyFill="0" applyBorder="0" applyProtection="0">
      <alignment horizontal="left" vertical="center"/>
    </xf>
    <xf numFmtId="188" fontId="35" fillId="0" borderId="0" applyFill="0" applyBorder="0" applyProtection="0">
      <alignment horizontal="left" vertical="center"/>
    </xf>
    <xf numFmtId="188" fontId="35" fillId="0" borderId="0" applyFill="0" applyBorder="0" applyProtection="0">
      <alignment horizontal="left" vertical="center"/>
    </xf>
    <xf numFmtId="188" fontId="35" fillId="0" borderId="0" applyFill="0" applyBorder="0" applyProtection="0">
      <alignment horizontal="left" vertical="center"/>
    </xf>
    <xf numFmtId="188" fontId="35" fillId="0" borderId="0" applyFill="0" applyBorder="0" applyProtection="0">
      <alignment horizontal="left" vertical="center"/>
    </xf>
    <xf numFmtId="188" fontId="35" fillId="0" borderId="0" applyFill="0" applyBorder="0" applyProtection="0">
      <alignment horizontal="left" vertical="center"/>
    </xf>
    <xf numFmtId="188" fontId="35" fillId="0" borderId="0" applyFill="0" applyBorder="0" applyProtection="0">
      <alignment horizontal="left" vertical="center"/>
    </xf>
    <xf numFmtId="188" fontId="35" fillId="0" borderId="0" applyFill="0" applyBorder="0" applyProtection="0">
      <alignment horizontal="left" vertical="center"/>
    </xf>
    <xf numFmtId="188" fontId="35" fillId="0" borderId="0" applyFill="0" applyBorder="0" applyProtection="0">
      <alignment horizontal="left" vertical="center"/>
    </xf>
    <xf numFmtId="188" fontId="35" fillId="0" borderId="0" applyFill="0" applyBorder="0" applyProtection="0">
      <alignment horizontal="left" vertical="center"/>
    </xf>
    <xf numFmtId="188" fontId="35" fillId="0" borderId="0" applyFill="0" applyBorder="0" applyProtection="0">
      <alignment horizontal="left" vertical="center"/>
    </xf>
    <xf numFmtId="188" fontId="35" fillId="0" borderId="0" applyFill="0" applyBorder="0" applyProtection="0">
      <alignment horizontal="left" vertical="center"/>
    </xf>
    <xf numFmtId="188" fontId="35" fillId="0" borderId="0" applyFill="0" applyBorder="0" applyProtection="0">
      <alignment horizontal="left" vertical="center"/>
    </xf>
    <xf numFmtId="0" fontId="82" fillId="0" borderId="0">
      <protection locked="0"/>
    </xf>
    <xf numFmtId="170" fontId="38" fillId="0" borderId="0"/>
    <xf numFmtId="170" fontId="38" fillId="0" borderId="0"/>
    <xf numFmtId="170" fontId="38" fillId="0" borderId="0"/>
    <xf numFmtId="170" fontId="38" fillId="0" borderId="0"/>
    <xf numFmtId="0" fontId="83" fillId="0" borderId="0" applyNumberFormat="0" applyFill="0" applyBorder="0" applyAlignment="0" applyProtection="0"/>
    <xf numFmtId="0" fontId="84" fillId="0" borderId="0">
      <protection locked="0"/>
    </xf>
    <xf numFmtId="0" fontId="84" fillId="0" borderId="0">
      <protection locked="0"/>
    </xf>
    <xf numFmtId="0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8" fillId="0" borderId="0">
      <alignment horizontal="left"/>
    </xf>
    <xf numFmtId="0" fontId="88" fillId="0" borderId="0">
      <alignment horizontal="left"/>
    </xf>
    <xf numFmtId="0" fontId="88" fillId="0" borderId="0">
      <alignment horizontal="left"/>
    </xf>
    <xf numFmtId="0" fontId="88" fillId="0" borderId="0">
      <alignment horizontal="left"/>
    </xf>
    <xf numFmtId="0" fontId="88" fillId="0" borderId="0">
      <alignment horizontal="left"/>
    </xf>
    <xf numFmtId="0" fontId="88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90" fillId="0" borderId="0">
      <alignment horizontal="left"/>
    </xf>
    <xf numFmtId="0" fontId="53" fillId="0" borderId="34" applyFont="0" applyFill="0" applyBorder="0">
      <alignment horizontal="center" vertical="justify" wrapText="1"/>
    </xf>
    <xf numFmtId="0" fontId="53" fillId="0" borderId="34" applyFont="0" applyFill="0" applyBorder="0">
      <alignment horizontal="centerContinuous" vertical="justify" wrapText="1"/>
    </xf>
    <xf numFmtId="0" fontId="70" fillId="0" borderId="0" applyFill="0" applyBorder="0"/>
    <xf numFmtId="0" fontId="2" fillId="0" borderId="0" applyFont="0" applyFill="0" applyBorder="0"/>
    <xf numFmtId="0" fontId="2" fillId="0" borderId="0" applyFont="0" applyFill="0" applyBorder="0"/>
    <xf numFmtId="0" fontId="2" fillId="0" borderId="0" applyFont="0" applyFill="0" applyBorder="0"/>
    <xf numFmtId="0" fontId="2" fillId="0" borderId="0" applyFont="0" applyFill="0" applyBorder="0"/>
    <xf numFmtId="0" fontId="2" fillId="0" borderId="0" applyFont="0" applyFill="0" applyBorder="0">
      <alignment vertical="justify" wrapText="1"/>
    </xf>
    <xf numFmtId="0" fontId="2" fillId="0" borderId="0" applyFont="0" applyFill="0" applyBorder="0">
      <alignment vertical="justify" wrapText="1"/>
    </xf>
    <xf numFmtId="0" fontId="16" fillId="46" borderId="0" applyNumberFormat="0" applyBorder="0" applyAlignment="0" applyProtection="0"/>
    <xf numFmtId="38" fontId="50" fillId="60" borderId="0" applyNumberFormat="0" applyBorder="0" applyAlignment="0" applyProtection="0"/>
    <xf numFmtId="38" fontId="50" fillId="60" borderId="0" applyNumberFormat="0" applyBorder="0" applyAlignment="0" applyProtection="0"/>
    <xf numFmtId="38" fontId="50" fillId="60" borderId="0" applyNumberFormat="0" applyBorder="0" applyAlignment="0" applyProtection="0"/>
    <xf numFmtId="38" fontId="50" fillId="60" borderId="0" applyNumberFormat="0" applyBorder="0" applyAlignment="0" applyProtection="0"/>
    <xf numFmtId="0" fontId="91" fillId="0" borderId="0">
      <alignment horizontal="left"/>
    </xf>
    <xf numFmtId="0" fontId="92" fillId="62" borderId="36" applyNumberFormat="0" applyProtection="0">
      <alignment vertical="center"/>
    </xf>
    <xf numFmtId="0" fontId="50" fillId="62" borderId="37" applyNumberFormat="0" applyProtection="0"/>
    <xf numFmtId="0" fontId="92" fillId="62" borderId="38" applyNumberFormat="0" applyProtection="0">
      <alignment vertical="center"/>
    </xf>
    <xf numFmtId="0" fontId="92" fillId="62" borderId="39" applyNumberFormat="0" applyProtection="0">
      <alignment vertical="center"/>
    </xf>
    <xf numFmtId="0" fontId="92" fillId="62" borderId="0" applyNumberFormat="0" applyProtection="0">
      <alignment vertical="center"/>
    </xf>
    <xf numFmtId="0" fontId="56" fillId="0" borderId="9" applyNumberFormat="0" applyProtection="0"/>
    <xf numFmtId="0" fontId="93" fillId="0" borderId="0">
      <alignment horizontal="left"/>
    </xf>
    <xf numFmtId="0" fontId="56" fillId="0" borderId="9" applyNumberFormat="0" applyProtection="0"/>
    <xf numFmtId="0" fontId="56" fillId="0" borderId="9" applyNumberFormat="0" applyProtection="0"/>
    <xf numFmtId="0" fontId="56" fillId="0" borderId="9" applyNumberFormat="0" applyProtection="0"/>
    <xf numFmtId="0" fontId="56" fillId="0" borderId="9" applyNumberFormat="0" applyProtection="0"/>
    <xf numFmtId="0" fontId="56" fillId="0" borderId="9" applyNumberFormat="0" applyProtection="0"/>
    <xf numFmtId="0" fontId="56" fillId="0" borderId="9" applyNumberFormat="0" applyProtection="0"/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1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91" fillId="0" borderId="0">
      <alignment horizontal="left"/>
    </xf>
    <xf numFmtId="0" fontId="54" fillId="0" borderId="25" applyNumberFormat="0" applyProtection="0">
      <alignment horizontal="left" textRotation="90" wrapText="1"/>
    </xf>
    <xf numFmtId="0" fontId="94" fillId="62" borderId="0" applyNumberFormat="0" applyProtection="0"/>
    <xf numFmtId="0" fontId="93" fillId="0" borderId="0">
      <alignment horizontal="left"/>
    </xf>
    <xf numFmtId="0" fontId="56" fillId="0" borderId="27" applyNumberFormat="0" applyAlignment="0" applyProtection="0">
      <alignment horizontal="left" vertical="center"/>
    </xf>
    <xf numFmtId="0" fontId="56" fillId="0" borderId="29">
      <alignment horizontal="left" vertical="center"/>
    </xf>
    <xf numFmtId="14" fontId="55" fillId="53" borderId="21">
      <alignment horizontal="center" vertical="center" wrapText="1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17" fillId="0" borderId="14" applyNumberFormat="0" applyFill="0" applyAlignment="0" applyProtection="0"/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6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97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18" fillId="0" borderId="15" applyNumberFormat="0" applyFill="0" applyAlignment="0" applyProtection="0"/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100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4" fillId="0" borderId="0">
      <alignment horizontal="left"/>
    </xf>
    <xf numFmtId="0" fontId="104" fillId="0" borderId="0">
      <alignment horizontal="left"/>
    </xf>
    <xf numFmtId="0" fontId="19" fillId="0" borderId="16" applyNumberFormat="0" applyFill="0" applyAlignment="0" applyProtection="0"/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9" fillId="0" borderId="0" applyNumberFormat="0" applyFill="0" applyBorder="0" applyAlignment="0" applyProtection="0"/>
    <xf numFmtId="190" fontId="106" fillId="0" borderId="40">
      <alignment horizontal="left"/>
    </xf>
    <xf numFmtId="191" fontId="107" fillId="0" borderId="35">
      <alignment horizontal="left"/>
    </xf>
    <xf numFmtId="0" fontId="108" fillId="0" borderId="41">
      <alignment horizontal="right"/>
    </xf>
    <xf numFmtId="0" fontId="106" fillId="1" borderId="35">
      <alignment horizontal="left"/>
    </xf>
    <xf numFmtId="0" fontId="109" fillId="0" borderId="0" applyNumberFormat="0" applyFill="0" applyBorder="0" applyAlignment="0" applyProtection="0"/>
    <xf numFmtId="192" fontId="68" fillId="0" borderId="0" applyFill="0" applyBorder="0" applyAlignment="0" applyProtection="0"/>
    <xf numFmtId="10" fontId="50" fillId="18" borderId="34" applyNumberFormat="0" applyBorder="0" applyAlignment="0" applyProtection="0"/>
    <xf numFmtId="10" fontId="50" fillId="51" borderId="34" applyNumberFormat="0" applyBorder="0" applyAlignment="0" applyProtection="0"/>
    <xf numFmtId="10" fontId="50" fillId="51" borderId="34" applyNumberFormat="0" applyBorder="0" applyAlignment="0" applyProtection="0"/>
    <xf numFmtId="10" fontId="50" fillId="51" borderId="34" applyNumberFormat="0" applyBorder="0" applyAlignment="0" applyProtection="0"/>
    <xf numFmtId="0" fontId="20" fillId="47" borderId="12" applyNumberFormat="0" applyAlignment="0" applyProtection="0"/>
    <xf numFmtId="0" fontId="20" fillId="47" borderId="12" applyNumberFormat="0" applyAlignment="0" applyProtection="0"/>
    <xf numFmtId="0" fontId="20" fillId="47" borderId="12" applyNumberFormat="0" applyAlignment="0" applyProtection="0"/>
    <xf numFmtId="0" fontId="20" fillId="47" borderId="12" applyNumberFormat="0" applyAlignment="0" applyProtection="0"/>
    <xf numFmtId="0" fontId="20" fillId="47" borderId="12" applyNumberFormat="0" applyAlignment="0" applyProtection="0"/>
    <xf numFmtId="0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0" fontId="21" fillId="0" borderId="17" applyNumberFormat="0" applyFill="0" applyAlignment="0" applyProtection="0"/>
    <xf numFmtId="17" fontId="110" fillId="0" borderId="0" applyFill="0" applyBorder="0">
      <alignment horizontal="center"/>
    </xf>
    <xf numFmtId="193" fontId="2" fillId="0" borderId="0" applyFill="0" applyBorder="0">
      <alignment horizontal="center"/>
    </xf>
    <xf numFmtId="193" fontId="2" fillId="0" borderId="0" applyFill="0" applyBorder="0">
      <alignment horizontal="center"/>
    </xf>
    <xf numFmtId="194" fontId="2" fillId="0" borderId="0" applyFont="0" applyFill="0" applyBorder="0"/>
    <xf numFmtId="194" fontId="2" fillId="0" borderId="0" applyFont="0" applyFill="0" applyBorder="0"/>
    <xf numFmtId="195" fontId="2" fillId="0" borderId="0" applyFont="0" applyFill="0" applyBorder="0"/>
    <xf numFmtId="195" fontId="2" fillId="0" borderId="0" applyFont="0" applyFill="0" applyBorder="0"/>
    <xf numFmtId="0" fontId="111" fillId="0" borderId="0"/>
    <xf numFmtId="0" fontId="55" fillId="0" borderId="0"/>
    <xf numFmtId="0" fontId="59" fillId="0" borderId="0"/>
    <xf numFmtId="0" fontId="112" fillId="0" borderId="0"/>
    <xf numFmtId="0" fontId="54" fillId="0" borderId="0"/>
    <xf numFmtId="0" fontId="60" fillId="48" borderId="0" applyNumberFormat="0" applyBorder="0" applyAlignment="0" applyProtection="0"/>
    <xf numFmtId="37" fontId="113" fillId="0" borderId="0"/>
    <xf numFmtId="37" fontId="113" fillId="0" borderId="0"/>
    <xf numFmtId="37" fontId="113" fillId="0" borderId="0"/>
    <xf numFmtId="37" fontId="113" fillId="0" borderId="0"/>
    <xf numFmtId="196" fontId="61" fillId="0" borderId="0"/>
    <xf numFmtId="197" fontId="70" fillId="0" borderId="0" applyFont="0" applyFill="0" applyBorder="0"/>
    <xf numFmtId="198" fontId="2" fillId="0" borderId="0" applyFont="0" applyFill="0" applyBorder="0"/>
    <xf numFmtId="198" fontId="2" fillId="0" borderId="0" applyFont="0" applyFill="0" applyBorder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5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5" fillId="0" borderId="0"/>
    <xf numFmtId="0" fontId="35" fillId="0" borderId="0"/>
    <xf numFmtId="0" fontId="2" fillId="0" borderId="0" applyFill="0"/>
    <xf numFmtId="0" fontId="35" fillId="0" borderId="0"/>
    <xf numFmtId="0" fontId="2" fillId="0" borderId="0" applyFill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35" fillId="0" borderId="0"/>
    <xf numFmtId="0" fontId="10" fillId="0" borderId="0"/>
    <xf numFmtId="0" fontId="114" fillId="0" borderId="0"/>
    <xf numFmtId="0" fontId="2" fillId="0" borderId="0" applyFill="0"/>
    <xf numFmtId="0" fontId="114" fillId="0" borderId="0"/>
    <xf numFmtId="0" fontId="114" fillId="0" borderId="0"/>
    <xf numFmtId="0" fontId="114" fillId="0" borderId="0"/>
    <xf numFmtId="0" fontId="114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38" fillId="0" borderId="0"/>
    <xf numFmtId="0" fontId="35" fillId="0" borderId="0"/>
    <xf numFmtId="0" fontId="45" fillId="0" borderId="0"/>
    <xf numFmtId="0" fontId="35" fillId="0" borderId="0"/>
    <xf numFmtId="0" fontId="2" fillId="0" borderId="0"/>
    <xf numFmtId="199" fontId="2" fillId="0" borderId="0" applyFont="0" applyFill="0" applyBorder="0"/>
    <xf numFmtId="199" fontId="2" fillId="0" borderId="0" applyFont="0" applyFill="0" applyBorder="0"/>
    <xf numFmtId="200" fontId="2" fillId="0" borderId="0"/>
    <xf numFmtId="200" fontId="2" fillId="0" borderId="0"/>
    <xf numFmtId="201" fontId="2" fillId="0" borderId="0" applyFont="0" applyFill="0" applyBorder="0">
      <alignment vertical="justify" wrapText="1"/>
    </xf>
    <xf numFmtId="201" fontId="2" fillId="0" borderId="0" applyFont="0" applyFill="0" applyBorder="0">
      <alignment vertical="justify" wrapText="1"/>
    </xf>
    <xf numFmtId="0" fontId="101" fillId="0" borderId="0"/>
    <xf numFmtId="0" fontId="10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01" fillId="0" borderId="0"/>
    <xf numFmtId="0" fontId="101" fillId="0" borderId="0"/>
    <xf numFmtId="0" fontId="101" fillId="0" borderId="0"/>
    <xf numFmtId="0" fontId="1" fillId="49" borderId="18" applyNumberFormat="0" applyFont="0" applyAlignment="0" applyProtection="0"/>
    <xf numFmtId="0" fontId="23" fillId="44" borderId="19" applyNumberFormat="0" applyAlignment="0" applyProtection="0"/>
    <xf numFmtId="0" fontId="117" fillId="51" borderId="24"/>
    <xf numFmtId="0" fontId="118" fillId="0" borderId="0">
      <alignment horizontal="left"/>
    </xf>
    <xf numFmtId="0" fontId="118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47" fillId="4" borderId="0" applyFill="0" applyBorder="0" applyAlignment="0" applyProtection="0">
      <protection locked="0"/>
    </xf>
    <xf numFmtId="0" fontId="47" fillId="4" borderId="0" applyFill="0" applyBorder="0" applyAlignment="0" applyProtection="0">
      <protection locked="0"/>
    </xf>
    <xf numFmtId="202" fontId="47" fillId="4" borderId="0" applyFill="0" applyBorder="0" applyAlignment="0" applyProtection="0">
      <protection locked="0"/>
    </xf>
    <xf numFmtId="202" fontId="47" fillId="4" borderId="0" applyFill="0" applyBorder="0" applyAlignment="0" applyProtection="0">
      <protection locked="0"/>
    </xf>
    <xf numFmtId="202" fontId="47" fillId="4" borderId="0" applyFill="0" applyBorder="0" applyAlignment="0" applyProtection="0">
      <protection locked="0"/>
    </xf>
    <xf numFmtId="202" fontId="47" fillId="4" borderId="0" applyFill="0" applyBorder="0" applyAlignment="0" applyProtection="0">
      <protection locked="0"/>
    </xf>
    <xf numFmtId="202" fontId="47" fillId="4" borderId="0" applyFill="0" applyBorder="0" applyAlignment="0" applyProtection="0">
      <protection locked="0"/>
    </xf>
    <xf numFmtId="202" fontId="47" fillId="4" borderId="0" applyFill="0" applyBorder="0" applyAlignment="0" applyProtection="0">
      <protection locked="0"/>
    </xf>
    <xf numFmtId="0" fontId="47" fillId="4" borderId="0" applyFill="0" applyBorder="0" applyAlignment="0" applyProtection="0">
      <protection locked="0"/>
    </xf>
    <xf numFmtId="0" fontId="47" fillId="4" borderId="0" applyFill="0" applyBorder="0" applyAlignment="0" applyProtection="0">
      <protection locked="0"/>
    </xf>
    <xf numFmtId="0" fontId="47" fillId="4" borderId="0" applyFill="0" applyBorder="0" applyAlignment="0" applyProtection="0">
      <protection locked="0"/>
    </xf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4" fontId="47" fillId="4" borderId="0" applyFill="0" applyBorder="0" applyAlignment="0" applyProtection="0">
      <alignment vertical="top"/>
    </xf>
    <xf numFmtId="204" fontId="47" fillId="4" borderId="0" applyFill="0" applyBorder="0" applyAlignment="0" applyProtection="0">
      <alignment vertical="top"/>
    </xf>
    <xf numFmtId="5" fontId="47" fillId="4" borderId="0" applyFill="0" applyBorder="0" applyAlignment="0" applyProtection="0">
      <alignment vertical="top"/>
    </xf>
    <xf numFmtId="5" fontId="47" fillId="4" borderId="0" applyFill="0" applyBorder="0" applyAlignment="0" applyProtection="0">
      <alignment vertical="top"/>
    </xf>
    <xf numFmtId="5" fontId="47" fillId="4" borderId="0" applyFill="0" applyBorder="0" applyAlignment="0" applyProtection="0">
      <alignment vertical="top"/>
    </xf>
    <xf numFmtId="5" fontId="47" fillId="4" borderId="0" applyFill="0" applyBorder="0" applyAlignment="0" applyProtection="0">
      <alignment vertical="top"/>
    </xf>
    <xf numFmtId="5" fontId="47" fillId="4" borderId="0" applyFill="0" applyBorder="0" applyAlignment="0" applyProtection="0">
      <alignment vertical="top"/>
    </xf>
    <xf numFmtId="5" fontId="47" fillId="4" borderId="0" applyFill="0" applyBorder="0" applyAlignment="0" applyProtection="0">
      <alignment vertical="top"/>
    </xf>
    <xf numFmtId="204" fontId="47" fillId="4" borderId="0" applyFill="0" applyBorder="0" applyAlignment="0" applyProtection="0">
      <alignment vertical="top"/>
    </xf>
    <xf numFmtId="204" fontId="47" fillId="4" borderId="0" applyFill="0" applyBorder="0" applyAlignment="0" applyProtection="0">
      <alignment vertical="top"/>
    </xf>
    <xf numFmtId="204" fontId="47" fillId="4" borderId="0" applyFill="0" applyBorder="0" applyAlignment="0" applyProtection="0">
      <alignment vertical="top"/>
    </xf>
    <xf numFmtId="205" fontId="47" fillId="0" borderId="0" applyFill="0" applyBorder="0" applyAlignment="0" applyProtection="0"/>
    <xf numFmtId="205" fontId="47" fillId="0" borderId="0" applyFill="0" applyBorder="0" applyAlignment="0" applyProtection="0"/>
    <xf numFmtId="206" fontId="47" fillId="0" borderId="0" applyFill="0" applyBorder="0" applyAlignment="0" applyProtection="0"/>
    <xf numFmtId="206" fontId="47" fillId="0" borderId="0" applyFill="0" applyBorder="0" applyAlignment="0" applyProtection="0"/>
    <xf numFmtId="206" fontId="47" fillId="0" borderId="0" applyFill="0" applyBorder="0" applyAlignment="0" applyProtection="0"/>
    <xf numFmtId="206" fontId="47" fillId="0" borderId="0" applyFill="0" applyBorder="0" applyAlignment="0" applyProtection="0"/>
    <xf numFmtId="206" fontId="47" fillId="0" borderId="0" applyFill="0" applyBorder="0" applyAlignment="0" applyProtection="0"/>
    <xf numFmtId="206" fontId="47" fillId="0" borderId="0" applyFill="0" applyBorder="0" applyAlignment="0" applyProtection="0"/>
    <xf numFmtId="205" fontId="47" fillId="0" borderId="0" applyFill="0" applyBorder="0" applyAlignment="0" applyProtection="0"/>
    <xf numFmtId="205" fontId="47" fillId="0" borderId="0" applyFill="0" applyBorder="0" applyAlignment="0" applyProtection="0"/>
    <xf numFmtId="205" fontId="47" fillId="0" borderId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37" fontId="61" fillId="0" borderId="0"/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0" fontId="87" fillId="0" borderId="42">
      <alignment vertical="center"/>
    </xf>
    <xf numFmtId="0" fontId="87" fillId="0" borderId="42">
      <alignment vertical="center"/>
    </xf>
    <xf numFmtId="0" fontId="88" fillId="0" borderId="42">
      <alignment vertical="center"/>
    </xf>
    <xf numFmtId="0" fontId="88" fillId="0" borderId="42">
      <alignment vertical="center"/>
    </xf>
    <xf numFmtId="0" fontId="88" fillId="0" borderId="42">
      <alignment vertical="center"/>
    </xf>
    <xf numFmtId="0" fontId="88" fillId="0" borderId="42">
      <alignment vertical="center"/>
    </xf>
    <xf numFmtId="0" fontId="88" fillId="0" borderId="42">
      <alignment vertical="center"/>
    </xf>
    <xf numFmtId="0" fontId="88" fillId="0" borderId="42">
      <alignment vertical="center"/>
    </xf>
    <xf numFmtId="0" fontId="87" fillId="0" borderId="42">
      <alignment vertical="center"/>
    </xf>
    <xf numFmtId="0" fontId="87" fillId="0" borderId="42">
      <alignment vertical="center"/>
    </xf>
    <xf numFmtId="0" fontId="87" fillId="0" borderId="42">
      <alignment vertical="center"/>
    </xf>
    <xf numFmtId="0" fontId="120" fillId="0" borderId="0">
      <alignment horizontal="left"/>
    </xf>
    <xf numFmtId="0" fontId="121" fillId="0" borderId="0"/>
    <xf numFmtId="3" fontId="122" fillId="50" borderId="34">
      <alignment horizontal="left" vertical="top" wrapText="1"/>
      <protection locked="0"/>
    </xf>
    <xf numFmtId="0" fontId="35" fillId="0" borderId="0"/>
    <xf numFmtId="0" fontId="123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100" fillId="0" borderId="0"/>
    <xf numFmtId="0" fontId="101" fillId="0" borderId="0"/>
    <xf numFmtId="0" fontId="101" fillId="0" borderId="0"/>
    <xf numFmtId="0" fontId="101" fillId="0" borderId="0"/>
    <xf numFmtId="0" fontId="96" fillId="0" borderId="0"/>
    <xf numFmtId="0" fontId="9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6" fillId="0" borderId="0"/>
    <xf numFmtId="0" fontId="96" fillId="0" borderId="0"/>
    <xf numFmtId="0" fontId="96" fillId="0" borderId="0"/>
    <xf numFmtId="0" fontId="89" fillId="0" borderId="0"/>
    <xf numFmtId="0" fontId="8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0" fontId="89" fillId="0" borderId="0"/>
    <xf numFmtId="0" fontId="125" fillId="0" borderId="0" applyNumberFormat="0" applyFill="0" applyBorder="0" applyAlignment="0" applyProtection="0"/>
    <xf numFmtId="0" fontId="126" fillId="0" borderId="0"/>
    <xf numFmtId="0" fontId="126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0" fontId="128" fillId="0" borderId="0"/>
    <xf numFmtId="0" fontId="12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8" fillId="0" borderId="0"/>
    <xf numFmtId="0" fontId="128" fillId="0" borderId="0"/>
    <xf numFmtId="0" fontId="128" fillId="0" borderId="0"/>
    <xf numFmtId="0" fontId="126" fillId="0" borderId="0"/>
    <xf numFmtId="0" fontId="126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49" fontId="9" fillId="0" borderId="0" applyFill="0" applyBorder="0" applyAlignment="0"/>
    <xf numFmtId="49" fontId="9" fillId="0" borderId="0" applyFill="0" applyBorder="0" applyAlignment="0"/>
    <xf numFmtId="0" fontId="35" fillId="0" borderId="0" applyFill="0" applyBorder="0" applyAlignment="0"/>
    <xf numFmtId="207" fontId="35" fillId="0" borderId="0" applyFill="0" applyBorder="0" applyAlignment="0"/>
    <xf numFmtId="0" fontId="130" fillId="0" borderId="0" applyNumberFormat="0" applyFill="0" applyBorder="0" applyAlignment="0" applyProtection="0"/>
    <xf numFmtId="0" fontId="122" fillId="51" borderId="34">
      <alignment horizontal="left" vertical="top" wrapText="1"/>
    </xf>
    <xf numFmtId="0" fontId="52" fillId="0" borderId="0" applyFill="0" applyBorder="0" applyProtection="0">
      <alignment horizontal="left" vertical="top"/>
    </xf>
    <xf numFmtId="0" fontId="128" fillId="0" borderId="0"/>
    <xf numFmtId="0" fontId="12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8" fillId="0" borderId="0"/>
    <xf numFmtId="0" fontId="128" fillId="0" borderId="0"/>
    <xf numFmtId="0" fontId="128" fillId="0" borderId="0"/>
    <xf numFmtId="0" fontId="126" fillId="0" borderId="0"/>
    <xf numFmtId="0" fontId="126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0" fontId="25" fillId="0" borderId="20" applyNumberFormat="0" applyFill="0" applyAlignment="0" applyProtection="0"/>
    <xf numFmtId="208" fontId="35" fillId="0" borderId="0" applyFont="0" applyFill="0" applyProtection="0"/>
    <xf numFmtId="0" fontId="26" fillId="0" borderId="0" applyNumberFormat="0" applyFill="0" applyBorder="0" applyAlignment="0" applyProtection="0"/>
    <xf numFmtId="0" fontId="35" fillId="0" borderId="34" applyNumberFormat="0" applyFill="0" applyProtection="0">
      <alignment horizontal="left" vertical="center" wrapText="1"/>
    </xf>
    <xf numFmtId="0" fontId="35" fillId="0" borderId="34" applyNumberFormat="0" applyFill="0" applyProtection="0">
      <alignment horizontal="left" vertical="center" wrapText="1"/>
    </xf>
    <xf numFmtId="0" fontId="35" fillId="0" borderId="34" applyNumberFormat="0" applyFill="0" applyProtection="0">
      <alignment horizontal="left" vertical="center" wrapText="1"/>
    </xf>
    <xf numFmtId="0" fontId="35" fillId="0" borderId="34" applyNumberFormat="0" applyFill="0" applyProtection="0">
      <alignment horizontal="left" vertical="center" wrapText="1"/>
    </xf>
    <xf numFmtId="0" fontId="35" fillId="0" borderId="34" applyNumberFormat="0" applyFill="0" applyProtection="0">
      <alignment horizontal="left" vertical="center" wrapText="1"/>
    </xf>
    <xf numFmtId="0" fontId="35" fillId="0" borderId="34" applyNumberFormat="0" applyFill="0" applyProtection="0">
      <alignment horizontal="left" vertical="center" wrapText="1"/>
    </xf>
    <xf numFmtId="0" fontId="35" fillId="0" borderId="34" applyNumberFormat="0" applyFill="0" applyProtection="0">
      <alignment horizontal="left" vertical="center" wrapText="1"/>
    </xf>
    <xf numFmtId="0" fontId="35" fillId="0" borderId="34" applyNumberFormat="0" applyFill="0" applyProtection="0">
      <alignment horizontal="left" vertical="center" wrapText="1"/>
    </xf>
    <xf numFmtId="0" fontId="35" fillId="0" borderId="34" applyNumberFormat="0" applyFill="0" applyProtection="0">
      <alignment horizontal="left" vertical="center" wrapText="1"/>
    </xf>
    <xf numFmtId="0" fontId="35" fillId="0" borderId="34" applyNumberFormat="0" applyFill="0" applyProtection="0">
      <alignment horizontal="left" vertical="center" wrapText="1"/>
    </xf>
    <xf numFmtId="0" fontId="35" fillId="0" borderId="34" applyNumberFormat="0" applyFill="0" applyProtection="0">
      <alignment horizontal="left" vertical="center" wrapText="1"/>
    </xf>
    <xf numFmtId="0" fontId="35" fillId="0" borderId="34" applyNumberFormat="0" applyFill="0" applyProtection="0">
      <alignment horizontal="left" vertical="center" wrapText="1"/>
    </xf>
    <xf numFmtId="0" fontId="35" fillId="0" borderId="34" applyNumberFormat="0" applyFill="0" applyProtection="0">
      <alignment horizontal="left" vertical="center" wrapText="1"/>
    </xf>
    <xf numFmtId="0" fontId="35" fillId="0" borderId="34" applyNumberFormat="0" applyFill="0" applyProtection="0">
      <alignment horizontal="left" vertical="center" wrapText="1"/>
    </xf>
    <xf numFmtId="0" fontId="35" fillId="0" borderId="34" applyNumberFormat="0" applyFill="0" applyProtection="0">
      <alignment horizontal="left" vertical="center" wrapText="1"/>
    </xf>
    <xf numFmtId="0" fontId="35" fillId="0" borderId="34" applyNumberFormat="0" applyFill="0" applyProtection="0">
      <alignment horizontal="left" vertical="center" wrapText="1"/>
    </xf>
    <xf numFmtId="41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32" fillId="15" borderId="1" applyNumberFormat="0" applyAlignment="0" applyProtection="0"/>
    <xf numFmtId="0" fontId="133" fillId="0" borderId="3" applyNumberFormat="0" applyFill="0" applyAlignment="0" applyProtection="0"/>
    <xf numFmtId="0" fontId="134" fillId="17" borderId="0" applyNumberFormat="0" applyBorder="0" applyAlignment="0" applyProtection="0"/>
    <xf numFmtId="0" fontId="135" fillId="9" borderId="43" applyNumberFormat="0" applyAlignment="0" applyProtection="0"/>
    <xf numFmtId="0" fontId="136" fillId="9" borderId="44" applyNumberFormat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/>
    <xf numFmtId="165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42" fontId="141" fillId="0" borderId="0" applyFont="0" applyFill="0" applyBorder="0" applyAlignment="0" applyProtection="0"/>
    <xf numFmtId="44" fontId="141" fillId="0" borderId="0" applyFont="0" applyFill="0" applyBorder="0" applyAlignment="0" applyProtection="0"/>
    <xf numFmtId="0" fontId="142" fillId="7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9" fontId="144" fillId="0" borderId="0" applyFont="0" applyFill="0" applyBorder="0" applyAlignment="0" applyProtection="0"/>
    <xf numFmtId="0" fontId="51" fillId="0" borderId="0"/>
    <xf numFmtId="0" fontId="145" fillId="3" borderId="44" applyNumberFormat="0" applyAlignment="0" applyProtection="0"/>
    <xf numFmtId="0" fontId="146" fillId="10" borderId="0" applyNumberFormat="0" applyBorder="0" applyAlignment="0" applyProtection="0"/>
    <xf numFmtId="0" fontId="147" fillId="0" borderId="45" applyNumberFormat="0" applyFill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/>
    <xf numFmtId="0" fontId="63" fillId="13" borderId="0" applyNumberFormat="0" applyBorder="0" applyAlignment="0" applyProtection="0"/>
    <xf numFmtId="0" fontId="63" fillId="63" borderId="0" applyNumberFormat="0" applyBorder="0" applyAlignment="0" applyProtection="0"/>
    <xf numFmtId="0" fontId="63" fillId="12" borderId="0" applyNumberFormat="0" applyBorder="0" applyAlignment="0" applyProtection="0"/>
    <xf numFmtId="0" fontId="63" fillId="58" borderId="0" applyNumberFormat="0" applyBorder="0" applyAlignment="0" applyProtection="0"/>
    <xf numFmtId="0" fontId="63" fillId="11" borderId="0" applyNumberFormat="0" applyBorder="0" applyAlignment="0" applyProtection="0"/>
    <xf numFmtId="0" fontId="63" fillId="14" borderId="0" applyNumberFormat="0" applyBorder="0" applyAlignment="0" applyProtection="0"/>
    <xf numFmtId="0" fontId="62" fillId="5" borderId="46" applyNumberFormat="0" applyFont="0" applyAlignment="0" applyProtection="0"/>
    <xf numFmtId="0" fontId="148" fillId="0" borderId="2" applyNumberFormat="0" applyFill="0" applyAlignment="0" applyProtection="0"/>
    <xf numFmtId="0" fontId="149" fillId="0" borderId="47" applyNumberFormat="0" applyFill="0" applyAlignment="0" applyProtection="0"/>
    <xf numFmtId="0" fontId="150" fillId="0" borderId="48" applyNumberFormat="0" applyFill="0" applyAlignment="0" applyProtection="0"/>
    <xf numFmtId="0" fontId="15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151" fillId="0" borderId="0"/>
    <xf numFmtId="166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209" fontId="152" fillId="64" borderId="0" applyBorder="0">
      <alignment horizontal="center"/>
      <protection locked="0"/>
    </xf>
    <xf numFmtId="9" fontId="10" fillId="0" borderId="0" applyFont="0" applyFill="0" applyBorder="0" applyAlignment="0" applyProtection="0"/>
    <xf numFmtId="0" fontId="39" fillId="0" borderId="0"/>
    <xf numFmtId="44" fontId="3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60" fillId="4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49" borderId="18" applyNumberFormat="0" applyFont="0" applyAlignment="0" applyProtection="0"/>
    <xf numFmtId="43" fontId="10" fillId="0" borderId="0" applyFont="0" applyFill="0" applyBorder="0" applyAlignment="0" applyProtection="0"/>
    <xf numFmtId="0" fontId="9" fillId="0" borderId="0">
      <alignment vertical="top"/>
    </xf>
    <xf numFmtId="0" fontId="10" fillId="0" borderId="0"/>
    <xf numFmtId="43" fontId="10" fillId="0" borderId="0" applyFont="0" applyFill="0" applyBorder="0" applyAlignment="0" applyProtection="0"/>
    <xf numFmtId="0" fontId="10" fillId="49" borderId="18" applyNumberFormat="0" applyFont="0" applyAlignment="0" applyProtection="0"/>
    <xf numFmtId="0" fontId="10" fillId="19" borderId="0" applyNumberFormat="0" applyBorder="0" applyAlignment="0" applyProtection="0"/>
    <xf numFmtId="0" fontId="10" fillId="25" borderId="0" applyNumberFormat="0" applyBorder="0" applyAlignment="0" applyProtection="0"/>
    <xf numFmtId="0" fontId="10" fillId="20" borderId="0" applyNumberFormat="0" applyBorder="0" applyAlignment="0" applyProtection="0"/>
    <xf numFmtId="0" fontId="10" fillId="26" borderId="0" applyNumberFormat="0" applyBorder="0" applyAlignment="0" applyProtection="0"/>
    <xf numFmtId="0" fontId="10" fillId="21" borderId="0" applyNumberFormat="0" applyBorder="0" applyAlignment="0" applyProtection="0"/>
    <xf numFmtId="0" fontId="10" fillId="27" borderId="0" applyNumberFormat="0" applyBorder="0" applyAlignment="0" applyProtection="0"/>
    <xf numFmtId="0" fontId="10" fillId="22" borderId="0" applyNumberFormat="0" applyBorder="0" applyAlignment="0" applyProtection="0"/>
    <xf numFmtId="0" fontId="10" fillId="28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24" borderId="0" applyNumberFormat="0" applyBorder="0" applyAlignment="0" applyProtection="0"/>
    <xf numFmtId="0" fontId="10" fillId="30" borderId="0" applyNumberFormat="0" applyBorder="0" applyAlignment="0" applyProtection="0"/>
    <xf numFmtId="0" fontId="39" fillId="0" borderId="0"/>
    <xf numFmtId="0" fontId="39" fillId="0" borderId="0"/>
    <xf numFmtId="166" fontId="38" fillId="0" borderId="0" applyFont="0" applyFill="0" applyBorder="0" applyAlignment="0" applyProtection="0"/>
    <xf numFmtId="182" fontId="47" fillId="4" borderId="51" applyFill="0" applyBorder="0" applyAlignment="0">
      <alignment horizontal="right"/>
    </xf>
    <xf numFmtId="182" fontId="47" fillId="4" borderId="51" applyFill="0" applyBorder="0" applyAlignment="0">
      <alignment horizontal="right"/>
    </xf>
    <xf numFmtId="9" fontId="38" fillId="0" borderId="0" applyFont="0" applyFill="0" applyBorder="0" applyAlignment="0" applyProtection="0"/>
    <xf numFmtId="0" fontId="106" fillId="1" borderId="53">
      <alignment horizontal="left"/>
    </xf>
    <xf numFmtId="182" fontId="47" fillId="4" borderId="51" applyFill="0" applyBorder="0" applyAlignment="0">
      <alignment horizontal="right"/>
    </xf>
    <xf numFmtId="0" fontId="35" fillId="0" borderId="52" applyNumberFormat="0" applyFill="0" applyProtection="0">
      <alignment horizontal="left" vertical="center" wrapText="1"/>
    </xf>
    <xf numFmtId="172" fontId="7" fillId="0" borderId="49" applyFont="0" applyFill="0" applyBorder="0" applyAlignment="0" applyProtection="0"/>
    <xf numFmtId="182" fontId="47" fillId="4" borderId="51" applyFill="0" applyBorder="0" applyAlignment="0">
      <alignment horizontal="right"/>
    </xf>
    <xf numFmtId="0" fontId="95" fillId="0" borderId="33">
      <alignment horizontal="left" vertical="top"/>
    </xf>
    <xf numFmtId="172" fontId="7" fillId="0" borderId="79" applyFont="0" applyFill="0" applyBorder="0" applyAlignment="0" applyProtection="0"/>
    <xf numFmtId="172" fontId="7" fillId="0" borderId="30" applyFont="0" applyFill="0" applyBorder="0" applyAlignment="0" applyProtection="0"/>
    <xf numFmtId="182" fontId="47" fillId="4" borderId="51" applyFill="0" applyBorder="0" applyAlignment="0">
      <alignment horizontal="right"/>
    </xf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0" fontId="47" fillId="4" borderId="51" applyFill="0" applyBorder="0" applyAlignment="0">
      <alignment horizontal="right"/>
    </xf>
    <xf numFmtId="172" fontId="7" fillId="0" borderId="86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93" applyFont="0" applyFill="0" applyBorder="0" applyAlignment="0" applyProtection="0"/>
    <xf numFmtId="174" fontId="57" fillId="0" borderId="28" applyBorder="0">
      <alignment horizontal="center" vertical="center" wrapText="1"/>
    </xf>
    <xf numFmtId="165" fontId="7" fillId="0" borderId="30" applyFont="0" applyFill="0" applyBorder="0" applyAlignment="0" applyProtection="0"/>
    <xf numFmtId="182" fontId="47" fillId="4" borderId="51" applyFill="0" applyBorder="0" applyAlignment="0">
      <alignment horizontal="right"/>
    </xf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3" fontId="122" fillId="50" borderId="52">
      <alignment horizontal="left" vertical="top" wrapText="1"/>
      <protection locked="0"/>
    </xf>
    <xf numFmtId="172" fontId="7" fillId="0" borderId="30" applyFont="0" applyFill="0" applyBorder="0" applyAlignment="0" applyProtection="0"/>
    <xf numFmtId="174" fontId="57" fillId="0" borderId="87" applyBorder="0">
      <alignment horizontal="center" vertical="center" wrapText="1"/>
    </xf>
    <xf numFmtId="172" fontId="7" fillId="0" borderId="30" applyFont="0" applyFill="0" applyBorder="0" applyAlignment="0" applyProtection="0"/>
    <xf numFmtId="172" fontId="7" fillId="0" borderId="86" applyFont="0" applyFill="0" applyBorder="0" applyAlignment="0" applyProtection="0"/>
    <xf numFmtId="172" fontId="7" fillId="0" borderId="30" applyFont="0" applyFill="0" applyBorder="0" applyAlignment="0" applyProtection="0"/>
    <xf numFmtId="0" fontId="47" fillId="4" borderId="51" applyFill="0" applyBorder="0" applyAlignment="0">
      <alignment horizontal="right"/>
    </xf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93" applyFont="0" applyFill="0" applyBorder="0" applyAlignment="0" applyProtection="0"/>
    <xf numFmtId="174" fontId="57" fillId="0" borderId="28" applyBorder="0">
      <alignment horizontal="center" vertical="center" wrapText="1"/>
    </xf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65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65" fontId="7" fillId="0" borderId="93" applyFont="0" applyFill="0" applyBorder="0" applyAlignment="0" applyProtection="0"/>
    <xf numFmtId="174" fontId="57" fillId="0" borderId="28" applyBorder="0">
      <alignment horizontal="center" vertical="center" wrapText="1"/>
    </xf>
    <xf numFmtId="172" fontId="7" fillId="0" borderId="30" applyFont="0" applyFill="0" applyBorder="0" applyAlignment="0" applyProtection="0"/>
    <xf numFmtId="165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93" applyFont="0" applyFill="0" applyBorder="0" applyAlignment="0" applyProtection="0"/>
    <xf numFmtId="174" fontId="57" fillId="0" borderId="28" applyBorder="0">
      <alignment horizontal="center" vertical="center" wrapText="1"/>
    </xf>
    <xf numFmtId="165" fontId="7" fillId="0" borderId="30" applyFont="0" applyFill="0" applyBorder="0" applyAlignment="0" applyProtection="0"/>
    <xf numFmtId="172" fontId="7" fillId="0" borderId="30" applyFont="0" applyFill="0" applyBorder="0" applyAlignment="0" applyProtection="0"/>
    <xf numFmtId="172" fontId="7" fillId="0" borderId="93" applyFont="0" applyFill="0" applyBorder="0" applyAlignment="0" applyProtection="0"/>
    <xf numFmtId="174" fontId="57" fillId="0" borderId="28" applyBorder="0">
      <alignment horizontal="center" vertical="center" wrapText="1"/>
    </xf>
    <xf numFmtId="165" fontId="7" fillId="0" borderId="30" applyFont="0" applyFill="0" applyBorder="0" applyAlignment="0" applyProtection="0"/>
    <xf numFmtId="182" fontId="47" fillId="4" borderId="51" applyFill="0" applyBorder="0" applyAlignment="0">
      <alignment horizontal="right"/>
    </xf>
    <xf numFmtId="165" fontId="7" fillId="0" borderId="93" applyFont="0" applyFill="0" applyBorder="0" applyAlignment="0" applyProtection="0"/>
    <xf numFmtId="0" fontId="47" fillId="4" borderId="51" applyFill="0" applyBorder="0" applyAlignment="0">
      <alignment horizontal="right"/>
    </xf>
    <xf numFmtId="172" fontId="7" fillId="0" borderId="86" applyFont="0" applyFill="0" applyBorder="0" applyAlignment="0" applyProtection="0"/>
    <xf numFmtId="182" fontId="47" fillId="4" borderId="51" applyFill="0" applyBorder="0" applyAlignment="0">
      <alignment horizontal="right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172" fontId="7" fillId="0" borderId="65" applyFont="0" applyFill="0" applyBorder="0" applyAlignment="0" applyProtection="0"/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65" fontId="7" fillId="0" borderId="65" applyFont="0" applyFill="0" applyBorder="0" applyAlignment="0" applyProtection="0"/>
    <xf numFmtId="172" fontId="7" fillId="0" borderId="65" applyFont="0" applyFill="0" applyBorder="0" applyAlignment="0" applyProtection="0"/>
    <xf numFmtId="172" fontId="7" fillId="0" borderId="65" applyFont="0" applyFill="0" applyBorder="0" applyAlignment="0" applyProtection="0"/>
    <xf numFmtId="172" fontId="7" fillId="0" borderId="65" applyFont="0" applyFill="0" applyBorder="0" applyAlignment="0" applyProtection="0"/>
    <xf numFmtId="172" fontId="7" fillId="0" borderId="79" applyFont="0" applyFill="0" applyBorder="0" applyAlignment="0" applyProtection="0"/>
    <xf numFmtId="174" fontId="57" fillId="0" borderId="87" applyBorder="0">
      <alignment horizontal="center" vertical="center" wrapText="1"/>
    </xf>
    <xf numFmtId="172" fontId="7" fillId="0" borderId="79" applyFont="0" applyFill="0" applyBorder="0" applyAlignment="0" applyProtection="0"/>
    <xf numFmtId="0" fontId="145" fillId="3" borderId="97" applyNumberFormat="0" applyAlignment="0" applyProtection="0"/>
    <xf numFmtId="172" fontId="7" fillId="0" borderId="65" applyFont="0" applyFill="0" applyBorder="0" applyAlignment="0" applyProtection="0"/>
    <xf numFmtId="172" fontId="7" fillId="0" borderId="65" applyFont="0" applyFill="0" applyBorder="0" applyAlignment="0" applyProtection="0"/>
    <xf numFmtId="172" fontId="7" fillId="0" borderId="65" applyFont="0" applyFill="0" applyBorder="0" applyAlignment="0" applyProtection="0"/>
    <xf numFmtId="172" fontId="7" fillId="0" borderId="65" applyFont="0" applyFill="0" applyBorder="0" applyAlignment="0" applyProtection="0"/>
    <xf numFmtId="172" fontId="7" fillId="0" borderId="65" applyFont="0" applyFill="0" applyBorder="0" applyAlignment="0" applyProtection="0"/>
    <xf numFmtId="174" fontId="57" fillId="0" borderId="66" applyBorder="0">
      <alignment horizontal="center" vertical="center" wrapText="1"/>
    </xf>
    <xf numFmtId="172" fontId="7" fillId="0" borderId="65" applyFont="0" applyFill="0" applyBorder="0" applyAlignment="0" applyProtection="0"/>
    <xf numFmtId="165" fontId="7" fillId="0" borderId="86" applyFont="0" applyFill="0" applyBorder="0" applyAlignment="0" applyProtection="0"/>
    <xf numFmtId="172" fontId="7" fillId="0" borderId="65" applyFont="0" applyFill="0" applyBorder="0" applyAlignment="0" applyProtection="0"/>
    <xf numFmtId="165" fontId="7" fillId="0" borderId="65" applyFont="0" applyFill="0" applyBorder="0" applyAlignment="0" applyProtection="0"/>
    <xf numFmtId="172" fontId="7" fillId="0" borderId="65" applyFont="0" applyFill="0" applyBorder="0" applyAlignment="0" applyProtection="0"/>
    <xf numFmtId="172" fontId="7" fillId="0" borderId="65" applyFont="0" applyFill="0" applyBorder="0" applyAlignment="0" applyProtection="0"/>
    <xf numFmtId="172" fontId="7" fillId="0" borderId="65" applyFont="0" applyFill="0" applyBorder="0" applyAlignment="0" applyProtection="0"/>
    <xf numFmtId="172" fontId="7" fillId="0" borderId="65" applyFont="0" applyFill="0" applyBorder="0" applyAlignment="0" applyProtection="0"/>
    <xf numFmtId="172" fontId="7" fillId="0" borderId="65" applyFont="0" applyFill="0" applyBorder="0" applyAlignment="0" applyProtection="0"/>
    <xf numFmtId="172" fontId="7" fillId="0" borderId="65" applyFont="0" applyFill="0" applyBorder="0" applyAlignment="0" applyProtection="0"/>
    <xf numFmtId="165" fontId="7" fillId="0" borderId="65" applyFont="0" applyFill="0" applyBorder="0" applyAlignment="0" applyProtection="0"/>
    <xf numFmtId="165" fontId="7" fillId="0" borderId="65" applyFont="0" applyFill="0" applyBorder="0" applyAlignment="0" applyProtection="0"/>
    <xf numFmtId="172" fontId="7" fillId="0" borderId="86" applyFont="0" applyFill="0" applyBorder="0" applyAlignment="0" applyProtection="0"/>
    <xf numFmtId="1" fontId="35" fillId="0" borderId="32" applyNumberFormat="0" applyFill="0" applyAlignment="0" applyProtection="0">
      <alignment horizontal="center" vertical="center"/>
    </xf>
    <xf numFmtId="172" fontId="7" fillId="0" borderId="72" applyFont="0" applyFill="0" applyBorder="0" applyAlignment="0" applyProtection="0"/>
    <xf numFmtId="0" fontId="136" fillId="9" borderId="69" applyNumberFormat="0" applyAlignment="0" applyProtection="0"/>
    <xf numFmtId="172" fontId="7" fillId="0" borderId="72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3" fontId="122" fillId="50" borderId="52">
      <alignment horizontal="left" vertical="top" wrapText="1"/>
      <protection locked="0"/>
    </xf>
    <xf numFmtId="0" fontId="122" fillId="51" borderId="52">
      <alignment horizontal="left" vertical="top" wrapText="1"/>
    </xf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4" fontId="57" fillId="0" borderId="73" applyBorder="0">
      <alignment horizontal="center" vertical="center" wrapText="1"/>
    </xf>
    <xf numFmtId="165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4" fontId="57" fillId="0" borderId="73" applyBorder="0">
      <alignment horizontal="center" vertical="center" wrapText="1"/>
    </xf>
    <xf numFmtId="172" fontId="7" fillId="0" borderId="72" applyFont="0" applyFill="0" applyBorder="0" applyAlignment="0" applyProtection="0"/>
    <xf numFmtId="165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4" fontId="57" fillId="0" borderId="73" applyBorder="0">
      <alignment horizontal="center" vertical="center" wrapText="1"/>
    </xf>
    <xf numFmtId="165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4" fontId="57" fillId="0" borderId="73" applyBorder="0">
      <alignment horizontal="center" vertical="center" wrapText="1"/>
    </xf>
    <xf numFmtId="165" fontId="7" fillId="0" borderId="72" applyFont="0" applyFill="0" applyBorder="0" applyAlignment="0" applyProtection="0"/>
    <xf numFmtId="3" fontId="122" fillId="50" borderId="52">
      <alignment horizontal="left" vertical="top" wrapText="1"/>
      <protection locked="0"/>
    </xf>
    <xf numFmtId="0" fontId="53" fillId="0" borderId="52" applyFont="0" applyFill="0" applyBorder="0">
      <alignment horizontal="centerContinuous" vertical="justify" wrapText="1"/>
    </xf>
    <xf numFmtId="0" fontId="53" fillId="0" borderId="52" applyFont="0" applyFill="0" applyBorder="0">
      <alignment horizontal="center" vertical="justify" wrapText="1"/>
    </xf>
    <xf numFmtId="0" fontId="147" fillId="0" borderId="98" applyNumberFormat="0" applyFill="0" applyAlignment="0" applyProtection="0"/>
    <xf numFmtId="0" fontId="47" fillId="4" borderId="51" applyFill="0" applyBorder="0" applyAlignment="0">
      <alignment horizontal="right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0" fontId="135" fillId="9" borderId="82" applyNumberFormat="0" applyAlignment="0" applyProtection="0"/>
    <xf numFmtId="9" fontId="38" fillId="0" borderId="0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172" fontId="7" fillId="0" borderId="86" applyFont="0" applyFill="0" applyBorder="0" applyAlignment="0" applyProtection="0"/>
    <xf numFmtId="172" fontId="7" fillId="0" borderId="86" applyFont="0" applyFill="0" applyBorder="0" applyAlignment="0" applyProtection="0"/>
    <xf numFmtId="172" fontId="7" fillId="0" borderId="86" applyFont="0" applyFill="0" applyBorder="0" applyAlignment="0" applyProtection="0"/>
    <xf numFmtId="165" fontId="7" fillId="0" borderId="86" applyFont="0" applyFill="0" applyBorder="0" applyAlignment="0" applyProtection="0"/>
    <xf numFmtId="3" fontId="122" fillId="50" borderId="52">
      <alignment horizontal="left" vertical="top" wrapText="1"/>
      <protection locked="0"/>
    </xf>
    <xf numFmtId="172" fontId="7" fillId="0" borderId="86" applyFont="0" applyFill="0" applyBorder="0" applyAlignment="0" applyProtection="0"/>
    <xf numFmtId="0" fontId="47" fillId="4" borderId="51" applyFill="0" applyBorder="0" applyAlignment="0">
      <alignment horizontal="right"/>
    </xf>
    <xf numFmtId="182" fontId="47" fillId="4" borderId="51" applyFill="0" applyBorder="0" applyAlignment="0">
      <alignment horizontal="right"/>
    </xf>
    <xf numFmtId="172" fontId="7" fillId="0" borderId="86" applyFont="0" applyFill="0" applyBorder="0" applyAlignment="0" applyProtection="0"/>
    <xf numFmtId="0" fontId="47" fillId="4" borderId="51" applyFill="0" applyBorder="0" applyAlignment="0">
      <alignment horizontal="right"/>
    </xf>
    <xf numFmtId="172" fontId="7" fillId="0" borderId="86" applyFont="0" applyFill="0" applyBorder="0" applyAlignment="0" applyProtection="0"/>
    <xf numFmtId="172" fontId="7" fillId="0" borderId="86" applyFont="0" applyFill="0" applyBorder="0" applyAlignment="0" applyProtection="0"/>
    <xf numFmtId="172" fontId="7" fillId="0" borderId="86" applyFont="0" applyFill="0" applyBorder="0" applyAlignment="0" applyProtection="0"/>
    <xf numFmtId="172" fontId="7" fillId="0" borderId="86" applyFont="0" applyFill="0" applyBorder="0" applyAlignment="0" applyProtection="0"/>
    <xf numFmtId="172" fontId="7" fillId="0" borderId="86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47" fillId="4" borderId="51" applyFill="0" applyBorder="0" applyAlignment="0">
      <alignment horizontal="right"/>
    </xf>
    <xf numFmtId="0" fontId="47" fillId="4" borderId="51" applyFill="0" applyBorder="0" applyAlignment="0">
      <alignment horizontal="right"/>
    </xf>
    <xf numFmtId="182" fontId="47" fillId="4" borderId="51" applyFill="0" applyBorder="0" applyAlignment="0">
      <alignment horizontal="right"/>
    </xf>
    <xf numFmtId="182" fontId="47" fillId="4" borderId="51" applyFill="0" applyBorder="0" applyAlignment="0">
      <alignment horizontal="right"/>
    </xf>
    <xf numFmtId="0" fontId="47" fillId="4" borderId="51" applyFill="0" applyBorder="0" applyAlignment="0">
      <alignment horizontal="right"/>
    </xf>
    <xf numFmtId="0" fontId="47" fillId="4" borderId="51" applyFill="0" applyBorder="0" applyAlignment="0">
      <alignment horizontal="right"/>
    </xf>
    <xf numFmtId="0" fontId="47" fillId="4" borderId="51" applyFill="0" applyBorder="0" applyAlignment="0">
      <alignment horizontal="right"/>
    </xf>
    <xf numFmtId="182" fontId="47" fillId="4" borderId="51" applyFill="0" applyBorder="0" applyAlignment="0">
      <alignment horizontal="right"/>
    </xf>
    <xf numFmtId="0" fontId="47" fillId="4" borderId="51" applyFill="0" applyBorder="0" applyAlignment="0">
      <alignment horizontal="right"/>
    </xf>
    <xf numFmtId="0" fontId="47" fillId="4" borderId="51" applyFill="0" applyBorder="0" applyAlignment="0">
      <alignment horizontal="right"/>
    </xf>
    <xf numFmtId="0" fontId="47" fillId="4" borderId="51" applyFill="0" applyBorder="0" applyAlignment="0">
      <alignment horizontal="right"/>
    </xf>
    <xf numFmtId="182" fontId="47" fillId="4" borderId="51" applyFill="0" applyBorder="0" applyAlignment="0">
      <alignment horizontal="right"/>
    </xf>
    <xf numFmtId="182" fontId="47" fillId="4" borderId="51" applyFill="0" applyBorder="0" applyAlignment="0">
      <alignment horizontal="right"/>
    </xf>
    <xf numFmtId="182" fontId="47" fillId="4" borderId="51" applyFill="0" applyBorder="0" applyAlignment="0">
      <alignment horizontal="right"/>
    </xf>
    <xf numFmtId="182" fontId="47" fillId="4" borderId="51" applyFill="0" applyBorder="0" applyAlignment="0">
      <alignment horizontal="right"/>
    </xf>
    <xf numFmtId="182" fontId="47" fillId="4" borderId="51" applyFill="0" applyBorder="0" applyAlignment="0">
      <alignment horizontal="right"/>
    </xf>
    <xf numFmtId="182" fontId="47" fillId="4" borderId="51" applyFill="0" applyBorder="0" applyAlignment="0">
      <alignment horizontal="right"/>
    </xf>
    <xf numFmtId="0" fontId="47" fillId="4" borderId="51" applyFill="0" applyBorder="0" applyAlignment="0">
      <alignment horizontal="right"/>
    </xf>
    <xf numFmtId="0" fontId="47" fillId="4" borderId="51" applyFill="0" applyBorder="0" applyAlignment="0">
      <alignment horizontal="right"/>
    </xf>
    <xf numFmtId="0" fontId="47" fillId="4" borderId="51" applyFill="0" applyBorder="0" applyAlignment="0">
      <alignment horizontal="right"/>
    </xf>
    <xf numFmtId="0" fontId="53" fillId="0" borderId="52" applyFont="0" applyFill="0" applyBorder="0">
      <alignment horizontal="center" vertical="justify" wrapText="1"/>
    </xf>
    <xf numFmtId="0" fontId="53" fillId="0" borderId="52" applyFont="0" applyFill="0" applyBorder="0">
      <alignment horizontal="centerContinuous" vertical="justify" wrapText="1"/>
    </xf>
    <xf numFmtId="10" fontId="50" fillId="51" borderId="52" applyNumberFormat="0" applyBorder="0" applyAlignment="0" applyProtection="0"/>
    <xf numFmtId="10" fontId="50" fillId="51" borderId="52" applyNumberFormat="0" applyBorder="0" applyAlignment="0" applyProtection="0"/>
    <xf numFmtId="10" fontId="50" fillId="51" borderId="52" applyNumberFormat="0" applyBorder="0" applyAlignment="0" applyProtection="0"/>
    <xf numFmtId="10" fontId="50" fillId="18" borderId="52" applyNumberFormat="0" applyBorder="0" applyAlignment="0" applyProtection="0"/>
    <xf numFmtId="10" fontId="50" fillId="51" borderId="52" applyNumberFormat="0" applyBorder="0" applyAlignment="0" applyProtection="0"/>
    <xf numFmtId="10" fontId="50" fillId="51" borderId="52" applyNumberFormat="0" applyBorder="0" applyAlignment="0" applyProtection="0"/>
    <xf numFmtId="10" fontId="50" fillId="18" borderId="52" applyNumberFormat="0" applyBorder="0" applyAlignment="0" applyProtection="0"/>
    <xf numFmtId="191" fontId="107" fillId="0" borderId="53">
      <alignment horizontal="left"/>
    </xf>
    <xf numFmtId="0" fontId="106" fillId="1" borderId="53">
      <alignment horizontal="left"/>
    </xf>
    <xf numFmtId="191" fontId="107" fillId="0" borderId="53">
      <alignment horizontal="left"/>
    </xf>
    <xf numFmtId="0" fontId="53" fillId="0" borderId="52" applyFont="0" applyFill="0" applyBorder="0">
      <alignment horizontal="center" vertical="justify" wrapText="1"/>
    </xf>
    <xf numFmtId="0" fontId="53" fillId="0" borderId="52" applyFont="0" applyFill="0" applyBorder="0">
      <alignment horizontal="centerContinuous" vertical="justify" wrapText="1"/>
    </xf>
    <xf numFmtId="10" fontId="50" fillId="51" borderId="52" applyNumberFormat="0" applyBorder="0" applyAlignment="0" applyProtection="0"/>
    <xf numFmtId="10" fontId="50" fillId="51" borderId="52" applyNumberFormat="0" applyBorder="0" applyAlignment="0" applyProtection="0"/>
    <xf numFmtId="10" fontId="50" fillId="51" borderId="52" applyNumberFormat="0" applyBorder="0" applyAlignment="0" applyProtection="0"/>
    <xf numFmtId="10" fontId="50" fillId="18" borderId="52" applyNumberFormat="0" applyBorder="0" applyAlignment="0" applyProtection="0"/>
    <xf numFmtId="0" fontId="106" fillId="1" borderId="53">
      <alignment horizontal="left"/>
    </xf>
    <xf numFmtId="191" fontId="107" fillId="0" borderId="53">
      <alignment horizontal="left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3" fillId="0" borderId="33">
      <alignment horizontal="left" vertical="top"/>
    </xf>
    <xf numFmtId="0" fontId="53" fillId="0" borderId="52" applyFont="0" applyFill="0" applyBorder="0">
      <alignment horizontal="centerContinuous" vertical="justify" wrapText="1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10" fontId="50" fillId="51" borderId="52" applyNumberFormat="0" applyBorder="0" applyAlignment="0" applyProtection="0"/>
    <xf numFmtId="10" fontId="50" fillId="51" borderId="52" applyNumberFormat="0" applyBorder="0" applyAlignment="0" applyProtection="0"/>
    <xf numFmtId="10" fontId="50" fillId="51" borderId="52" applyNumberFormat="0" applyBorder="0" applyAlignment="0" applyProtection="0"/>
    <xf numFmtId="10" fontId="50" fillId="18" borderId="52" applyNumberFormat="0" applyBorder="0" applyAlignment="0" applyProtection="0"/>
    <xf numFmtId="0" fontId="106" fillId="1" borderId="53">
      <alignment horizontal="left"/>
    </xf>
    <xf numFmtId="0" fontId="56" fillId="0" borderId="74">
      <alignment horizontal="left" vertical="center"/>
    </xf>
    <xf numFmtId="191" fontId="107" fillId="0" borderId="53">
      <alignment horizontal="left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53" fillId="0" borderId="52" applyFont="0" applyFill="0" applyBorder="0">
      <alignment horizontal="center" vertical="justify" wrapText="1"/>
    </xf>
    <xf numFmtId="0" fontId="53" fillId="0" borderId="52" applyFont="0" applyFill="0" applyBorder="0">
      <alignment horizontal="centerContinuous" vertical="justify" wrapText="1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102" fillId="0" borderId="33">
      <alignment horizontal="left" vertical="top"/>
    </xf>
    <xf numFmtId="0" fontId="56" fillId="0" borderId="81">
      <alignment horizontal="left" vertical="center"/>
    </xf>
    <xf numFmtId="0" fontId="102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103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103" fillId="0" borderId="33">
      <alignment horizontal="left" vertical="top"/>
    </xf>
    <xf numFmtId="0" fontId="56" fillId="0" borderId="60">
      <alignment horizontal="left" vertical="center"/>
    </xf>
    <xf numFmtId="0" fontId="56" fillId="0" borderId="67">
      <alignment horizontal="left" vertical="center"/>
    </xf>
    <xf numFmtId="0" fontId="102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56" fillId="0" borderId="29">
      <alignment horizontal="left" vertical="center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56" fillId="0" borderId="88">
      <alignment horizontal="left" vertical="center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8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2" fillId="0" borderId="33">
      <alignment horizontal="left" vertical="top"/>
    </xf>
    <xf numFmtId="0" fontId="53" fillId="0" borderId="52" applyFont="0" applyFill="0" applyBorder="0">
      <alignment horizontal="centerContinuous" vertical="justify" wrapText="1"/>
    </xf>
    <xf numFmtId="0" fontId="53" fillId="0" borderId="52" applyFont="0" applyFill="0" applyBorder="0">
      <alignment horizontal="center" vertical="justify" wrapText="1"/>
    </xf>
    <xf numFmtId="191" fontId="107" fillId="0" borderId="53">
      <alignment horizontal="left"/>
    </xf>
    <xf numFmtId="0" fontId="102" fillId="0" borderId="33">
      <alignment horizontal="left" vertical="top"/>
    </xf>
    <xf numFmtId="0" fontId="106" fillId="1" borderId="53">
      <alignment horizontal="left"/>
    </xf>
    <xf numFmtId="0" fontId="98" fillId="0" borderId="33">
      <alignment horizontal="left" vertical="top"/>
    </xf>
    <xf numFmtId="0" fontId="95" fillId="0" borderId="33">
      <alignment horizontal="left" vertical="top"/>
    </xf>
    <xf numFmtId="10" fontId="50" fillId="18" borderId="52" applyNumberFormat="0" applyBorder="0" applyAlignment="0" applyProtection="0"/>
    <xf numFmtId="10" fontId="50" fillId="51" borderId="52" applyNumberFormat="0" applyBorder="0" applyAlignment="0" applyProtection="0"/>
    <xf numFmtId="10" fontId="50" fillId="51" borderId="52" applyNumberFormat="0" applyBorder="0" applyAlignment="0" applyProtection="0"/>
    <xf numFmtId="10" fontId="50" fillId="51" borderId="52" applyNumberFormat="0" applyBorder="0" applyAlignment="0" applyProtection="0"/>
    <xf numFmtId="191" fontId="107" fillId="0" borderId="53">
      <alignment horizontal="left"/>
    </xf>
    <xf numFmtId="0" fontId="106" fillId="1" borderId="53">
      <alignment horizontal="left"/>
    </xf>
    <xf numFmtId="10" fontId="50" fillId="18" borderId="52" applyNumberFormat="0" applyBorder="0" applyAlignment="0" applyProtection="0"/>
    <xf numFmtId="10" fontId="50" fillId="51" borderId="52" applyNumberFormat="0" applyBorder="0" applyAlignment="0" applyProtection="0"/>
    <xf numFmtId="10" fontId="50" fillId="51" borderId="52" applyNumberFormat="0" applyBorder="0" applyAlignment="0" applyProtection="0"/>
    <xf numFmtId="0" fontId="95" fillId="0" borderId="33">
      <alignment horizontal="left" vertical="top"/>
    </xf>
    <xf numFmtId="0" fontId="95" fillId="0" borderId="33">
      <alignment horizontal="left" vertical="top"/>
    </xf>
    <xf numFmtId="191" fontId="107" fillId="0" borderId="53">
      <alignment horizontal="left"/>
    </xf>
    <xf numFmtId="0" fontId="95" fillId="0" borderId="33">
      <alignment horizontal="left" vertical="top"/>
    </xf>
    <xf numFmtId="0" fontId="106" fillId="1" borderId="53">
      <alignment horizontal="left"/>
    </xf>
    <xf numFmtId="10" fontId="50" fillId="18" borderId="52" applyNumberFormat="0" applyBorder="0" applyAlignment="0" applyProtection="0"/>
    <xf numFmtId="10" fontId="50" fillId="51" borderId="52" applyNumberFormat="0" applyBorder="0" applyAlignment="0" applyProtection="0"/>
    <xf numFmtId="10" fontId="50" fillId="51" borderId="52" applyNumberFormat="0" applyBorder="0" applyAlignment="0" applyProtection="0"/>
    <xf numFmtId="10" fontId="50" fillId="51" borderId="52" applyNumberFormat="0" applyBorder="0" applyAlignment="0" applyProtection="0"/>
    <xf numFmtId="0" fontId="53" fillId="0" borderId="52" applyFont="0" applyFill="0" applyBorder="0">
      <alignment horizontal="centerContinuous" vertical="justify" wrapText="1"/>
    </xf>
    <xf numFmtId="191" fontId="107" fillId="0" borderId="53">
      <alignment horizontal="left"/>
    </xf>
    <xf numFmtId="10" fontId="50" fillId="51" borderId="52" applyNumberFormat="0" applyBorder="0" applyAlignment="0" applyProtection="0"/>
    <xf numFmtId="10" fontId="50" fillId="51" borderId="52" applyNumberFormat="0" applyBorder="0" applyAlignment="0" applyProtection="0"/>
    <xf numFmtId="10" fontId="50" fillId="51" borderId="52" applyNumberFormat="0" applyBorder="0" applyAlignment="0" applyProtection="0"/>
    <xf numFmtId="0" fontId="47" fillId="4" borderId="51" applyFill="0" applyBorder="0" applyAlignment="0">
      <alignment horizontal="right"/>
    </xf>
    <xf numFmtId="0" fontId="47" fillId="4" borderId="51" applyFill="0" applyBorder="0" applyAlignment="0">
      <alignment horizontal="right"/>
    </xf>
    <xf numFmtId="182" fontId="47" fillId="4" borderId="51" applyFill="0" applyBorder="0" applyAlignment="0">
      <alignment horizontal="right"/>
    </xf>
    <xf numFmtId="182" fontId="47" fillId="4" borderId="51" applyFill="0" applyBorder="0" applyAlignment="0">
      <alignment horizontal="right"/>
    </xf>
    <xf numFmtId="182" fontId="47" fillId="4" borderId="51" applyFill="0" applyBorder="0" applyAlignment="0">
      <alignment horizontal="right"/>
    </xf>
    <xf numFmtId="182" fontId="47" fillId="4" borderId="51" applyFill="0" applyBorder="0" applyAlignment="0">
      <alignment horizontal="right"/>
    </xf>
    <xf numFmtId="182" fontId="47" fillId="4" borderId="51" applyFill="0" applyBorder="0" applyAlignment="0">
      <alignment horizontal="right"/>
    </xf>
    <xf numFmtId="0" fontId="47" fillId="4" borderId="51" applyFill="0" applyBorder="0" applyAlignment="0">
      <alignment horizontal="right"/>
    </xf>
    <xf numFmtId="0" fontId="47" fillId="4" borderId="51" applyFill="0" applyBorder="0" applyAlignment="0">
      <alignment horizontal="right"/>
    </xf>
    <xf numFmtId="0" fontId="47" fillId="4" borderId="51" applyFill="0" applyBorder="0" applyAlignment="0">
      <alignment horizontal="right"/>
    </xf>
    <xf numFmtId="0" fontId="47" fillId="4" borderId="51" applyFill="0" applyBorder="0" applyAlignment="0">
      <alignment horizontal="right"/>
    </xf>
    <xf numFmtId="182" fontId="47" fillId="4" borderId="51" applyFill="0" applyBorder="0" applyAlignment="0">
      <alignment horizontal="right"/>
    </xf>
    <xf numFmtId="182" fontId="47" fillId="4" borderId="51" applyFill="0" applyBorder="0" applyAlignment="0">
      <alignment horizontal="right"/>
    </xf>
    <xf numFmtId="182" fontId="47" fillId="4" borderId="51" applyFill="0" applyBorder="0" applyAlignment="0">
      <alignment horizontal="right"/>
    </xf>
    <xf numFmtId="182" fontId="47" fillId="4" borderId="51" applyFill="0" applyBorder="0" applyAlignment="0">
      <alignment horizontal="right"/>
    </xf>
    <xf numFmtId="0" fontId="47" fillId="4" borderId="51" applyFill="0" applyBorder="0" applyAlignment="0">
      <alignment horizontal="right"/>
    </xf>
    <xf numFmtId="0" fontId="47" fillId="4" borderId="51" applyFill="0" applyBorder="0" applyAlignment="0">
      <alignment horizontal="right"/>
    </xf>
    <xf numFmtId="182" fontId="47" fillId="4" borderId="51" applyFill="0" applyBorder="0" applyAlignment="0">
      <alignment horizontal="right"/>
    </xf>
    <xf numFmtId="182" fontId="47" fillId="4" borderId="51" applyFill="0" applyBorder="0" applyAlignment="0">
      <alignment horizontal="right"/>
    </xf>
    <xf numFmtId="182" fontId="47" fillId="4" borderId="51" applyFill="0" applyBorder="0" applyAlignment="0">
      <alignment horizontal="right"/>
    </xf>
    <xf numFmtId="182" fontId="47" fillId="4" borderId="51" applyFill="0" applyBorder="0" applyAlignment="0">
      <alignment horizontal="right"/>
    </xf>
    <xf numFmtId="182" fontId="47" fillId="4" borderId="51" applyFill="0" applyBorder="0" applyAlignment="0">
      <alignment horizontal="right"/>
    </xf>
    <xf numFmtId="182" fontId="47" fillId="4" borderId="51" applyFill="0" applyBorder="0" applyAlignment="0">
      <alignment horizontal="right"/>
    </xf>
    <xf numFmtId="0" fontId="47" fillId="4" borderId="51" applyFill="0" applyBorder="0" applyAlignment="0">
      <alignment horizontal="right"/>
    </xf>
    <xf numFmtId="172" fontId="7" fillId="0" borderId="93" applyFont="0" applyFill="0" applyBorder="0" applyAlignment="0" applyProtection="0"/>
    <xf numFmtId="165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65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74" fontId="57" fillId="0" borderId="80" applyBorder="0">
      <alignment horizontal="center" vertical="center" wrapText="1"/>
    </xf>
    <xf numFmtId="172" fontId="7" fillId="0" borderId="79" applyFont="0" applyFill="0" applyBorder="0" applyAlignment="0" applyProtection="0"/>
    <xf numFmtId="0" fontId="117" fillId="51" borderId="50"/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3" fontId="122" fillId="50" borderId="52">
      <alignment horizontal="left" vertical="top" wrapText="1"/>
      <protection locked="0"/>
    </xf>
    <xf numFmtId="0" fontId="122" fillId="51" borderId="52">
      <alignment horizontal="left" vertical="top" wrapText="1"/>
    </xf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65" fontId="7" fillId="0" borderId="79" applyFont="0" applyFill="0" applyBorder="0" applyAlignment="0" applyProtection="0"/>
    <xf numFmtId="174" fontId="57" fillId="0" borderId="80" applyBorder="0">
      <alignment horizontal="center" vertical="center" wrapText="1"/>
    </xf>
    <xf numFmtId="172" fontId="7" fillId="0" borderId="79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172" fontId="7" fillId="0" borderId="79" applyFont="0" applyFill="0" applyBorder="0" applyAlignment="0" applyProtection="0"/>
    <xf numFmtId="0" fontId="145" fillId="3" borderId="76" applyNumberFormat="0" applyAlignment="0" applyProtection="0"/>
    <xf numFmtId="0" fontId="62" fillId="5" borderId="78" applyNumberFormat="0" applyFont="0" applyAlignment="0" applyProtection="0"/>
    <xf numFmtId="182" fontId="47" fillId="4" borderId="51" applyFill="0" applyBorder="0" applyAlignment="0">
      <alignment horizontal="right"/>
    </xf>
    <xf numFmtId="0" fontId="39" fillId="0" borderId="0"/>
    <xf numFmtId="0" fontId="47" fillId="4" borderId="51" applyFill="0" applyBorder="0" applyAlignment="0">
      <alignment horizontal="right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65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65" fontId="7" fillId="0" borderId="72" applyFont="0" applyFill="0" applyBorder="0" applyAlignment="0" applyProtection="0"/>
    <xf numFmtId="3" fontId="122" fillId="50" borderId="52">
      <alignment horizontal="left" vertical="top" wrapText="1"/>
      <protection locked="0"/>
    </xf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65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65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65" fontId="7" fillId="0" borderId="86" applyFont="0" applyFill="0" applyBorder="0" applyAlignment="0" applyProtection="0"/>
    <xf numFmtId="172" fontId="7" fillId="0" borderId="72" applyFont="0" applyFill="0" applyBorder="0" applyAlignment="0" applyProtection="0"/>
    <xf numFmtId="0" fontId="122" fillId="51" borderId="52">
      <alignment horizontal="left" vertical="top" wrapText="1"/>
    </xf>
    <xf numFmtId="172" fontId="7" fillId="0" borderId="72" applyFont="0" applyFill="0" applyBorder="0" applyAlignment="0" applyProtection="0"/>
    <xf numFmtId="174" fontId="57" fillId="0" borderId="87" applyBorder="0">
      <alignment horizontal="center" vertical="center" wrapText="1"/>
    </xf>
    <xf numFmtId="172" fontId="7" fillId="0" borderId="72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172" fontId="7" fillId="0" borderId="86" applyFont="0" applyFill="0" applyBorder="0" applyAlignment="0" applyProtection="0"/>
    <xf numFmtId="172" fontId="7" fillId="0" borderId="72" applyFont="0" applyFill="0" applyBorder="0" applyAlignment="0" applyProtection="0"/>
    <xf numFmtId="172" fontId="7" fillId="0" borderId="86" applyFont="0" applyFill="0" applyBorder="0" applyAlignment="0" applyProtection="0"/>
    <xf numFmtId="0" fontId="136" fillId="9" borderId="69" applyNumberFormat="0" applyAlignment="0" applyProtection="0"/>
    <xf numFmtId="172" fontId="7" fillId="0" borderId="72" applyFont="0" applyFill="0" applyBorder="0" applyAlignment="0" applyProtection="0"/>
    <xf numFmtId="0" fontId="47" fillId="4" borderId="51" applyFill="0" applyBorder="0" applyAlignment="0">
      <alignment horizontal="right"/>
    </xf>
    <xf numFmtId="10" fontId="50" fillId="51" borderId="52" applyNumberFormat="0" applyBorder="0" applyAlignment="0" applyProtection="0"/>
    <xf numFmtId="165" fontId="7" fillId="0" borderId="58" applyFont="0" applyFill="0" applyBorder="0" applyAlignment="0" applyProtection="0"/>
    <xf numFmtId="174" fontId="57" fillId="0" borderId="59" applyBorder="0">
      <alignment horizontal="center" vertical="center" wrapText="1"/>
    </xf>
    <xf numFmtId="0" fontId="122" fillId="51" borderId="52">
      <alignment horizontal="left" vertical="top" wrapText="1"/>
    </xf>
    <xf numFmtId="172" fontId="7" fillId="0" borderId="58" applyFont="0" applyFill="0" applyBorder="0" applyAlignment="0" applyProtection="0"/>
    <xf numFmtId="165" fontId="7" fillId="0" borderId="58" applyFont="0" applyFill="0" applyBorder="0" applyAlignment="0" applyProtection="0"/>
    <xf numFmtId="174" fontId="57" fillId="0" borderId="59" applyBorder="0">
      <alignment horizontal="center" vertical="center" wrapText="1"/>
    </xf>
    <xf numFmtId="172" fontId="7" fillId="0" borderId="58" applyFont="0" applyFill="0" applyBorder="0" applyAlignment="0" applyProtection="0"/>
    <xf numFmtId="172" fontId="7" fillId="0" borderId="58" applyFont="0" applyFill="0" applyBorder="0" applyAlignment="0" applyProtection="0"/>
    <xf numFmtId="172" fontId="7" fillId="0" borderId="58" applyFont="0" applyFill="0" applyBorder="0" applyAlignment="0" applyProtection="0"/>
    <xf numFmtId="172" fontId="7" fillId="0" borderId="58" applyFont="0" applyFill="0" applyBorder="0" applyAlignment="0" applyProtection="0"/>
    <xf numFmtId="165" fontId="7" fillId="0" borderId="58" applyFont="0" applyFill="0" applyBorder="0" applyAlignment="0" applyProtection="0"/>
    <xf numFmtId="172" fontId="7" fillId="0" borderId="58" applyFont="0" applyFill="0" applyBorder="0" applyAlignment="0" applyProtection="0"/>
    <xf numFmtId="174" fontId="57" fillId="0" borderId="59" applyBorder="0">
      <alignment horizontal="center" vertical="center" wrapText="1"/>
    </xf>
    <xf numFmtId="172" fontId="7" fillId="0" borderId="58" applyFont="0" applyFill="0" applyBorder="0" applyAlignment="0" applyProtection="0"/>
    <xf numFmtId="172" fontId="7" fillId="0" borderId="58" applyFont="0" applyFill="0" applyBorder="0" applyAlignment="0" applyProtection="0"/>
    <xf numFmtId="172" fontId="7" fillId="0" borderId="58" applyFont="0" applyFill="0" applyBorder="0" applyAlignment="0" applyProtection="0"/>
    <xf numFmtId="172" fontId="7" fillId="0" borderId="58" applyFont="0" applyFill="0" applyBorder="0" applyAlignment="0" applyProtection="0"/>
    <xf numFmtId="165" fontId="7" fillId="0" borderId="58" applyFont="0" applyFill="0" applyBorder="0" applyAlignment="0" applyProtection="0"/>
    <xf numFmtId="172" fontId="7" fillId="0" borderId="58" applyFont="0" applyFill="0" applyBorder="0" applyAlignment="0" applyProtection="0"/>
    <xf numFmtId="172" fontId="7" fillId="0" borderId="58" applyFont="0" applyFill="0" applyBorder="0" applyAlignment="0" applyProtection="0"/>
    <xf numFmtId="174" fontId="57" fillId="0" borderId="59" applyBorder="0">
      <alignment horizontal="center" vertical="center" wrapText="1"/>
    </xf>
    <xf numFmtId="172" fontId="7" fillId="0" borderId="58" applyFont="0" applyFill="0" applyBorder="0" applyAlignment="0" applyProtection="0"/>
    <xf numFmtId="172" fontId="7" fillId="0" borderId="58" applyFont="0" applyFill="0" applyBorder="0" applyAlignment="0" applyProtection="0"/>
    <xf numFmtId="172" fontId="7" fillId="0" borderId="58" applyFont="0" applyFill="0" applyBorder="0" applyAlignment="0" applyProtection="0"/>
    <xf numFmtId="172" fontId="7" fillId="0" borderId="58" applyFont="0" applyFill="0" applyBorder="0" applyAlignment="0" applyProtection="0"/>
    <xf numFmtId="172" fontId="7" fillId="0" borderId="58" applyFont="0" applyFill="0" applyBorder="0" applyAlignment="0" applyProtection="0"/>
    <xf numFmtId="172" fontId="7" fillId="0" borderId="58" applyFont="0" applyFill="0" applyBorder="0" applyAlignment="0" applyProtection="0"/>
    <xf numFmtId="172" fontId="7" fillId="0" borderId="58" applyFont="0" applyFill="0" applyBorder="0" applyAlignment="0" applyProtection="0"/>
    <xf numFmtId="172" fontId="7" fillId="0" borderId="58" applyFont="0" applyFill="0" applyBorder="0" applyAlignment="0" applyProtection="0"/>
    <xf numFmtId="172" fontId="7" fillId="0" borderId="58" applyFont="0" applyFill="0" applyBorder="0" applyAlignment="0" applyProtection="0"/>
    <xf numFmtId="172" fontId="7" fillId="0" borderId="58" applyFont="0" applyFill="0" applyBorder="0" applyAlignment="0" applyProtection="0"/>
    <xf numFmtId="172" fontId="7" fillId="0" borderId="58" applyFont="0" applyFill="0" applyBorder="0" applyAlignment="0" applyProtection="0"/>
    <xf numFmtId="172" fontId="7" fillId="0" borderId="93" applyFont="0" applyFill="0" applyBorder="0" applyAlignment="0" applyProtection="0"/>
    <xf numFmtId="182" fontId="47" fillId="4" borderId="51" applyFill="0" applyBorder="0" applyAlignment="0">
      <alignment horizontal="right"/>
    </xf>
    <xf numFmtId="9" fontId="38" fillId="0" borderId="0" applyFont="0" applyFill="0" applyBorder="0" applyAlignment="0" applyProtection="0"/>
    <xf numFmtId="172" fontId="7" fillId="0" borderId="58" applyFont="0" applyFill="0" applyBorder="0" applyAlignment="0" applyProtection="0"/>
    <xf numFmtId="172" fontId="7" fillId="0" borderId="58" applyFont="0" applyFill="0" applyBorder="0" applyAlignment="0" applyProtection="0"/>
    <xf numFmtId="172" fontId="7" fillId="0" borderId="58" applyFont="0" applyFill="0" applyBorder="0" applyAlignment="0" applyProtection="0"/>
    <xf numFmtId="182" fontId="47" fillId="4" borderId="51" applyFill="0" applyBorder="0" applyAlignment="0">
      <alignment horizontal="right"/>
    </xf>
    <xf numFmtId="0" fontId="122" fillId="51" borderId="52">
      <alignment horizontal="left" vertical="top" wrapText="1"/>
    </xf>
    <xf numFmtId="0" fontId="47" fillId="4" borderId="51" applyFill="0" applyBorder="0" applyAlignment="0">
      <alignment horizontal="right"/>
    </xf>
    <xf numFmtId="172" fontId="7" fillId="0" borderId="58" applyFont="0" applyFill="0" applyBorder="0" applyAlignment="0" applyProtection="0"/>
    <xf numFmtId="0" fontId="39" fillId="0" borderId="0"/>
    <xf numFmtId="0" fontId="47" fillId="4" borderId="51" applyFill="0" applyBorder="0" applyAlignment="0">
      <alignment horizontal="right"/>
    </xf>
    <xf numFmtId="182" fontId="47" fillId="4" borderId="51" applyFill="0" applyBorder="0" applyAlignment="0">
      <alignment horizontal="right"/>
    </xf>
    <xf numFmtId="172" fontId="7" fillId="0" borderId="93" applyFont="0" applyFill="0" applyBorder="0" applyAlignment="0" applyProtection="0"/>
    <xf numFmtId="172" fontId="7" fillId="0" borderId="58" applyFont="0" applyFill="0" applyBorder="0" applyAlignment="0" applyProtection="0"/>
    <xf numFmtId="165" fontId="7" fillId="0" borderId="58" applyFont="0" applyFill="0" applyBorder="0" applyAlignment="0" applyProtection="0"/>
    <xf numFmtId="174" fontId="57" fillId="0" borderId="59" applyBorder="0">
      <alignment horizontal="center" vertical="center" wrapText="1"/>
    </xf>
    <xf numFmtId="172" fontId="7" fillId="0" borderId="93" applyFont="0" applyFill="0" applyBorder="0" applyAlignment="0" applyProtection="0"/>
    <xf numFmtId="172" fontId="7" fillId="0" borderId="58" applyFont="0" applyFill="0" applyBorder="0" applyAlignment="0" applyProtection="0"/>
    <xf numFmtId="172" fontId="7" fillId="0" borderId="93" applyFont="0" applyFill="0" applyBorder="0" applyAlignment="0" applyProtection="0"/>
    <xf numFmtId="0" fontId="47" fillId="4" borderId="51" applyFill="0" applyBorder="0" applyAlignment="0">
      <alignment horizontal="right"/>
    </xf>
    <xf numFmtId="165" fontId="7" fillId="0" borderId="79" applyFont="0" applyFill="0" applyBorder="0" applyAlignment="0" applyProtection="0"/>
    <xf numFmtId="172" fontId="7" fillId="0" borderId="58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172" fontId="7" fillId="0" borderId="58" applyFont="0" applyFill="0" applyBorder="0" applyAlignment="0" applyProtection="0"/>
    <xf numFmtId="172" fontId="7" fillId="0" borderId="58" applyFont="0" applyFill="0" applyBorder="0" applyAlignment="0" applyProtection="0"/>
    <xf numFmtId="172" fontId="7" fillId="0" borderId="58" applyFont="0" applyFill="0" applyBorder="0" applyAlignment="0" applyProtection="0"/>
    <xf numFmtId="0" fontId="122" fillId="51" borderId="52">
      <alignment horizontal="left" vertical="top" wrapText="1"/>
    </xf>
    <xf numFmtId="0" fontId="47" fillId="4" borderId="51" applyFill="0" applyBorder="0" applyAlignment="0">
      <alignment horizontal="right"/>
    </xf>
    <xf numFmtId="0" fontId="135" fillId="9" borderId="54" applyNumberFormat="0" applyAlignment="0" applyProtection="0"/>
    <xf numFmtId="0" fontId="136" fillId="9" borderId="55" applyNumberFormat="0" applyAlignment="0" applyProtection="0"/>
    <xf numFmtId="0" fontId="35" fillId="0" borderId="52" applyNumberFormat="0" applyFill="0" applyProtection="0">
      <alignment horizontal="left" vertical="center" wrapText="1"/>
    </xf>
    <xf numFmtId="172" fontId="7" fillId="0" borderId="79" applyFont="0" applyFill="0" applyBorder="0" applyAlignment="0" applyProtection="0"/>
    <xf numFmtId="182" fontId="47" fillId="4" borderId="51" applyFill="0" applyBorder="0" applyAlignment="0">
      <alignment horizontal="right"/>
    </xf>
    <xf numFmtId="172" fontId="7" fillId="0" borderId="65" applyFont="0" applyFill="0" applyBorder="0" applyAlignment="0" applyProtection="0"/>
    <xf numFmtId="172" fontId="7" fillId="0" borderId="58" applyFont="0" applyFill="0" applyBorder="0" applyAlignment="0" applyProtection="0"/>
    <xf numFmtId="0" fontId="53" fillId="0" borderId="52" applyFont="0" applyFill="0" applyBorder="0">
      <alignment horizontal="center" vertical="justify" wrapText="1"/>
    </xf>
    <xf numFmtId="0" fontId="145" fillId="3" borderId="55" applyNumberFormat="0" applyAlignment="0" applyProtection="0"/>
    <xf numFmtId="0" fontId="147" fillId="0" borderId="56" applyNumberFormat="0" applyFill="0" applyAlignment="0" applyProtection="0"/>
    <xf numFmtId="9" fontId="38" fillId="0" borderId="0" applyFont="0" applyFill="0" applyBorder="0" applyAlignment="0" applyProtection="0"/>
    <xf numFmtId="0" fontId="102" fillId="0" borderId="33">
      <alignment horizontal="left" vertical="top"/>
    </xf>
    <xf numFmtId="0" fontId="62" fillId="5" borderId="57" applyNumberFormat="0" applyFont="0" applyAlignment="0" applyProtection="0"/>
    <xf numFmtId="166" fontId="38" fillId="0" borderId="0" applyFont="0" applyFill="0" applyBorder="0" applyAlignment="0" applyProtection="0"/>
    <xf numFmtId="0" fontId="39" fillId="0" borderId="0"/>
    <xf numFmtId="0" fontId="47" fillId="4" borderId="51" applyFill="0" applyBorder="0" applyAlignment="0">
      <alignment horizontal="right"/>
    </xf>
    <xf numFmtId="172" fontId="7" fillId="0" borderId="86" applyFont="0" applyFill="0" applyBorder="0" applyAlignment="0" applyProtection="0"/>
    <xf numFmtId="172" fontId="7" fillId="0" borderId="65" applyFont="0" applyFill="0" applyBorder="0" applyAlignment="0" applyProtection="0"/>
    <xf numFmtId="182" fontId="47" fillId="4" borderId="51" applyFill="0" applyBorder="0" applyAlignment="0">
      <alignment horizontal="right"/>
    </xf>
    <xf numFmtId="172" fontId="7" fillId="0" borderId="86" applyFont="0" applyFill="0" applyBorder="0" applyAlignment="0" applyProtection="0"/>
    <xf numFmtId="44" fontId="39" fillId="0" borderId="0" applyFont="0" applyFill="0" applyBorder="0" applyAlignment="0" applyProtection="0"/>
    <xf numFmtId="172" fontId="7" fillId="0" borderId="86" applyFont="0" applyFill="0" applyBorder="0" applyAlignment="0" applyProtection="0"/>
    <xf numFmtId="0" fontId="136" fillId="9" borderId="76" applyNumberFormat="0" applyAlignment="0" applyProtection="0"/>
    <xf numFmtId="172" fontId="7" fillId="0" borderId="86" applyFont="0" applyFill="0" applyBorder="0" applyAlignment="0" applyProtection="0"/>
    <xf numFmtId="172" fontId="7" fillId="0" borderId="86" applyFont="0" applyFill="0" applyBorder="0" applyAlignment="0" applyProtection="0"/>
    <xf numFmtId="182" fontId="47" fillId="4" borderId="51" applyFill="0" applyBorder="0" applyAlignment="0">
      <alignment horizontal="right"/>
    </xf>
    <xf numFmtId="174" fontId="57" fillId="0" borderId="87" applyBorder="0">
      <alignment horizontal="center" vertical="center" wrapText="1"/>
    </xf>
    <xf numFmtId="172" fontId="7" fillId="0" borderId="86" applyFont="0" applyFill="0" applyBorder="0" applyAlignment="0" applyProtection="0"/>
    <xf numFmtId="182" fontId="47" fillId="4" borderId="51" applyFill="0" applyBorder="0" applyAlignment="0">
      <alignment horizontal="right"/>
    </xf>
    <xf numFmtId="0" fontId="99" fillId="0" borderId="33">
      <alignment horizontal="left" vertical="top"/>
    </xf>
    <xf numFmtId="0" fontId="98" fillId="0" borderId="33">
      <alignment horizontal="left" vertical="top"/>
    </xf>
    <xf numFmtId="0" fontId="99" fillId="0" borderId="33">
      <alignment horizontal="left" vertical="top"/>
    </xf>
    <xf numFmtId="0" fontId="102" fillId="0" borderId="33">
      <alignment horizontal="left" vertical="top"/>
    </xf>
    <xf numFmtId="174" fontId="57" fillId="0" borderId="66" applyBorder="0">
      <alignment horizontal="center" vertical="center" wrapText="1"/>
    </xf>
    <xf numFmtId="172" fontId="7" fillId="0" borderId="79" applyFont="0" applyFill="0" applyBorder="0" applyAlignment="0" applyProtection="0"/>
    <xf numFmtId="10" fontId="50" fillId="51" borderId="52" applyNumberFormat="0" applyBorder="0" applyAlignment="0" applyProtection="0"/>
    <xf numFmtId="172" fontId="7" fillId="0" borderId="58" applyFont="0" applyFill="0" applyBorder="0" applyAlignment="0" applyProtection="0"/>
    <xf numFmtId="0" fontId="103" fillId="0" borderId="33">
      <alignment horizontal="left" vertical="top"/>
    </xf>
    <xf numFmtId="0" fontId="35" fillId="0" borderId="52" applyNumberFormat="0" applyFill="0" applyProtection="0">
      <alignment horizontal="left" vertical="center" wrapText="1"/>
    </xf>
    <xf numFmtId="172" fontId="7" fillId="0" borderId="65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172" fontId="7" fillId="0" borderId="65" applyFont="0" applyFill="0" applyBorder="0" applyAlignment="0" applyProtection="0"/>
    <xf numFmtId="174" fontId="57" fillId="0" borderId="66" applyBorder="0">
      <alignment horizontal="center" vertical="center" wrapText="1"/>
    </xf>
    <xf numFmtId="0" fontId="35" fillId="0" borderId="52" applyNumberFormat="0" applyFill="0" applyProtection="0">
      <alignment horizontal="left" vertical="center" wrapText="1"/>
    </xf>
    <xf numFmtId="172" fontId="7" fillId="0" borderId="65" applyFont="0" applyFill="0" applyBorder="0" applyAlignment="0" applyProtection="0"/>
    <xf numFmtId="165" fontId="7" fillId="0" borderId="65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172" fontId="7" fillId="0" borderId="65" applyFont="0" applyFill="0" applyBorder="0" applyAlignment="0" applyProtection="0"/>
    <xf numFmtId="172" fontId="7" fillId="0" borderId="65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0" fontId="47" fillId="4" borderId="51" applyFill="0" applyBorder="0" applyAlignment="0">
      <alignment horizontal="right"/>
    </xf>
    <xf numFmtId="172" fontId="7" fillId="0" borderId="65" applyFont="0" applyFill="0" applyBorder="0" applyAlignment="0" applyProtection="0"/>
    <xf numFmtId="172" fontId="7" fillId="0" borderId="65" applyFont="0" applyFill="0" applyBorder="0" applyAlignment="0" applyProtection="0"/>
    <xf numFmtId="165" fontId="7" fillId="0" borderId="86" applyFont="0" applyFill="0" applyBorder="0" applyAlignment="0" applyProtection="0"/>
    <xf numFmtId="172" fontId="7" fillId="0" borderId="65" applyFont="0" applyFill="0" applyBorder="0" applyAlignment="0" applyProtection="0"/>
    <xf numFmtId="174" fontId="57" fillId="0" borderId="66" applyBorder="0">
      <alignment horizontal="center" vertical="center" wrapText="1"/>
    </xf>
    <xf numFmtId="174" fontId="57" fillId="0" borderId="66" applyBorder="0">
      <alignment horizontal="center" vertical="center" wrapText="1"/>
    </xf>
    <xf numFmtId="172" fontId="7" fillId="0" borderId="65" applyFont="0" applyFill="0" applyBorder="0" applyAlignment="0" applyProtection="0"/>
    <xf numFmtId="165" fontId="7" fillId="0" borderId="93" applyFont="0" applyFill="0" applyBorder="0" applyAlignment="0" applyProtection="0"/>
    <xf numFmtId="172" fontId="7" fillId="0" borderId="93" applyFont="0" applyFill="0" applyBorder="0" applyAlignment="0" applyProtection="0"/>
    <xf numFmtId="172" fontId="7" fillId="0" borderId="79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172" fontId="7" fillId="0" borderId="79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172" fontId="7" fillId="0" borderId="65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0" fontId="47" fillId="4" borderId="51" applyFill="0" applyBorder="0" applyAlignment="0">
      <alignment horizontal="right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172" fontId="7" fillId="0" borderId="65" applyFont="0" applyFill="0" applyBorder="0" applyAlignment="0" applyProtection="0"/>
    <xf numFmtId="0" fontId="122" fillId="51" borderId="52">
      <alignment horizontal="left" vertical="top" wrapText="1"/>
    </xf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172" fontId="7" fillId="0" borderId="86" applyFont="0" applyFill="0" applyBorder="0" applyAlignment="0" applyProtection="0"/>
    <xf numFmtId="172" fontId="7" fillId="0" borderId="65" applyFont="0" applyFill="0" applyBorder="0" applyAlignment="0" applyProtection="0"/>
    <xf numFmtId="172" fontId="7" fillId="0" borderId="65" applyFont="0" applyFill="0" applyBorder="0" applyAlignment="0" applyProtection="0"/>
    <xf numFmtId="172" fontId="7" fillId="0" borderId="65" applyFont="0" applyFill="0" applyBorder="0" applyAlignment="0" applyProtection="0"/>
    <xf numFmtId="172" fontId="7" fillId="0" borderId="79" applyFont="0" applyFill="0" applyBorder="0" applyAlignment="0" applyProtection="0"/>
    <xf numFmtId="0" fontId="135" fillId="9" borderId="61" applyNumberFormat="0" applyAlignment="0" applyProtection="0"/>
    <xf numFmtId="0" fontId="136" fillId="9" borderId="62" applyNumberFormat="0" applyAlignment="0" applyProtection="0"/>
    <xf numFmtId="172" fontId="7" fillId="0" borderId="65" applyFont="0" applyFill="0" applyBorder="0" applyAlignment="0" applyProtection="0"/>
    <xf numFmtId="174" fontId="57" fillId="0" borderId="80" applyBorder="0">
      <alignment horizontal="center" vertical="center" wrapText="1"/>
    </xf>
    <xf numFmtId="172" fontId="7" fillId="0" borderId="86" applyFont="0" applyFill="0" applyBorder="0" applyAlignment="0" applyProtection="0"/>
    <xf numFmtId="0" fontId="53" fillId="0" borderId="52" applyFont="0" applyFill="0" applyBorder="0">
      <alignment horizontal="center" vertical="justify" wrapText="1"/>
    </xf>
    <xf numFmtId="182" fontId="47" fillId="4" borderId="51" applyFill="0" applyBorder="0" applyAlignment="0">
      <alignment horizontal="right"/>
    </xf>
    <xf numFmtId="172" fontId="7" fillId="0" borderId="72" applyFont="0" applyFill="0" applyBorder="0" applyAlignment="0" applyProtection="0"/>
    <xf numFmtId="0" fontId="145" fillId="3" borderId="62" applyNumberFormat="0" applyAlignment="0" applyProtection="0"/>
    <xf numFmtId="0" fontId="147" fillId="0" borderId="63" applyNumberFormat="0" applyFill="0" applyAlignment="0" applyProtection="0"/>
    <xf numFmtId="0" fontId="53" fillId="0" borderId="52" applyFont="0" applyFill="0" applyBorder="0">
      <alignment horizontal="center" vertical="justify" wrapText="1"/>
    </xf>
    <xf numFmtId="9" fontId="38" fillId="0" borderId="0" applyFont="0" applyFill="0" applyBorder="0" applyAlignment="0" applyProtection="0"/>
    <xf numFmtId="0" fontId="62" fillId="5" borderId="64" applyNumberFormat="0" applyFont="0" applyAlignment="0" applyProtection="0"/>
    <xf numFmtId="166" fontId="38" fillId="0" borderId="0" applyFont="0" applyFill="0" applyBorder="0" applyAlignment="0" applyProtection="0"/>
    <xf numFmtId="0" fontId="39" fillId="0" borderId="0"/>
    <xf numFmtId="172" fontId="7" fillId="0" borderId="93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172" fontId="7" fillId="0" borderId="72" applyFont="0" applyFill="0" applyBorder="0" applyAlignment="0" applyProtection="0"/>
    <xf numFmtId="172" fontId="7" fillId="0" borderId="65" applyFont="0" applyFill="0" applyBorder="0" applyAlignment="0" applyProtection="0"/>
    <xf numFmtId="172" fontId="7" fillId="0" borderId="93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44" fontId="39" fillId="0" borderId="0" applyFont="0" applyFill="0" applyBorder="0" applyAlignment="0" applyProtection="0"/>
    <xf numFmtId="172" fontId="7" fillId="0" borderId="93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172" fontId="7" fillId="0" borderId="93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174" fontId="57" fillId="0" borderId="80" applyBorder="0">
      <alignment horizontal="center" vertical="center" wrapText="1"/>
    </xf>
    <xf numFmtId="182" fontId="47" fillId="4" borderId="51" applyFill="0" applyBorder="0" applyAlignment="0">
      <alignment horizontal="right"/>
    </xf>
    <xf numFmtId="174" fontId="57" fillId="0" borderId="94" applyBorder="0">
      <alignment horizontal="center" vertical="center" wrapText="1"/>
    </xf>
    <xf numFmtId="0" fontId="47" fillId="4" borderId="51" applyFill="0" applyBorder="0" applyAlignment="0">
      <alignment horizontal="right"/>
    </xf>
    <xf numFmtId="172" fontId="7" fillId="0" borderId="93" applyFont="0" applyFill="0" applyBorder="0" applyAlignment="0" applyProtection="0"/>
    <xf numFmtId="0" fontId="103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103" fillId="0" borderId="33">
      <alignment horizontal="left" vertical="top"/>
    </xf>
    <xf numFmtId="172" fontId="7" fillId="0" borderId="72" applyFont="0" applyFill="0" applyBorder="0" applyAlignment="0" applyProtection="0"/>
    <xf numFmtId="0" fontId="102" fillId="0" borderId="33">
      <alignment horizontal="left" vertical="top"/>
    </xf>
    <xf numFmtId="172" fontId="7" fillId="0" borderId="86" applyFont="0" applyFill="0" applyBorder="0" applyAlignment="0" applyProtection="0"/>
    <xf numFmtId="9" fontId="38" fillId="0" borderId="0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172" fontId="7" fillId="0" borderId="72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4" fontId="57" fillId="0" borderId="94" applyBorder="0">
      <alignment horizontal="center" vertical="center" wrapText="1"/>
    </xf>
    <xf numFmtId="172" fontId="7" fillId="0" borderId="72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1" fontId="35" fillId="0" borderId="32" applyNumberFormat="0" applyFill="0" applyAlignment="0" applyProtection="0">
      <alignment horizontal="center" vertical="center"/>
    </xf>
    <xf numFmtId="172" fontId="7" fillId="0" borderId="72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1" fontId="35" fillId="0" borderId="32" applyNumberFormat="0" applyFill="0" applyAlignment="0" applyProtection="0">
      <alignment horizontal="center" vertical="center"/>
    </xf>
    <xf numFmtId="3" fontId="122" fillId="50" borderId="52">
      <alignment horizontal="left" vertical="top" wrapText="1"/>
      <protection locked="0"/>
    </xf>
    <xf numFmtId="1" fontId="35" fillId="0" borderId="32" applyNumberFormat="0" applyFill="0" applyAlignment="0" applyProtection="0">
      <alignment horizontal="center" vertical="center"/>
    </xf>
    <xf numFmtId="172" fontId="7" fillId="0" borderId="86" applyFont="0" applyFill="0" applyBorder="0" applyAlignment="0" applyProtection="0"/>
    <xf numFmtId="172" fontId="7" fillId="0" borderId="86" applyFont="0" applyFill="0" applyBorder="0" applyAlignment="0" applyProtection="0"/>
    <xf numFmtId="0" fontId="135" fillId="9" borderId="68" applyNumberFormat="0" applyAlignment="0" applyProtection="0"/>
    <xf numFmtId="0" fontId="35" fillId="0" borderId="52" applyNumberFormat="0" applyFill="0" applyProtection="0">
      <alignment horizontal="left" vertical="center" wrapText="1"/>
    </xf>
    <xf numFmtId="172" fontId="7" fillId="0" borderId="72" applyFont="0" applyFill="0" applyBorder="0" applyAlignment="0" applyProtection="0"/>
    <xf numFmtId="0" fontId="47" fillId="4" borderId="51" applyFill="0" applyBorder="0" applyAlignment="0">
      <alignment horizontal="right"/>
    </xf>
    <xf numFmtId="0" fontId="35" fillId="0" borderId="52" applyNumberFormat="0" applyFill="0" applyProtection="0">
      <alignment horizontal="left" vertical="center" wrapText="1"/>
    </xf>
    <xf numFmtId="172" fontId="7" fillId="0" borderId="86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165" fontId="7" fillId="0" borderId="72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172" fontId="7" fillId="0" borderId="72" applyFont="0" applyFill="0" applyBorder="0" applyAlignment="0" applyProtection="0"/>
    <xf numFmtId="165" fontId="7" fillId="0" borderId="93" applyFont="0" applyFill="0" applyBorder="0" applyAlignment="0" applyProtection="0"/>
    <xf numFmtId="172" fontId="7" fillId="0" borderId="72" applyFont="0" applyFill="0" applyBorder="0" applyAlignment="0" applyProtection="0"/>
    <xf numFmtId="0" fontId="145" fillId="3" borderId="69" applyNumberFormat="0" applyAlignment="0" applyProtection="0"/>
    <xf numFmtId="0" fontId="147" fillId="0" borderId="70" applyNumberFormat="0" applyFill="0" applyAlignment="0" applyProtection="0"/>
    <xf numFmtId="9" fontId="38" fillId="0" borderId="0" applyFont="0" applyFill="0" applyBorder="0" applyAlignment="0" applyProtection="0"/>
    <xf numFmtId="0" fontId="106" fillId="1" borderId="53">
      <alignment horizontal="left"/>
    </xf>
    <xf numFmtId="0" fontId="62" fillId="5" borderId="71" applyNumberFormat="0" applyFont="0" applyAlignment="0" applyProtection="0"/>
    <xf numFmtId="166" fontId="38" fillId="0" borderId="0" applyFont="0" applyFill="0" applyBorder="0" applyAlignment="0" applyProtection="0"/>
    <xf numFmtId="0" fontId="39" fillId="0" borderId="0"/>
    <xf numFmtId="174" fontId="57" fillId="0" borderId="80" applyBorder="0">
      <alignment horizontal="center" vertical="center" wrapText="1"/>
    </xf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44" fontId="39" fillId="0" borderId="0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172" fontId="7" fillId="0" borderId="79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165" fontId="7" fillId="0" borderId="79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172" fontId="7" fillId="0" borderId="86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102" fillId="0" borderId="33">
      <alignment horizontal="left" vertical="top"/>
    </xf>
    <xf numFmtId="0" fontId="95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172" fontId="7" fillId="0" borderId="72" applyFont="0" applyFill="0" applyBorder="0" applyAlignment="0" applyProtection="0"/>
    <xf numFmtId="172" fontId="7" fillId="0" borderId="93" applyFont="0" applyFill="0" applyBorder="0" applyAlignment="0" applyProtection="0"/>
    <xf numFmtId="0" fontId="145" fillId="3" borderId="83" applyNumberFormat="0" applyAlignment="0" applyProtection="0"/>
    <xf numFmtId="172" fontId="7" fillId="0" borderId="72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2" fontId="7" fillId="0" borderId="72" applyFont="0" applyFill="0" applyBorder="0" applyAlignment="0" applyProtection="0"/>
    <xf numFmtId="174" fontId="57" fillId="0" borderId="73" applyBorder="0">
      <alignment horizontal="center" vertical="center" wrapText="1"/>
    </xf>
    <xf numFmtId="172" fontId="7" fillId="0" borderId="72" applyFont="0" applyFill="0" applyBorder="0" applyAlignment="0" applyProtection="0"/>
    <xf numFmtId="0" fontId="47" fillId="4" borderId="51" applyFill="0" applyBorder="0" applyAlignment="0">
      <alignment horizontal="right"/>
    </xf>
    <xf numFmtId="172" fontId="7" fillId="0" borderId="72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172" fontId="7" fillId="0" borderId="72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172" fontId="7" fillId="0" borderId="93" applyFont="0" applyFill="0" applyBorder="0" applyAlignment="0" applyProtection="0"/>
    <xf numFmtId="0" fontId="135" fillId="9" borderId="68" applyNumberFormat="0" applyAlignment="0" applyProtection="0"/>
    <xf numFmtId="0" fontId="35" fillId="0" borderId="52" applyNumberFormat="0" applyFill="0" applyProtection="0">
      <alignment horizontal="left" vertical="center" wrapText="1"/>
    </xf>
    <xf numFmtId="0" fontId="47" fillId="4" borderId="51" applyFill="0" applyBorder="0" applyAlignment="0">
      <alignment horizontal="right"/>
    </xf>
    <xf numFmtId="172" fontId="7" fillId="0" borderId="72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165" fontId="7" fillId="0" borderId="72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172" fontId="7" fillId="0" borderId="72" applyFont="0" applyFill="0" applyBorder="0" applyAlignment="0" applyProtection="0"/>
    <xf numFmtId="172" fontId="7" fillId="0" borderId="79" applyFont="0" applyFill="0" applyBorder="0" applyAlignment="0" applyProtection="0"/>
    <xf numFmtId="0" fontId="47" fillId="4" borderId="51" applyFill="0" applyBorder="0" applyAlignment="0">
      <alignment horizontal="right"/>
    </xf>
    <xf numFmtId="0" fontId="145" fillId="3" borderId="69" applyNumberFormat="0" applyAlignment="0" applyProtection="0"/>
    <xf numFmtId="0" fontId="147" fillId="0" borderId="70" applyNumberFormat="0" applyFill="0" applyAlignment="0" applyProtection="0"/>
    <xf numFmtId="0" fontId="56" fillId="0" borderId="95">
      <alignment horizontal="left" vertical="center"/>
    </xf>
    <xf numFmtId="9" fontId="38" fillId="0" borderId="0" applyFont="0" applyFill="0" applyBorder="0" applyAlignment="0" applyProtection="0"/>
    <xf numFmtId="0" fontId="95" fillId="0" borderId="33">
      <alignment horizontal="left" vertical="top"/>
    </xf>
    <xf numFmtId="0" fontId="62" fillId="5" borderId="71" applyNumberFormat="0" applyFont="0" applyAlignment="0" applyProtection="0"/>
    <xf numFmtId="166" fontId="38" fillId="0" borderId="0" applyFont="0" applyFill="0" applyBorder="0" applyAlignment="0" applyProtection="0"/>
    <xf numFmtId="0" fontId="39" fillId="0" borderId="0"/>
    <xf numFmtId="1" fontId="35" fillId="0" borderId="32" applyNumberFormat="0" applyFill="0" applyAlignment="0" applyProtection="0">
      <alignment horizontal="center" vertical="center"/>
    </xf>
    <xf numFmtId="172" fontId="7" fillId="0" borderId="86" applyFont="0" applyFill="0" applyBorder="0" applyAlignment="0" applyProtection="0"/>
    <xf numFmtId="172" fontId="7" fillId="0" borderId="72" applyFont="0" applyFill="0" applyBorder="0" applyAlignment="0" applyProtection="0"/>
    <xf numFmtId="1" fontId="35" fillId="0" borderId="32" applyNumberFormat="0" applyFill="0" applyAlignment="0" applyProtection="0">
      <alignment horizontal="center" vertical="center"/>
    </xf>
    <xf numFmtId="165" fontId="7" fillId="0" borderId="86" applyFont="0" applyFill="0" applyBorder="0" applyAlignment="0" applyProtection="0"/>
    <xf numFmtId="44" fontId="39" fillId="0" borderId="0" applyFont="0" applyFill="0" applyBorder="0" applyAlignment="0" applyProtection="0"/>
    <xf numFmtId="172" fontId="7" fillId="0" borderId="86" applyFont="0" applyFill="0" applyBorder="0" applyAlignment="0" applyProtection="0"/>
    <xf numFmtId="174" fontId="57" fillId="0" borderId="87" applyBorder="0">
      <alignment horizontal="center" vertical="center" wrapText="1"/>
    </xf>
    <xf numFmtId="1" fontId="35" fillId="0" borderId="32" applyNumberFormat="0" applyFill="0" applyAlignment="0" applyProtection="0">
      <alignment horizontal="center" vertical="center"/>
    </xf>
    <xf numFmtId="0" fontId="103" fillId="0" borderId="33">
      <alignment horizontal="left" vertical="top"/>
    </xf>
    <xf numFmtId="0" fontId="98" fillId="0" borderId="33">
      <alignment horizontal="left" vertical="top"/>
    </xf>
    <xf numFmtId="0" fontId="103" fillId="0" borderId="33">
      <alignment horizontal="left" vertical="top"/>
    </xf>
    <xf numFmtId="0" fontId="53" fillId="0" borderId="52" applyFont="0" applyFill="0" applyBorder="0">
      <alignment horizontal="centerContinuous" vertical="justify" wrapText="1"/>
    </xf>
    <xf numFmtId="172" fontId="7" fillId="0" borderId="79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0" fontId="135" fillId="9" borderId="75" applyNumberFormat="0" applyAlignment="0" applyProtection="0"/>
    <xf numFmtId="0" fontId="35" fillId="0" borderId="52" applyNumberFormat="0" applyFill="0" applyProtection="0">
      <alignment horizontal="left" vertical="center" wrapText="1"/>
    </xf>
    <xf numFmtId="44" fontId="39" fillId="0" borderId="0" applyFont="0" applyFill="0" applyBorder="0" applyAlignment="0" applyProtection="0"/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66" fontId="38" fillId="0" borderId="0" applyFont="0" applyFill="0" applyBorder="0" applyAlignment="0" applyProtection="0"/>
    <xf numFmtId="182" fontId="47" fillId="4" borderId="51" applyFill="0" applyBorder="0" applyAlignment="0">
      <alignment horizontal="right"/>
    </xf>
    <xf numFmtId="0" fontId="35" fillId="0" borderId="52" applyNumberFormat="0" applyFill="0" applyProtection="0">
      <alignment horizontal="left" vertical="center" wrapText="1"/>
    </xf>
    <xf numFmtId="1" fontId="35" fillId="0" borderId="32" applyNumberFormat="0" applyFill="0" applyAlignment="0" applyProtection="0">
      <alignment horizontal="center" vertical="center"/>
    </xf>
    <xf numFmtId="172" fontId="7" fillId="0" borderId="79" applyFont="0" applyFill="0" applyBorder="0" applyAlignment="0" applyProtection="0"/>
    <xf numFmtId="0" fontId="147" fillId="0" borderId="77" applyNumberFormat="0" applyFill="0" applyAlignment="0" applyProtection="0"/>
    <xf numFmtId="166" fontId="38" fillId="0" borderId="0" applyFont="0" applyFill="0" applyBorder="0" applyAlignment="0" applyProtection="0"/>
    <xf numFmtId="182" fontId="47" fillId="4" borderId="51" applyFill="0" applyBorder="0" applyAlignment="0">
      <alignment horizontal="right"/>
    </xf>
    <xf numFmtId="182" fontId="47" fillId="4" borderId="51" applyFill="0" applyBorder="0" applyAlignment="0">
      <alignment horizontal="right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122" fillId="51" borderId="52">
      <alignment horizontal="left" vertical="top" wrapText="1"/>
    </xf>
    <xf numFmtId="172" fontId="7" fillId="0" borderId="86" applyFont="0" applyFill="0" applyBorder="0" applyAlignment="0" applyProtection="0"/>
    <xf numFmtId="174" fontId="57" fillId="0" borderId="94" applyBorder="0">
      <alignment horizontal="center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172" fontId="7" fillId="0" borderId="86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172" fontId="7" fillId="0" borderId="86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182" fontId="47" fillId="4" borderId="51" applyFill="0" applyBorder="0" applyAlignment="0">
      <alignment horizontal="right"/>
    </xf>
    <xf numFmtId="182" fontId="47" fillId="4" borderId="51" applyFill="0" applyBorder="0" applyAlignment="0">
      <alignment horizontal="right"/>
    </xf>
    <xf numFmtId="172" fontId="7" fillId="0" borderId="86" applyFont="0" applyFill="0" applyBorder="0" applyAlignment="0" applyProtection="0"/>
    <xf numFmtId="0" fontId="147" fillId="0" borderId="84" applyNumberFormat="0" applyFill="0" applyAlignment="0" applyProtection="0"/>
    <xf numFmtId="0" fontId="62" fillId="5" borderId="85" applyNumberFormat="0" applyFont="0" applyAlignment="0" applyProtection="0"/>
    <xf numFmtId="0" fontId="136" fillId="9" borderId="83" applyNumberFormat="0" applyAlignment="0" applyProtection="0"/>
    <xf numFmtId="44" fontId="39" fillId="0" borderId="0" applyFont="0" applyFill="0" applyBorder="0" applyAlignment="0" applyProtection="0"/>
    <xf numFmtId="0" fontId="102" fillId="0" borderId="33">
      <alignment horizontal="left" vertical="top"/>
    </xf>
    <xf numFmtId="0" fontId="95" fillId="0" borderId="33">
      <alignment horizontal="left" vertical="top"/>
    </xf>
    <xf numFmtId="172" fontId="7" fillId="0" borderId="93" applyFont="0" applyFill="0" applyBorder="0" applyAlignment="0" applyProtection="0"/>
    <xf numFmtId="10" fontId="50" fillId="18" borderId="52" applyNumberFormat="0" applyBorder="0" applyAlignment="0" applyProtection="0"/>
    <xf numFmtId="172" fontId="7" fillId="0" borderId="93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172" fontId="7" fillId="0" borderId="93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172" fontId="7" fillId="0" borderId="93" applyFont="0" applyFill="0" applyBorder="0" applyAlignment="0" applyProtection="0"/>
    <xf numFmtId="174" fontId="57" fillId="0" borderId="94" applyBorder="0">
      <alignment horizontal="center" vertical="center" wrapText="1"/>
    </xf>
    <xf numFmtId="0" fontId="35" fillId="0" borderId="52" applyNumberFormat="0" applyFill="0" applyProtection="0">
      <alignment horizontal="left" vertical="center" wrapText="1"/>
    </xf>
    <xf numFmtId="172" fontId="7" fillId="0" borderId="93" applyFont="0" applyFill="0" applyBorder="0" applyAlignment="0" applyProtection="0"/>
    <xf numFmtId="165" fontId="7" fillId="0" borderId="93" applyFont="0" applyFill="0" applyBorder="0" applyAlignment="0" applyProtection="0"/>
    <xf numFmtId="172" fontId="7" fillId="0" borderId="93" applyFont="0" applyFill="0" applyBorder="0" applyAlignment="0" applyProtection="0"/>
    <xf numFmtId="172" fontId="7" fillId="0" borderId="93" applyFont="0" applyFill="0" applyBorder="0" applyAlignment="0" applyProtection="0"/>
    <xf numFmtId="172" fontId="7" fillId="0" borderId="93" applyFont="0" applyFill="0" applyBorder="0" applyAlignment="0" applyProtection="0"/>
    <xf numFmtId="172" fontId="7" fillId="0" borderId="93" applyFont="0" applyFill="0" applyBorder="0" applyAlignment="0" applyProtection="0"/>
    <xf numFmtId="172" fontId="7" fillId="0" borderId="93" applyFont="0" applyFill="0" applyBorder="0" applyAlignment="0" applyProtection="0"/>
    <xf numFmtId="172" fontId="7" fillId="0" borderId="93" applyFont="0" applyFill="0" applyBorder="0" applyAlignment="0" applyProtection="0"/>
    <xf numFmtId="3" fontId="122" fillId="50" borderId="52">
      <alignment horizontal="left" vertical="top" wrapText="1"/>
      <protection locked="0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172" fontId="7" fillId="0" borderId="93" applyFont="0" applyFill="0" applyBorder="0" applyAlignment="0" applyProtection="0"/>
    <xf numFmtId="172" fontId="7" fillId="0" borderId="93" applyFont="0" applyFill="0" applyBorder="0" applyAlignment="0" applyProtection="0"/>
    <xf numFmtId="174" fontId="57" fillId="0" borderId="94" applyBorder="0">
      <alignment horizontal="center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172" fontId="7" fillId="0" borderId="93" applyFont="0" applyFill="0" applyBorder="0" applyAlignment="0" applyProtection="0"/>
    <xf numFmtId="172" fontId="7" fillId="0" borderId="93" applyFont="0" applyFill="0" applyBorder="0" applyAlignment="0" applyProtection="0"/>
    <xf numFmtId="0" fontId="135" fillId="9" borderId="89" applyNumberFormat="0" applyAlignment="0" applyProtection="0"/>
    <xf numFmtId="0" fontId="136" fillId="9" borderId="90" applyNumberFormat="0" applyAlignment="0" applyProtection="0"/>
    <xf numFmtId="172" fontId="7" fillId="0" borderId="93" applyFont="0" applyFill="0" applyBorder="0" applyAlignment="0" applyProtection="0"/>
    <xf numFmtId="0" fontId="145" fillId="3" borderId="90" applyNumberFormat="0" applyAlignment="0" applyProtection="0"/>
    <xf numFmtId="0" fontId="147" fillId="0" borderId="91" applyNumberFormat="0" applyFill="0" applyAlignment="0" applyProtection="0"/>
    <xf numFmtId="166" fontId="38" fillId="0" borderId="0" applyFont="0" applyFill="0" applyBorder="0" applyAlignment="0" applyProtection="0"/>
    <xf numFmtId="0" fontId="62" fillId="5" borderId="92" applyNumberFormat="0" applyFont="0" applyAlignment="0" applyProtection="0"/>
    <xf numFmtId="0" fontId="39" fillId="0" borderId="0"/>
    <xf numFmtId="44" fontId="39" fillId="0" borderId="0" applyFont="0" applyFill="0" applyBorder="0" applyAlignment="0" applyProtection="0"/>
    <xf numFmtId="172" fontId="7" fillId="0" borderId="93" applyFont="0" applyFill="0" applyBorder="0" applyAlignment="0" applyProtection="0"/>
    <xf numFmtId="0" fontId="99" fillId="0" borderId="33">
      <alignment horizontal="left" vertical="top"/>
    </xf>
    <xf numFmtId="172" fontId="7" fillId="0" borderId="93" applyFont="0" applyFill="0" applyBorder="0" applyAlignment="0" applyProtection="0"/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135" fillId="9" borderId="96" applyNumberFormat="0" applyAlignment="0" applyProtection="0"/>
    <xf numFmtId="0" fontId="35" fillId="0" borderId="52" applyNumberFormat="0" applyFill="0" applyProtection="0">
      <alignment horizontal="left" vertical="center" wrapText="1"/>
    </xf>
    <xf numFmtId="0" fontId="35" fillId="0" borderId="52" applyNumberFormat="0" applyFill="0" applyProtection="0">
      <alignment horizontal="left" vertical="center" wrapText="1"/>
    </xf>
    <xf numFmtId="0" fontId="62" fillId="5" borderId="99" applyNumberFormat="0" applyFont="0" applyAlignment="0" applyProtection="0"/>
    <xf numFmtId="0" fontId="136" fillId="9" borderId="97" applyNumberFormat="0" applyAlignment="0" applyProtection="0"/>
    <xf numFmtId="44" fontId="39" fillId="0" borderId="0" applyFont="0" applyFill="0" applyBorder="0" applyAlignment="0" applyProtection="0"/>
    <xf numFmtId="0" fontId="36" fillId="0" borderId="0"/>
    <xf numFmtId="0" fontId="36" fillId="0" borderId="0"/>
    <xf numFmtId="0" fontId="35" fillId="0" borderId="0"/>
    <xf numFmtId="43" fontId="27" fillId="0" borderId="0" applyFont="0" applyFill="0" applyBorder="0" applyAlignment="0" applyProtection="0"/>
    <xf numFmtId="0" fontId="153" fillId="0" borderId="0">
      <alignment vertical="center"/>
    </xf>
    <xf numFmtId="0" fontId="35" fillId="0" borderId="0"/>
    <xf numFmtId="43" fontId="27" fillId="0" borderId="0" applyFont="0" applyFill="0" applyBorder="0" applyAlignment="0" applyProtection="0"/>
    <xf numFmtId="0" fontId="45" fillId="0" borderId="0"/>
    <xf numFmtId="166" fontId="45" fillId="0" borderId="0" applyFont="0" applyFill="0" applyBorder="0" applyAlignment="0" applyProtection="0"/>
    <xf numFmtId="172" fontId="7" fillId="0" borderId="202" applyFont="0" applyFill="0" applyBorder="0" applyAlignment="0" applyProtection="0"/>
    <xf numFmtId="165" fontId="7" fillId="0" borderId="209" applyFont="0" applyFill="0" applyBorder="0" applyAlignment="0" applyProtection="0"/>
    <xf numFmtId="174" fontId="57" fillId="0" borderId="210" applyBorder="0">
      <alignment horizontal="center" vertical="center" wrapText="1"/>
    </xf>
    <xf numFmtId="172" fontId="7" fillId="0" borderId="178" applyFont="0" applyFill="0" applyBorder="0" applyAlignment="0" applyProtection="0"/>
    <xf numFmtId="174" fontId="57" fillId="0" borderId="187" applyBorder="0">
      <alignment horizontal="center" vertical="center" wrapText="1"/>
    </xf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3" fontId="122" fillId="50" borderId="239">
      <alignment horizontal="left" vertical="top" wrapText="1"/>
      <protection locked="0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30" applyFont="0" applyFill="0" applyBorder="0" applyAlignment="0" applyProtection="0"/>
    <xf numFmtId="182" fontId="47" fillId="4" borderId="188" applyFill="0" applyBorder="0" applyAlignment="0">
      <alignment horizontal="right"/>
    </xf>
    <xf numFmtId="172" fontId="7" fillId="0" borderId="186" applyFont="0" applyFill="0" applyBorder="0" applyAlignment="0" applyProtection="0"/>
    <xf numFmtId="174" fontId="57" fillId="0" borderId="196" applyBorder="0">
      <alignment horizontal="center" vertical="center" wrapText="1"/>
    </xf>
    <xf numFmtId="172" fontId="7" fillId="0" borderId="178" applyFont="0" applyFill="0" applyBorder="0" applyAlignment="0" applyProtection="0"/>
    <xf numFmtId="172" fontId="7" fillId="0" borderId="195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4" fontId="57" fillId="0" borderId="313" applyBorder="0">
      <alignment horizontal="center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82" fontId="47" fillId="4" borderId="238" applyFill="0" applyBorder="0" applyAlignment="0">
      <alignment horizontal="right"/>
    </xf>
    <xf numFmtId="172" fontId="7" fillId="0" borderId="1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09" applyFont="0" applyFill="0" applyBorder="0" applyAlignment="0" applyProtection="0"/>
    <xf numFmtId="172" fontId="7" fillId="0" borderId="230" applyFont="0" applyFill="0" applyBorder="0" applyAlignment="0" applyProtection="0"/>
    <xf numFmtId="10" fontId="50" fillId="18" borderId="151" applyNumberFormat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0" fontId="50" fillId="51" borderId="151" applyNumberFormat="0" applyBorder="0" applyAlignment="0" applyProtection="0"/>
    <xf numFmtId="182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191" fontId="107" fillId="0" borderId="152">
      <alignment horizontal="left"/>
    </xf>
    <xf numFmtId="165" fontId="7" fillId="0" borderId="209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72" fontId="7" fillId="0" borderId="186" applyFont="0" applyFill="0" applyBorder="0" applyAlignment="0" applyProtection="0"/>
    <xf numFmtId="9" fontId="10" fillId="0" borderId="0" applyFont="0" applyFill="0" applyBorder="0" applyAlignment="0" applyProtection="0"/>
    <xf numFmtId="172" fontId="7" fillId="0" borderId="297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186" applyFont="0" applyFill="0" applyBorder="0" applyAlignment="0" applyProtection="0"/>
    <xf numFmtId="0" fontId="122" fillId="51" borderId="189">
      <alignment horizontal="left" vertical="top" wrapText="1"/>
    </xf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72" fontId="7" fillId="0" borderId="274" applyFont="0" applyFill="0" applyBorder="0" applyAlignment="0" applyProtection="0"/>
    <xf numFmtId="0" fontId="47" fillId="4" borderId="150" applyFill="0" applyBorder="0" applyAlignment="0">
      <alignment horizontal="right"/>
    </xf>
    <xf numFmtId="0" fontId="35" fillId="0" borderId="151" applyNumberFormat="0" applyFill="0" applyProtection="0">
      <alignment horizontal="left" vertical="center" wrapText="1"/>
    </xf>
    <xf numFmtId="172" fontId="7" fillId="0" borderId="209" applyFont="0" applyFill="0" applyBorder="0" applyAlignment="0" applyProtection="0"/>
    <xf numFmtId="44" fontId="10" fillId="0" borderId="0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47" fillId="4" borderId="238" applyFill="0" applyBorder="0" applyAlignment="0">
      <alignment horizontal="right"/>
    </xf>
    <xf numFmtId="166" fontId="45" fillId="0" borderId="0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209" applyFont="0" applyFill="0" applyBorder="0" applyAlignment="0" applyProtection="0"/>
    <xf numFmtId="0" fontId="56" fillId="0" borderId="197">
      <alignment horizontal="left" vertical="center"/>
    </xf>
    <xf numFmtId="0" fontId="47" fillId="4" borderId="150" applyFill="0" applyBorder="0" applyAlignment="0">
      <alignment horizontal="right"/>
    </xf>
    <xf numFmtId="172" fontId="7" fillId="0" borderId="236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186" applyFont="0" applyFill="0" applyBorder="0" applyAlignment="0" applyProtection="0"/>
    <xf numFmtId="182" fontId="47" fillId="4" borderId="188" applyFill="0" applyBorder="0" applyAlignment="0">
      <alignment horizontal="right"/>
    </xf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74" applyFont="0" applyFill="0" applyBorder="0" applyAlignment="0" applyProtection="0"/>
    <xf numFmtId="0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165" fontId="7" fillId="0" borderId="312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78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3" fontId="122" fillId="50" borderId="151">
      <alignment horizontal="left" vertical="top" wrapText="1"/>
      <protection locked="0"/>
    </xf>
    <xf numFmtId="172" fontId="7" fillId="0" borderId="178" applyFont="0" applyFill="0" applyBorder="0" applyAlignment="0" applyProtection="0"/>
    <xf numFmtId="0" fontId="36" fillId="0" borderId="0"/>
    <xf numFmtId="0" fontId="36" fillId="0" borderId="0"/>
    <xf numFmtId="172" fontId="7" fillId="0" borderId="186" applyFont="0" applyFill="0" applyBorder="0" applyAlignment="0" applyProtection="0"/>
    <xf numFmtId="3" fontId="122" fillId="50" borderId="151">
      <alignment horizontal="left" vertical="top" wrapText="1"/>
      <protection locked="0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36" applyFont="0" applyFill="0" applyBorder="0" applyAlignment="0" applyProtection="0"/>
    <xf numFmtId="0" fontId="122" fillId="51" borderId="151">
      <alignment horizontal="left" vertical="top" wrapText="1"/>
    </xf>
    <xf numFmtId="172" fontId="7" fillId="0" borderId="274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82" fontId="47" fillId="4" borderId="188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3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79" applyFont="0" applyFill="0" applyBorder="0" applyAlignment="0" applyProtection="0"/>
    <xf numFmtId="0" fontId="136" fillId="9" borderId="182" applyNumberFormat="0" applyAlignment="0" applyProtection="0"/>
    <xf numFmtId="172" fontId="7" fillId="0" borderId="186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186" applyFont="0" applyFill="0" applyBorder="0" applyAlignment="0" applyProtection="0"/>
    <xf numFmtId="182" fontId="47" fillId="4" borderId="150" applyFill="0" applyBorder="0" applyAlignment="0">
      <alignment horizontal="right"/>
    </xf>
    <xf numFmtId="165" fontId="7" fillId="0" borderId="186" applyFont="0" applyFill="0" applyBorder="0" applyAlignment="0" applyProtection="0"/>
    <xf numFmtId="0" fontId="106" fillId="1" borderId="152">
      <alignment horizontal="left"/>
    </xf>
    <xf numFmtId="0" fontId="53" fillId="0" borderId="151" applyFont="0" applyFill="0" applyBorder="0">
      <alignment horizontal="center" vertical="justify" wrapText="1"/>
    </xf>
    <xf numFmtId="165" fontId="7" fillId="0" borderId="79" applyFont="0" applyFill="0" applyBorder="0" applyAlignment="0" applyProtection="0"/>
    <xf numFmtId="0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74" fontId="57" fillId="0" borderId="275" applyBorder="0">
      <alignment horizontal="center" vertical="center" wrapText="1"/>
    </xf>
    <xf numFmtId="174" fontId="57" fillId="0" borderId="237" applyBorder="0">
      <alignment horizontal="center" vertical="center" wrapText="1"/>
    </xf>
    <xf numFmtId="172" fontId="7" fillId="0" borderId="23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36" applyFont="0" applyFill="0" applyBorder="0" applyAlignment="0" applyProtection="0"/>
    <xf numFmtId="0" fontId="135" fillId="9" borderId="181" applyNumberFormat="0" applyAlignment="0" applyProtection="0"/>
    <xf numFmtId="165" fontId="7" fillId="0" borderId="23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186" applyFont="0" applyFill="0" applyBorder="0" applyAlignment="0" applyProtection="0"/>
    <xf numFmtId="0" fontId="47" fillId="4" borderId="238" applyFill="0" applyBorder="0" applyAlignment="0">
      <alignment horizontal="right"/>
    </xf>
    <xf numFmtId="0" fontId="35" fillId="0" borderId="151" applyNumberFormat="0" applyFill="0" applyProtection="0">
      <alignment horizontal="left" vertical="center" wrapText="1"/>
    </xf>
    <xf numFmtId="0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0" fontId="35" fillId="0" borderId="189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202" applyFont="0" applyFill="0" applyBorder="0" applyAlignment="0" applyProtection="0"/>
    <xf numFmtId="0" fontId="136" fillId="9" borderId="270" applyNumberFormat="0" applyAlignment="0" applyProtection="0"/>
    <xf numFmtId="165" fontId="7" fillId="0" borderId="186" applyFont="0" applyFill="0" applyBorder="0" applyAlignment="0" applyProtection="0"/>
    <xf numFmtId="182" fontId="47" fillId="4" borderId="238" applyFill="0" applyBorder="0" applyAlignment="0">
      <alignment horizontal="right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4" fontId="57" fillId="0" borderId="187" applyBorder="0">
      <alignment horizontal="center" vertical="center" wrapText="1"/>
    </xf>
    <xf numFmtId="191" fontId="107" fillId="0" borderId="240">
      <alignment horizontal="left"/>
    </xf>
    <xf numFmtId="0" fontId="35" fillId="0" borderId="151" applyNumberFormat="0" applyFill="0" applyProtection="0">
      <alignment horizontal="left" vertical="center" wrapText="1"/>
    </xf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47" fillId="4" borderId="188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106" fillId="1" borderId="152">
      <alignment horizontal="left"/>
    </xf>
    <xf numFmtId="172" fontId="7" fillId="0" borderId="209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82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82" fontId="47" fillId="4" borderId="150" applyFill="0" applyBorder="0" applyAlignment="0">
      <alignment horizontal="right"/>
    </xf>
    <xf numFmtId="174" fontId="57" fillId="0" borderId="187" applyBorder="0">
      <alignment horizontal="center" vertical="center" wrapText="1"/>
    </xf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56" fillId="0" borderId="180">
      <alignment horizontal="left" vertical="center"/>
    </xf>
    <xf numFmtId="10" fontId="50" fillId="51" borderId="189" applyNumberFormat="0" applyBorder="0" applyAlignment="0" applyProtection="0"/>
    <xf numFmtId="165" fontId="7" fillId="0" borderId="186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186" applyFont="0" applyFill="0" applyBorder="0" applyAlignment="0" applyProtection="0"/>
    <xf numFmtId="0" fontId="56" fillId="0" borderId="204">
      <alignment horizontal="left" vertical="center"/>
    </xf>
    <xf numFmtId="0" fontId="53" fillId="0" borderId="239" applyFont="0" applyFill="0" applyBorder="0">
      <alignment horizontal="center" vertical="justify" wrapText="1"/>
    </xf>
    <xf numFmtId="0" fontId="47" fillId="4" borderId="150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0" fontId="50" fillId="18" borderId="151" applyNumberFormat="0" applyBorder="0" applyAlignment="0" applyProtection="0"/>
    <xf numFmtId="0" fontId="47" fillId="4" borderId="150" applyFill="0" applyBorder="0" applyAlignment="0">
      <alignment horizontal="right"/>
    </xf>
    <xf numFmtId="0" fontId="135" fillId="9" borderId="255" applyNumberFormat="0" applyAlignment="0" applyProtection="0"/>
    <xf numFmtId="172" fontId="7" fillId="0" borderId="236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59" applyFont="0" applyFill="0" applyBorder="0" applyAlignment="0" applyProtection="0"/>
    <xf numFmtId="182" fontId="47" fillId="4" borderId="238" applyFill="0" applyBorder="0" applyAlignment="0">
      <alignment horizontal="right"/>
    </xf>
    <xf numFmtId="172" fontId="7" fillId="0" borderId="236" applyFont="0" applyFill="0" applyBorder="0" applyAlignment="0" applyProtection="0"/>
    <xf numFmtId="172" fontId="7" fillId="0" borderId="297" applyFont="0" applyFill="0" applyBorder="0" applyAlignment="0" applyProtection="0"/>
    <xf numFmtId="182" fontId="47" fillId="4" borderId="188" applyFill="0" applyBorder="0" applyAlignment="0">
      <alignment horizontal="right"/>
    </xf>
    <xf numFmtId="165" fontId="7" fillId="0" borderId="486" applyFont="0" applyFill="0" applyBorder="0" applyAlignment="0" applyProtection="0"/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53" fillId="0" borderId="189" applyFont="0" applyFill="0" applyBorder="0">
      <alignment horizontal="centerContinuous" vertical="justify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45" fillId="0" borderId="0"/>
    <xf numFmtId="172" fontId="7" fillId="0" borderId="202" applyFont="0" applyFill="0" applyBorder="0" applyAlignment="0" applyProtection="0"/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65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23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47" fillId="4" borderId="188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30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3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231" applyBorder="0">
      <alignment horizontal="center" vertical="center" wrapText="1"/>
    </xf>
    <xf numFmtId="172" fontId="7" fillId="0" borderId="186" applyFont="0" applyFill="0" applyBorder="0" applyAlignment="0" applyProtection="0"/>
    <xf numFmtId="10" fontId="50" fillId="51" borderId="451" applyNumberFormat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82" fontId="47" fillId="4" borderId="188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236" applyFont="0" applyFill="0" applyBorder="0" applyAlignment="0" applyProtection="0"/>
    <xf numFmtId="182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230" applyFont="0" applyFill="0" applyBorder="0" applyAlignment="0" applyProtection="0"/>
    <xf numFmtId="0" fontId="145" fillId="3" borderId="270" applyNumberFormat="0" applyAlignment="0" applyProtection="0"/>
    <xf numFmtId="172" fontId="7" fillId="0" borderId="186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3" fontId="122" fillId="50" borderId="189">
      <alignment horizontal="left" vertical="top" wrapText="1"/>
      <protection locked="0"/>
    </xf>
    <xf numFmtId="174" fontId="57" fillId="0" borderId="187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59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260" applyBorder="0">
      <alignment horizontal="center" vertical="center" wrapText="1"/>
    </xf>
    <xf numFmtId="174" fontId="57" fillId="0" borderId="187" applyBorder="0">
      <alignment horizontal="center" vertical="center" wrapText="1"/>
    </xf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135" fillId="9" borderId="232" applyNumberFormat="0" applyAlignment="0" applyProtection="0"/>
    <xf numFmtId="174" fontId="57" fillId="0" borderId="187" applyBorder="0">
      <alignment horizontal="center" vertical="center" wrapText="1"/>
    </xf>
    <xf numFmtId="165" fontId="7" fillId="0" borderId="186" applyFont="0" applyFill="0" applyBorder="0" applyAlignment="0" applyProtection="0"/>
    <xf numFmtId="172" fontId="7" fillId="0" borderId="209" applyFont="0" applyFill="0" applyBorder="0" applyAlignment="0" applyProtection="0"/>
    <xf numFmtId="182" fontId="47" fillId="4" borderId="238" applyFill="0" applyBorder="0" applyAlignment="0">
      <alignment horizontal="right"/>
    </xf>
    <xf numFmtId="0" fontId="106" fillId="1" borderId="190">
      <alignment horizontal="left"/>
    </xf>
    <xf numFmtId="0" fontId="35" fillId="0" borderId="189" applyNumberFormat="0" applyFill="0" applyProtection="0">
      <alignment horizontal="left" vertical="center" wrapText="1"/>
    </xf>
    <xf numFmtId="174" fontId="57" fillId="0" borderId="187" applyBorder="0">
      <alignment horizontal="center" vertical="center" wrapText="1"/>
    </xf>
    <xf numFmtId="0" fontId="35" fillId="0" borderId="277" applyNumberFormat="0" applyFill="0" applyProtection="0">
      <alignment horizontal="left" vertical="center" wrapText="1"/>
    </xf>
    <xf numFmtId="0" fontId="53" fillId="0" borderId="151" applyFont="0" applyFill="0" applyBorder="0">
      <alignment horizontal="centerContinuous" vertical="justify" wrapText="1"/>
    </xf>
    <xf numFmtId="172" fontId="7" fillId="0" borderId="236" applyFont="0" applyFill="0" applyBorder="0" applyAlignment="0" applyProtection="0"/>
    <xf numFmtId="191" fontId="107" fillId="0" borderId="152">
      <alignment horizontal="left"/>
    </xf>
    <xf numFmtId="10" fontId="50" fillId="51" borderId="151" applyNumberFormat="0" applyBorder="0" applyAlignment="0" applyProtection="0"/>
    <xf numFmtId="0" fontId="53" fillId="0" borderId="151" applyFont="0" applyFill="0" applyBorder="0">
      <alignment horizontal="centerContinuous" vertical="justify" wrapText="1"/>
    </xf>
    <xf numFmtId="0" fontId="106" fillId="1" borderId="152">
      <alignment horizontal="left"/>
    </xf>
    <xf numFmtId="10" fontId="50" fillId="51" borderId="151" applyNumberFormat="0" applyBorder="0" applyAlignment="0" applyProtection="0"/>
    <xf numFmtId="10" fontId="50" fillId="18" borderId="151" applyNumberFormat="0" applyBorder="0" applyAlignment="0" applyProtection="0"/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0" fontId="53" fillId="0" borderId="151" applyFont="0" applyFill="0" applyBorder="0">
      <alignment horizontal="centerContinuous" vertical="justify" wrapText="1"/>
    </xf>
    <xf numFmtId="0" fontId="53" fillId="0" borderId="151" applyFont="0" applyFill="0" applyBorder="0">
      <alignment horizontal="center" vertical="justify" wrapText="1"/>
    </xf>
    <xf numFmtId="0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21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09" applyFont="0" applyFill="0" applyBorder="0" applyAlignment="0" applyProtection="0"/>
    <xf numFmtId="0" fontId="47" fillId="4" borderId="150" applyFill="0" applyBorder="0" applyAlignment="0">
      <alignment horizontal="right"/>
    </xf>
    <xf numFmtId="0" fontId="53" fillId="0" borderId="151" applyFont="0" applyFill="0" applyBorder="0">
      <alignment horizontal="center" vertical="justify" wrapText="1"/>
    </xf>
    <xf numFmtId="174" fontId="57" fillId="0" borderId="187" applyBorder="0">
      <alignment horizontal="center" vertical="center" wrapText="1"/>
    </xf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82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0" fontId="47" fillId="4" borderId="150" applyFill="0" applyBorder="0" applyAlignment="0">
      <alignment horizontal="right"/>
    </xf>
    <xf numFmtId="165" fontId="7" fillId="0" borderId="186" applyFont="0" applyFill="0" applyBorder="0" applyAlignment="0" applyProtection="0"/>
    <xf numFmtId="182" fontId="47" fillId="4" borderId="150" applyFill="0" applyBorder="0" applyAlignment="0">
      <alignment horizontal="right"/>
    </xf>
    <xf numFmtId="0" fontId="147" fillId="0" borderId="271" applyNumberFormat="0" applyFill="0" applyAlignment="0" applyProtection="0"/>
    <xf numFmtId="165" fontId="7" fillId="0" borderId="399" applyFont="0" applyFill="0" applyBorder="0" applyAlignment="0" applyProtection="0"/>
    <xf numFmtId="172" fontId="7" fillId="0" borderId="186" applyFont="0" applyFill="0" applyBorder="0" applyAlignment="0" applyProtection="0"/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186" applyFont="0" applyFill="0" applyBorder="0" applyAlignment="0" applyProtection="0"/>
    <xf numFmtId="0" fontId="47" fillId="4" borderId="450" applyFill="0" applyBorder="0" applyAlignment="0">
      <alignment horizontal="right"/>
    </xf>
    <xf numFmtId="165" fontId="7" fillId="0" borderId="312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06" fillId="1" borderId="190">
      <alignment horizontal="left"/>
    </xf>
    <xf numFmtId="3" fontId="122" fillId="50" borderId="239">
      <alignment horizontal="left" vertical="top" wrapText="1"/>
      <protection locked="0"/>
    </xf>
    <xf numFmtId="10" fontId="50" fillId="18" borderId="239" applyNumberFormat="0" applyBorder="0" applyAlignment="0" applyProtection="0"/>
    <xf numFmtId="172" fontId="7" fillId="0" borderId="274" applyFont="0" applyFill="0" applyBorder="0" applyAlignment="0" applyProtection="0"/>
    <xf numFmtId="0" fontId="47" fillId="4" borderId="150" applyFill="0" applyBorder="0" applyAlignment="0">
      <alignment horizontal="right"/>
    </xf>
    <xf numFmtId="0" fontId="145" fillId="3" borderId="395" applyNumberFormat="0" applyAlignment="0" applyProtection="0"/>
    <xf numFmtId="172" fontId="7" fillId="0" borderId="186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238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259" applyFont="0" applyFill="0" applyBorder="0" applyAlignment="0" applyProtection="0"/>
    <xf numFmtId="0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172" fontId="7" fillId="0" borderId="312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53" fillId="0" borderId="239" applyFont="0" applyFill="0" applyBorder="0">
      <alignment horizontal="center" vertical="justify" wrapText="1"/>
    </xf>
    <xf numFmtId="165" fontId="7" fillId="0" borderId="266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259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52" applyFont="0" applyFill="0" applyBorder="0" applyAlignment="0" applyProtection="0"/>
    <xf numFmtId="172" fontId="7" fillId="0" borderId="274" applyFont="0" applyFill="0" applyBorder="0" applyAlignment="0" applyProtection="0"/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4" fontId="57" fillId="0" borderId="260" applyBorder="0">
      <alignment horizontal="center" vertical="center" wrapText="1"/>
    </xf>
    <xf numFmtId="0" fontId="47" fillId="4" borderId="238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172" fontId="7" fillId="0" borderId="252" applyFont="0" applyFill="0" applyBorder="0" applyAlignment="0" applyProtection="0"/>
    <xf numFmtId="0" fontId="136" fillId="9" borderId="256" applyNumberFormat="0" applyAlignment="0" applyProtection="0"/>
    <xf numFmtId="182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0" fontId="47" fillId="4" borderId="238" applyFill="0" applyBorder="0" applyAlignment="0">
      <alignment horizontal="right"/>
    </xf>
    <xf numFmtId="172" fontId="7" fillId="0" borderId="290" applyFont="0" applyFill="0" applyBorder="0" applyAlignment="0" applyProtection="0"/>
    <xf numFmtId="182" fontId="47" fillId="4" borderId="238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106" fillId="1" borderId="452">
      <alignment horizontal="left"/>
    </xf>
    <xf numFmtId="10" fontId="50" fillId="18" borderId="239" applyNumberFormat="0" applyBorder="0" applyAlignment="0" applyProtection="0"/>
    <xf numFmtId="172" fontId="7" fillId="0" borderId="274" applyFont="0" applyFill="0" applyBorder="0" applyAlignment="0" applyProtection="0"/>
    <xf numFmtId="172" fontId="7" fillId="0" borderId="195" applyFont="0" applyFill="0" applyBorder="0" applyAlignment="0" applyProtection="0"/>
    <xf numFmtId="172" fontId="7" fillId="0" borderId="195" applyFont="0" applyFill="0" applyBorder="0" applyAlignment="0" applyProtection="0"/>
    <xf numFmtId="172" fontId="7" fillId="0" borderId="195" applyFont="0" applyFill="0" applyBorder="0" applyAlignment="0" applyProtection="0"/>
    <xf numFmtId="165" fontId="7" fillId="0" borderId="195" applyFont="0" applyFill="0" applyBorder="0" applyAlignment="0" applyProtection="0"/>
    <xf numFmtId="172" fontId="7" fillId="0" borderId="195" applyFont="0" applyFill="0" applyBorder="0" applyAlignment="0" applyProtection="0"/>
    <xf numFmtId="172" fontId="7" fillId="0" borderId="195" applyFont="0" applyFill="0" applyBorder="0" applyAlignment="0" applyProtection="0"/>
    <xf numFmtId="172" fontId="7" fillId="0" borderId="195" applyFont="0" applyFill="0" applyBorder="0" applyAlignment="0" applyProtection="0"/>
    <xf numFmtId="0" fontId="47" fillId="4" borderId="188" applyFill="0" applyBorder="0" applyAlignment="0">
      <alignment horizontal="right"/>
    </xf>
    <xf numFmtId="172" fontId="7" fillId="0" borderId="209" applyFont="0" applyFill="0" applyBorder="0" applyAlignment="0" applyProtection="0"/>
    <xf numFmtId="172" fontId="7" fillId="0" borderId="209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47" fillId="4" borderId="100" applyFill="0" applyBorder="0" applyAlignment="0">
      <alignment horizontal="right"/>
    </xf>
    <xf numFmtId="0" fontId="47" fillId="4" borderId="100" applyFill="0" applyBorder="0" applyAlignment="0">
      <alignment horizontal="right"/>
    </xf>
    <xf numFmtId="182" fontId="47" fillId="4" borderId="100" applyFill="0" applyBorder="0" applyAlignment="0">
      <alignment horizontal="right"/>
    </xf>
    <xf numFmtId="182" fontId="47" fillId="4" borderId="100" applyFill="0" applyBorder="0" applyAlignment="0">
      <alignment horizontal="right"/>
    </xf>
    <xf numFmtId="182" fontId="47" fillId="4" borderId="100" applyFill="0" applyBorder="0" applyAlignment="0">
      <alignment horizontal="right"/>
    </xf>
    <xf numFmtId="182" fontId="47" fillId="4" borderId="100" applyFill="0" applyBorder="0" applyAlignment="0">
      <alignment horizontal="right"/>
    </xf>
    <xf numFmtId="182" fontId="47" fillId="4" borderId="100" applyFill="0" applyBorder="0" applyAlignment="0">
      <alignment horizontal="right"/>
    </xf>
    <xf numFmtId="182" fontId="47" fillId="4" borderId="100" applyFill="0" applyBorder="0" applyAlignment="0">
      <alignment horizontal="right"/>
    </xf>
    <xf numFmtId="0" fontId="47" fillId="4" borderId="100" applyFill="0" applyBorder="0" applyAlignment="0">
      <alignment horizontal="right"/>
    </xf>
    <xf numFmtId="0" fontId="47" fillId="4" borderId="100" applyFill="0" applyBorder="0" applyAlignment="0">
      <alignment horizontal="right"/>
    </xf>
    <xf numFmtId="0" fontId="47" fillId="4" borderId="100" applyFill="0" applyBorder="0" applyAlignment="0">
      <alignment horizontal="right"/>
    </xf>
    <xf numFmtId="0" fontId="35" fillId="0" borderId="189" applyNumberFormat="0" applyFill="0" applyProtection="0">
      <alignment horizontal="left" vertical="center" wrapText="1"/>
    </xf>
    <xf numFmtId="172" fontId="7" fillId="0" borderId="209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209" applyFont="0" applyFill="0" applyBorder="0" applyAlignment="0" applyProtection="0"/>
    <xf numFmtId="165" fontId="7" fillId="0" borderId="209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66" fontId="45" fillId="0" borderId="0" applyFont="0" applyFill="0" applyBorder="0" applyAlignment="0" applyProtection="0"/>
    <xf numFmtId="182" fontId="47" fillId="4" borderId="188" applyFill="0" applyBorder="0" applyAlignment="0">
      <alignment horizontal="right"/>
    </xf>
    <xf numFmtId="0" fontId="62" fillId="5" borderId="208" applyNumberFormat="0" applyFont="0" applyAlignment="0" applyProtection="0"/>
    <xf numFmtId="0" fontId="35" fillId="0" borderId="189" applyNumberFormat="0" applyFill="0" applyProtection="0">
      <alignment horizontal="left" vertical="center" wrapText="1"/>
    </xf>
    <xf numFmtId="165" fontId="7" fillId="0" borderId="209" applyFont="0" applyFill="0" applyBorder="0" applyAlignment="0" applyProtection="0"/>
    <xf numFmtId="3" fontId="122" fillId="50" borderId="189">
      <alignment horizontal="left" vertical="top" wrapText="1"/>
      <protection locked="0"/>
    </xf>
    <xf numFmtId="172" fontId="7" fillId="0" borderId="209" applyFont="0" applyFill="0" applyBorder="0" applyAlignment="0" applyProtection="0"/>
    <xf numFmtId="172" fontId="7" fillId="0" borderId="209" applyFont="0" applyFill="0" applyBorder="0" applyAlignment="0" applyProtection="0"/>
    <xf numFmtId="0" fontId="56" fillId="0" borderId="185">
      <alignment horizontal="left" vertical="center"/>
    </xf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209" applyFont="0" applyFill="0" applyBorder="0" applyAlignment="0" applyProtection="0"/>
    <xf numFmtId="0" fontId="47" fillId="4" borderId="188" applyFill="0" applyBorder="0" applyAlignment="0">
      <alignment horizontal="right"/>
    </xf>
    <xf numFmtId="0" fontId="53" fillId="0" borderId="189" applyFont="0" applyFill="0" applyBorder="0">
      <alignment horizontal="centerContinuous" vertical="justify" wrapText="1"/>
    </xf>
    <xf numFmtId="0" fontId="47" fillId="4" borderId="276" applyFill="0" applyBorder="0" applyAlignment="0">
      <alignment horizontal="right"/>
    </xf>
    <xf numFmtId="10" fontId="50" fillId="18" borderId="189" applyNumberFormat="0" applyBorder="0" applyAlignment="0" applyProtection="0"/>
    <xf numFmtId="10" fontId="50" fillId="18" borderId="189" applyNumberFormat="0" applyBorder="0" applyAlignment="0" applyProtection="0"/>
    <xf numFmtId="172" fontId="7" fillId="0" borderId="274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97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209" applyFont="0" applyFill="0" applyBorder="0" applyAlignment="0" applyProtection="0"/>
    <xf numFmtId="182" fontId="47" fillId="4" borderId="188" applyFill="0" applyBorder="0" applyAlignment="0">
      <alignment horizontal="right"/>
    </xf>
    <xf numFmtId="165" fontId="7" fillId="0" borderId="178" applyFont="0" applyFill="0" applyBorder="0" applyAlignment="0" applyProtection="0"/>
    <xf numFmtId="165" fontId="7" fillId="0" borderId="216" applyFont="0" applyFill="0" applyBorder="0" applyAlignment="0" applyProtection="0"/>
    <xf numFmtId="172" fontId="7" fillId="0" borderId="178" applyFont="0" applyFill="0" applyBorder="0" applyAlignment="0" applyProtection="0"/>
    <xf numFmtId="172" fontId="7" fillId="0" borderId="178" applyFont="0" applyFill="0" applyBorder="0" applyAlignment="0" applyProtection="0"/>
    <xf numFmtId="0" fontId="106" fillId="1" borderId="190">
      <alignment horizontal="left"/>
    </xf>
    <xf numFmtId="165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0" fontId="50" fillId="51" borderId="239" applyNumberFormat="0" applyBorder="0" applyAlignment="0" applyProtection="0"/>
    <xf numFmtId="172" fontId="7" fillId="0" borderId="236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312" applyFont="0" applyFill="0" applyBorder="0" applyAlignment="0" applyProtection="0"/>
    <xf numFmtId="0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82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172" fontId="7" fillId="0" borderId="274" applyFont="0" applyFill="0" applyBorder="0" applyAlignment="0" applyProtection="0"/>
    <xf numFmtId="165" fontId="7" fillId="0" borderId="399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399" applyFont="0" applyFill="0" applyBorder="0" applyAlignment="0" applyProtection="0"/>
    <xf numFmtId="0" fontId="56" fillId="0" borderId="485">
      <alignment horizontal="left" vertical="center"/>
    </xf>
    <xf numFmtId="165" fontId="7" fillId="0" borderId="274" applyFont="0" applyFill="0" applyBorder="0" applyAlignment="0" applyProtection="0"/>
    <xf numFmtId="182" fontId="47" fillId="4" borderId="276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0" fontId="50" fillId="51" borderId="239" applyNumberFormat="0" applyBorder="0" applyAlignment="0" applyProtection="0"/>
    <xf numFmtId="0" fontId="53" fillId="0" borderId="239" applyFont="0" applyFill="0" applyBorder="0">
      <alignment horizontal="centerContinuous" vertical="justify" wrapText="1"/>
    </xf>
    <xf numFmtId="0" fontId="47" fillId="4" borderId="238" applyFill="0" applyBorder="0" applyAlignment="0">
      <alignment horizontal="right"/>
    </xf>
    <xf numFmtId="174" fontId="57" fillId="0" borderId="298" applyBorder="0">
      <alignment horizontal="center" vertical="center" wrapText="1"/>
    </xf>
    <xf numFmtId="0" fontId="47" fillId="4" borderId="276" applyFill="0" applyBorder="0" applyAlignment="0">
      <alignment horizontal="right"/>
    </xf>
    <xf numFmtId="10" fontId="50" fillId="18" borderId="239" applyNumberFormat="0" applyBorder="0" applyAlignment="0" applyProtection="0"/>
    <xf numFmtId="0" fontId="53" fillId="0" borderId="239" applyFont="0" applyFill="0" applyBorder="0">
      <alignment horizontal="centerContinuous" vertical="justify" wrapText="1"/>
    </xf>
    <xf numFmtId="165" fontId="7" fillId="0" borderId="274" applyFont="0" applyFill="0" applyBorder="0" applyAlignment="0" applyProtection="0"/>
    <xf numFmtId="165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53" fillId="0" borderId="101" applyFont="0" applyFill="0" applyBorder="0">
      <alignment horizontal="center" vertical="justify" wrapText="1"/>
    </xf>
    <xf numFmtId="0" fontId="53" fillId="0" borderId="101" applyFont="0" applyFill="0" applyBorder="0">
      <alignment horizontal="centerContinuous" vertical="justify" wrapText="1"/>
    </xf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0" fontId="45" fillId="0" borderId="0"/>
    <xf numFmtId="165" fontId="7" fillId="0" borderId="274" applyFont="0" applyFill="0" applyBorder="0" applyAlignment="0" applyProtection="0"/>
    <xf numFmtId="174" fontId="57" fillId="0" borderId="313" applyBorder="0">
      <alignment horizontal="center" vertical="center" wrapText="1"/>
    </xf>
    <xf numFmtId="0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74" fontId="57" fillId="0" borderId="237" applyBorder="0">
      <alignment horizontal="center" vertical="center" wrapText="1"/>
    </xf>
    <xf numFmtId="172" fontId="7" fillId="0" borderId="18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186" applyFont="0" applyFill="0" applyBorder="0" applyAlignment="0" applyProtection="0"/>
    <xf numFmtId="0" fontId="47" fillId="4" borderId="188" applyFill="0" applyBorder="0" applyAlignment="0">
      <alignment horizontal="right"/>
    </xf>
    <xf numFmtId="172" fontId="7" fillId="0" borderId="186" applyFont="0" applyFill="0" applyBorder="0" applyAlignment="0" applyProtection="0"/>
    <xf numFmtId="165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47" fillId="4" borderId="188" applyFill="0" applyBorder="0" applyAlignment="0">
      <alignment horizontal="right"/>
    </xf>
    <xf numFmtId="0" fontId="35" fillId="0" borderId="189" applyNumberFormat="0" applyFill="0" applyProtection="0">
      <alignment horizontal="left" vertical="center" wrapText="1"/>
    </xf>
    <xf numFmtId="174" fontId="57" fillId="0" borderId="237" applyBorder="0">
      <alignment horizontal="center" vertical="center" wrapText="1"/>
    </xf>
    <xf numFmtId="172" fontId="7" fillId="0" borderId="230" applyFont="0" applyFill="0" applyBorder="0" applyAlignment="0" applyProtection="0"/>
    <xf numFmtId="174" fontId="57" fillId="0" borderId="237" applyBorder="0">
      <alignment horizontal="center" vertical="center" wrapText="1"/>
    </xf>
    <xf numFmtId="0" fontId="47" fillId="4" borderId="18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72" fontId="7" fillId="0" borderId="259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59" applyFont="0" applyFill="0" applyBorder="0" applyAlignment="0" applyProtection="0"/>
    <xf numFmtId="182" fontId="47" fillId="4" borderId="276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0" fontId="53" fillId="0" borderId="189" applyFont="0" applyFill="0" applyBorder="0">
      <alignment horizontal="centerContinuous" vertical="justify" wrapText="1"/>
    </xf>
    <xf numFmtId="182" fontId="47" fillId="4" borderId="188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6" fontId="45" fillId="0" borderId="0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209" applyFont="0" applyFill="0" applyBorder="0" applyAlignment="0" applyProtection="0"/>
    <xf numFmtId="14" fontId="55" fillId="53" borderId="103">
      <alignment horizontal="center" vertical="center" wrapText="1"/>
    </xf>
    <xf numFmtId="172" fontId="7" fillId="0" borderId="209" applyFont="0" applyFill="0" applyBorder="0" applyAlignment="0" applyProtection="0"/>
    <xf numFmtId="14" fontId="55" fillId="53" borderId="103">
      <alignment horizontal="center" vertical="center" wrapText="1"/>
    </xf>
    <xf numFmtId="0" fontId="95" fillId="0" borderId="33">
      <alignment horizontal="left" vertical="top"/>
    </xf>
    <xf numFmtId="0" fontId="95" fillId="0" borderId="33">
      <alignment horizontal="left" vertical="top"/>
    </xf>
    <xf numFmtId="182" fontId="47" fillId="4" borderId="188" applyFill="0" applyBorder="0" applyAlignment="0">
      <alignment horizontal="right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172" fontId="7" fillId="0" borderId="178" applyFont="0" applyFill="0" applyBorder="0" applyAlignment="0" applyProtection="0"/>
    <xf numFmtId="0" fontId="47" fillId="4" borderId="238" applyFill="0" applyBorder="0" applyAlignment="0">
      <alignment horizontal="right"/>
    </xf>
    <xf numFmtId="174" fontId="57" fillId="0" borderId="532" applyBorder="0">
      <alignment horizontal="center" vertical="center" wrapText="1"/>
    </xf>
    <xf numFmtId="0" fontId="53" fillId="0" borderId="451" applyFont="0" applyFill="0" applyBorder="0">
      <alignment horizontal="center" vertical="justify" wrapText="1"/>
    </xf>
    <xf numFmtId="172" fontId="7" fillId="0" borderId="236" applyFont="0" applyFill="0" applyBorder="0" applyAlignment="0" applyProtection="0"/>
    <xf numFmtId="182" fontId="47" fillId="4" borderId="18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188" applyFill="0" applyBorder="0" applyAlignment="0">
      <alignment horizontal="right"/>
    </xf>
    <xf numFmtId="172" fontId="7" fillId="0" borderId="312" applyFont="0" applyFill="0" applyBorder="0" applyAlignment="0" applyProtection="0"/>
    <xf numFmtId="3" fontId="122" fillId="50" borderId="277">
      <alignment horizontal="left" vertical="top" wrapText="1"/>
      <protection locked="0"/>
    </xf>
    <xf numFmtId="165" fontId="7" fillId="0" borderId="236" applyFont="0" applyFill="0" applyBorder="0" applyAlignment="0" applyProtection="0"/>
    <xf numFmtId="0" fontId="95" fillId="0" borderId="33">
      <alignment horizontal="left" vertical="top"/>
    </xf>
    <xf numFmtId="0" fontId="95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53" fillId="0" borderId="239" applyFont="0" applyFill="0" applyBorder="0">
      <alignment horizontal="centerContinuous" vertical="justify" wrapText="1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172" fontId="7" fillId="0" borderId="202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195" applyFont="0" applyFill="0" applyBorder="0" applyAlignment="0" applyProtection="0"/>
    <xf numFmtId="165" fontId="7" fillId="0" borderId="259" applyFont="0" applyFill="0" applyBorder="0" applyAlignment="0" applyProtection="0"/>
    <xf numFmtId="0" fontId="102" fillId="0" borderId="33">
      <alignment horizontal="left" vertical="top"/>
    </xf>
    <xf numFmtId="0" fontId="102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165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0" fontId="53" fillId="0" borderId="189" applyFont="0" applyFill="0" applyBorder="0">
      <alignment horizontal="centerContinuous" vertical="justify" wrapText="1"/>
    </xf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0" fontId="50" fillId="51" borderId="189" applyNumberFormat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66" applyFont="0" applyFill="0" applyBorder="0" applyAlignment="0" applyProtection="0"/>
    <xf numFmtId="191" fontId="107" fillId="0" borderId="102">
      <alignment horizontal="left"/>
    </xf>
    <xf numFmtId="172" fontId="7" fillId="0" borderId="186" applyFont="0" applyFill="0" applyBorder="0" applyAlignment="0" applyProtection="0"/>
    <xf numFmtId="0" fontId="106" fillId="1" borderId="102">
      <alignment horizontal="left"/>
    </xf>
    <xf numFmtId="174" fontId="57" fillId="0" borderId="187" applyBorder="0">
      <alignment horizontal="center" vertical="center" wrapText="1"/>
    </xf>
    <xf numFmtId="191" fontId="107" fillId="0" borderId="190">
      <alignment horizontal="left"/>
    </xf>
    <xf numFmtId="10" fontId="50" fillId="18" borderId="101" applyNumberFormat="0" applyBorder="0" applyAlignment="0" applyProtection="0"/>
    <xf numFmtId="10" fontId="50" fillId="51" borderId="101" applyNumberFormat="0" applyBorder="0" applyAlignment="0" applyProtection="0"/>
    <xf numFmtId="10" fontId="50" fillId="51" borderId="101" applyNumberFormat="0" applyBorder="0" applyAlignment="0" applyProtection="0"/>
    <xf numFmtId="10" fontId="50" fillId="51" borderId="101" applyNumberFormat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186" applyFont="0" applyFill="0" applyBorder="0" applyAlignment="0" applyProtection="0"/>
    <xf numFmtId="0" fontId="56" fillId="0" borderId="211">
      <alignment horizontal="left" vertical="center"/>
    </xf>
    <xf numFmtId="172" fontId="7" fillId="0" borderId="209" applyFont="0" applyFill="0" applyBorder="0" applyAlignment="0" applyProtection="0"/>
    <xf numFmtId="182" fontId="47" fillId="4" borderId="188" applyFill="0" applyBorder="0" applyAlignment="0">
      <alignment horizontal="right"/>
    </xf>
    <xf numFmtId="172" fontId="7" fillId="0" borderId="216" applyFont="0" applyFill="0" applyBorder="0" applyAlignment="0" applyProtection="0"/>
    <xf numFmtId="182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79" applyBorder="0">
      <alignment horizontal="center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82" fontId="47" fillId="4" borderId="188" applyFill="0" applyBorder="0" applyAlignment="0">
      <alignment horizontal="right"/>
    </xf>
    <xf numFmtId="0" fontId="35" fillId="0" borderId="189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0" fontId="50" fillId="18" borderId="277" applyNumberFormat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186" applyFont="0" applyFill="0" applyBorder="0" applyAlignment="0" applyProtection="0"/>
    <xf numFmtId="182" fontId="47" fillId="4" borderId="188" applyFill="0" applyBorder="0" applyAlignment="0">
      <alignment horizontal="right"/>
    </xf>
    <xf numFmtId="172" fontId="7" fillId="0" borderId="186" applyFont="0" applyFill="0" applyBorder="0" applyAlignment="0" applyProtection="0"/>
    <xf numFmtId="165" fontId="7" fillId="0" borderId="266" applyFont="0" applyFill="0" applyBorder="0" applyAlignment="0" applyProtection="0"/>
    <xf numFmtId="172" fontId="7" fillId="0" borderId="209" applyFont="0" applyFill="0" applyBorder="0" applyAlignment="0" applyProtection="0"/>
    <xf numFmtId="182" fontId="47" fillId="4" borderId="188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136" fillId="9" borderId="206" applyNumberFormat="0" applyAlignment="0" applyProtection="0"/>
    <xf numFmtId="0" fontId="47" fillId="4" borderId="188" applyFill="0" applyBorder="0" applyAlignment="0">
      <alignment horizontal="right"/>
    </xf>
    <xf numFmtId="172" fontId="7" fillId="0" borderId="252" applyFont="0" applyFill="0" applyBorder="0" applyAlignment="0" applyProtection="0"/>
    <xf numFmtId="172" fontId="7" fillId="0" borderId="178" applyFont="0" applyFill="0" applyBorder="0" applyAlignment="0" applyProtection="0"/>
    <xf numFmtId="172" fontId="7" fillId="0" borderId="186" applyFont="0" applyFill="0" applyBorder="0" applyAlignment="0" applyProtection="0"/>
    <xf numFmtId="0" fontId="56" fillId="0" borderId="223">
      <alignment horizontal="left" vertical="center"/>
    </xf>
    <xf numFmtId="0" fontId="35" fillId="0" borderId="189" applyNumberFormat="0" applyFill="0" applyProtection="0">
      <alignment horizontal="left" vertical="center" wrapText="1"/>
    </xf>
    <xf numFmtId="172" fontId="7" fillId="0" borderId="202" applyFont="0" applyFill="0" applyBorder="0" applyAlignment="0" applyProtection="0"/>
    <xf numFmtId="182" fontId="47" fillId="4" borderId="363" applyFill="0" applyBorder="0" applyAlignment="0">
      <alignment horizontal="right"/>
    </xf>
    <xf numFmtId="174" fontId="57" fillId="0" borderId="187" applyBorder="0">
      <alignment horizontal="center" vertical="center" wrapText="1"/>
    </xf>
    <xf numFmtId="182" fontId="47" fillId="4" borderId="238" applyFill="0" applyBorder="0" applyAlignment="0">
      <alignment horizontal="right"/>
    </xf>
    <xf numFmtId="172" fontId="7" fillId="0" borderId="178" applyFont="0" applyFill="0" applyBorder="0" applyAlignment="0" applyProtection="0"/>
    <xf numFmtId="0" fontId="145" fillId="3" borderId="220" applyNumberFormat="0" applyAlignment="0" applyProtection="0"/>
    <xf numFmtId="172" fontId="7" fillId="0" borderId="178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145" fillId="3" borderId="233" applyNumberFormat="0" applyAlignment="0" applyProtection="0"/>
    <xf numFmtId="0" fontId="45" fillId="0" borderId="0"/>
    <xf numFmtId="0" fontId="35" fillId="0" borderId="189" applyNumberFormat="0" applyFill="0" applyProtection="0">
      <alignment horizontal="left" vertical="center" wrapText="1"/>
    </xf>
    <xf numFmtId="182" fontId="47" fillId="4" borderId="188" applyFill="0" applyBorder="0" applyAlignment="0">
      <alignment horizontal="right"/>
    </xf>
    <xf numFmtId="0" fontId="53" fillId="0" borderId="239" applyFont="0" applyFill="0" applyBorder="0">
      <alignment horizontal="center" vertical="justify" wrapText="1"/>
    </xf>
    <xf numFmtId="182" fontId="47" fillId="4" borderId="276" applyFill="0" applyBorder="0" applyAlignment="0">
      <alignment horizontal="right"/>
    </xf>
    <xf numFmtId="0" fontId="35" fillId="0" borderId="189" applyNumberFormat="0" applyFill="0" applyProtection="0">
      <alignment horizontal="left" vertical="center" wrapText="1"/>
    </xf>
    <xf numFmtId="182" fontId="47" fillId="4" borderId="188" applyFill="0" applyBorder="0" applyAlignment="0">
      <alignment horizontal="right"/>
    </xf>
    <xf numFmtId="172" fontId="7" fillId="0" borderId="178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274" applyFont="0" applyFill="0" applyBorder="0" applyAlignment="0" applyProtection="0"/>
    <xf numFmtId="0" fontId="47" fillId="4" borderId="188" applyFill="0" applyBorder="0" applyAlignment="0">
      <alignment horizontal="right"/>
    </xf>
    <xf numFmtId="172" fontId="7" fillId="0" borderId="178" applyFont="0" applyFill="0" applyBorder="0" applyAlignment="0" applyProtection="0"/>
    <xf numFmtId="10" fontId="50" fillId="51" borderId="189" applyNumberFormat="0" applyBorder="0" applyAlignment="0" applyProtection="0"/>
    <xf numFmtId="0" fontId="47" fillId="4" borderId="363" applyFill="0" applyBorder="0" applyAlignment="0">
      <alignment horizontal="right"/>
    </xf>
    <xf numFmtId="172" fontId="7" fillId="0" borderId="236" applyFont="0" applyFill="0" applyBorder="0" applyAlignment="0" applyProtection="0"/>
    <xf numFmtId="174" fontId="57" fillId="0" borderId="210" applyBorder="0">
      <alignment horizontal="center" vertical="center" wrapText="1"/>
    </xf>
    <xf numFmtId="0" fontId="35" fillId="0" borderId="239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178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4" fontId="57" fillId="0" borderId="210" applyBorder="0">
      <alignment horizontal="center" vertical="center" wrapText="1"/>
    </xf>
    <xf numFmtId="172" fontId="7" fillId="0" borderId="178" applyFont="0" applyFill="0" applyBorder="0" applyAlignment="0" applyProtection="0"/>
    <xf numFmtId="0" fontId="147" fillId="0" borderId="183" applyNumberFormat="0" applyFill="0" applyAlignment="0" applyProtection="0"/>
    <xf numFmtId="174" fontId="57" fillId="0" borderId="237" applyBorder="0">
      <alignment horizontal="center" vertical="center" wrapText="1"/>
    </xf>
    <xf numFmtId="165" fontId="7" fillId="0" borderId="274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187" applyBorder="0">
      <alignment horizontal="center" vertical="center" wrapText="1"/>
    </xf>
    <xf numFmtId="182" fontId="47" fillId="4" borderId="188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276" applyFill="0" applyBorder="0" applyAlignment="0">
      <alignment horizontal="right"/>
    </xf>
    <xf numFmtId="174" fontId="57" fillId="0" borderId="179" applyBorder="0">
      <alignment horizontal="center" vertical="center" wrapText="1"/>
    </xf>
    <xf numFmtId="166" fontId="45" fillId="0" borderId="0" applyFont="0" applyFill="0" applyBorder="0" applyAlignment="0" applyProtection="0"/>
    <xf numFmtId="0" fontId="45" fillId="0" borderId="0"/>
    <xf numFmtId="165" fontId="7" fillId="0" borderId="230" applyFont="0" applyFill="0" applyBorder="0" applyAlignment="0" applyProtection="0"/>
    <xf numFmtId="3" fontId="122" fillId="50" borderId="189">
      <alignment horizontal="left" vertical="top" wrapText="1"/>
      <protection locked="0"/>
    </xf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65" fontId="7" fillId="0" borderId="274" applyFont="0" applyFill="0" applyBorder="0" applyAlignment="0" applyProtection="0"/>
    <xf numFmtId="172" fontId="7" fillId="0" borderId="230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30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195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09" applyFont="0" applyFill="0" applyBorder="0" applyAlignment="0" applyProtection="0"/>
    <xf numFmtId="172" fontId="7" fillId="0" borderId="195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66" fontId="45" fillId="0" borderId="0" applyFont="0" applyFill="0" applyBorder="0" applyAlignment="0" applyProtection="0"/>
    <xf numFmtId="172" fontId="7" fillId="0" borderId="195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283" applyFont="0" applyFill="0" applyBorder="0" applyAlignment="0" applyProtection="0"/>
    <xf numFmtId="172" fontId="7" fillId="0" borderId="195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195" applyFont="0" applyFill="0" applyBorder="0" applyAlignment="0" applyProtection="0"/>
    <xf numFmtId="172" fontId="7" fillId="0" borderId="186" applyFont="0" applyFill="0" applyBorder="0" applyAlignment="0" applyProtection="0"/>
    <xf numFmtId="0" fontId="136" fillId="9" borderId="182" applyNumberFormat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3" fontId="122" fillId="50" borderId="151">
      <alignment horizontal="left" vertical="top" wrapText="1"/>
      <protection locked="0"/>
    </xf>
    <xf numFmtId="0" fontId="122" fillId="51" borderId="151">
      <alignment horizontal="left" vertical="top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65" fontId="7" fillId="0" borderId="186" applyFont="0" applyFill="0" applyBorder="0" applyAlignment="0" applyProtection="0"/>
    <xf numFmtId="3" fontId="122" fillId="50" borderId="151">
      <alignment horizontal="left" vertical="top" wrapText="1"/>
      <protection locked="0"/>
    </xf>
    <xf numFmtId="0" fontId="53" fillId="0" borderId="151" applyFont="0" applyFill="0" applyBorder="0">
      <alignment horizontal="centerContinuous" vertical="justify" wrapText="1"/>
    </xf>
    <xf numFmtId="0" fontId="53" fillId="0" borderId="151" applyFont="0" applyFill="0" applyBorder="0">
      <alignment horizontal="center" vertical="justify" wrapText="1"/>
    </xf>
    <xf numFmtId="0" fontId="147" fillId="0" borderId="183" applyNumberFormat="0" applyFill="0" applyAlignment="0" applyProtection="0"/>
    <xf numFmtId="0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4" fontId="57" fillId="0" borderId="187" applyBorder="0">
      <alignment horizontal="center" vertical="center" wrapText="1"/>
    </xf>
    <xf numFmtId="0" fontId="135" fillId="9" borderId="181" applyNumberFormat="0" applyAlignment="0" applyProtection="0"/>
    <xf numFmtId="165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0" fontId="53" fillId="0" borderId="151" applyFont="0" applyFill="0" applyBorder="0">
      <alignment horizontal="center" vertical="justify" wrapText="1"/>
    </xf>
    <xf numFmtId="0" fontId="53" fillId="0" borderId="151" applyFont="0" applyFill="0" applyBorder="0">
      <alignment horizontal="centerContinuous" vertical="justify" wrapText="1"/>
    </xf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10" fontId="50" fillId="18" borderId="151" applyNumberFormat="0" applyBorder="0" applyAlignment="0" applyProtection="0"/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10" fontId="50" fillId="18" borderId="151" applyNumberFormat="0" applyBorder="0" applyAlignment="0" applyProtection="0"/>
    <xf numFmtId="0" fontId="106" fillId="1" borderId="152">
      <alignment horizontal="left"/>
    </xf>
    <xf numFmtId="191" fontId="107" fillId="0" borderId="152">
      <alignment horizontal="left"/>
    </xf>
    <xf numFmtId="172" fontId="7" fillId="0" borderId="236" applyFont="0" applyFill="0" applyBorder="0" applyAlignment="0" applyProtection="0"/>
    <xf numFmtId="182" fontId="47" fillId="4" borderId="276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0" fontId="53" fillId="0" borderId="151" applyFont="0" applyFill="0" applyBorder="0">
      <alignment horizontal="centerContinuous" vertical="justify" wrapText="1"/>
    </xf>
    <xf numFmtId="10" fontId="50" fillId="18" borderId="239" applyNumberFormat="0" applyBorder="0" applyAlignment="0" applyProtection="0"/>
    <xf numFmtId="10" fontId="50" fillId="51" borderId="151" applyNumberFormat="0" applyBorder="0" applyAlignment="0" applyProtection="0"/>
    <xf numFmtId="0" fontId="56" fillId="0" borderId="185">
      <alignment horizontal="left" vertical="center"/>
    </xf>
    <xf numFmtId="174" fontId="57" fillId="0" borderId="313" applyBorder="0">
      <alignment horizontal="center" vertical="center" wrapText="1"/>
    </xf>
    <xf numFmtId="3" fontId="122" fillId="50" borderId="101">
      <alignment horizontal="left" vertical="top" wrapText="1"/>
      <protection locked="0"/>
    </xf>
    <xf numFmtId="172" fontId="7" fillId="0" borderId="178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65" fontId="7" fillId="0" borderId="202" applyFont="0" applyFill="0" applyBorder="0" applyAlignment="0" applyProtection="0"/>
    <xf numFmtId="172" fontId="7" fillId="0" borderId="202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490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97" applyFont="0" applyFill="0" applyBorder="0" applyAlignment="0" applyProtection="0"/>
    <xf numFmtId="0" fontId="53" fillId="0" borderId="189" applyFont="0" applyFill="0" applyBorder="0">
      <alignment horizontal="center" vertical="justify" wrapText="1"/>
    </xf>
    <xf numFmtId="182" fontId="47" fillId="4" borderId="188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191" fontId="107" fillId="0" borderId="278">
      <alignment horizontal="left"/>
    </xf>
    <xf numFmtId="172" fontId="7" fillId="0" borderId="312" applyFont="0" applyFill="0" applyBorder="0" applyAlignment="0" applyProtection="0"/>
    <xf numFmtId="165" fontId="7" fillId="0" borderId="230" applyFont="0" applyFill="0" applyBorder="0" applyAlignment="0" applyProtection="0"/>
    <xf numFmtId="0" fontId="145" fillId="3" borderId="182" applyNumberFormat="0" applyAlignment="0" applyProtection="0"/>
    <xf numFmtId="172" fontId="7" fillId="0" borderId="186" applyFont="0" applyFill="0" applyBorder="0" applyAlignment="0" applyProtection="0"/>
    <xf numFmtId="10" fontId="50" fillId="51" borderId="189" applyNumberFormat="0" applyBorder="0" applyAlignment="0" applyProtection="0"/>
    <xf numFmtId="172" fontId="7" fillId="0" borderId="399" applyFont="0" applyFill="0" applyBorder="0" applyAlignment="0" applyProtection="0"/>
    <xf numFmtId="191" fontId="107" fillId="0" borderId="240">
      <alignment horizontal="left"/>
    </xf>
    <xf numFmtId="172" fontId="7" fillId="0" borderId="209" applyFont="0" applyFill="0" applyBorder="0" applyAlignment="0" applyProtection="0"/>
    <xf numFmtId="182" fontId="47" fillId="4" borderId="188" applyFill="0" applyBorder="0" applyAlignment="0">
      <alignment horizontal="right"/>
    </xf>
    <xf numFmtId="172" fontId="7" fillId="0" borderId="274" applyFont="0" applyFill="0" applyBorder="0" applyAlignment="0" applyProtection="0"/>
    <xf numFmtId="191" fontId="107" fillId="0" borderId="190">
      <alignment horizontal="left"/>
    </xf>
    <xf numFmtId="174" fontId="57" fillId="0" borderId="196" applyBorder="0">
      <alignment horizontal="center" vertical="center" wrapText="1"/>
    </xf>
    <xf numFmtId="174" fontId="57" fillId="0" borderId="196" applyBorder="0">
      <alignment horizontal="center" vertical="center" wrapText="1"/>
    </xf>
    <xf numFmtId="172" fontId="7" fillId="0" borderId="259" applyFont="0" applyFill="0" applyBorder="0" applyAlignment="0" applyProtection="0"/>
    <xf numFmtId="0" fontId="53" fillId="0" borderId="239" applyFont="0" applyFill="0" applyBorder="0">
      <alignment horizontal="center" vertical="justify" wrapText="1"/>
    </xf>
    <xf numFmtId="172" fontId="7" fillId="0" borderId="274" applyFont="0" applyFill="0" applyBorder="0" applyAlignment="0" applyProtection="0"/>
    <xf numFmtId="182" fontId="47" fillId="4" borderId="276" applyFill="0" applyBorder="0" applyAlignment="0">
      <alignment horizontal="right"/>
    </xf>
    <xf numFmtId="0" fontId="53" fillId="0" borderId="239" applyFont="0" applyFill="0" applyBorder="0">
      <alignment horizontal="center" vertical="justify" wrapText="1"/>
    </xf>
    <xf numFmtId="0" fontId="47" fillId="4" borderId="238" applyFill="0" applyBorder="0" applyAlignment="0">
      <alignment horizontal="right"/>
    </xf>
    <xf numFmtId="172" fontId="7" fillId="0" borderId="195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4" fontId="57" fillId="0" borderId="275" applyBorder="0">
      <alignment horizontal="center" vertical="center" wrapText="1"/>
    </xf>
    <xf numFmtId="165" fontId="7" fillId="0" borderId="202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0" fontId="50" fillId="18" borderId="239" applyNumberFormat="0" applyBorder="0" applyAlignment="0" applyProtection="0"/>
    <xf numFmtId="0" fontId="35" fillId="0" borderId="239" applyNumberFormat="0" applyFill="0" applyProtection="0">
      <alignment horizontal="left" vertical="center" wrapText="1"/>
    </xf>
    <xf numFmtId="10" fontId="50" fillId="18" borderId="239" applyNumberFormat="0" applyBorder="0" applyAlignment="0" applyProtection="0"/>
    <xf numFmtId="172" fontId="7" fillId="0" borderId="209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195" applyFont="0" applyFill="0" applyBorder="0" applyAlignment="0" applyProtection="0"/>
    <xf numFmtId="172" fontId="7" fillId="0" borderId="209" applyFont="0" applyFill="0" applyBorder="0" applyAlignment="0" applyProtection="0"/>
    <xf numFmtId="182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195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95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91" fontId="107" fillId="0" borderId="240">
      <alignment horizontal="left"/>
    </xf>
    <xf numFmtId="182" fontId="47" fillId="4" borderId="150" applyFill="0" applyBorder="0" applyAlignment="0">
      <alignment horizontal="right"/>
    </xf>
    <xf numFmtId="182" fontId="47" fillId="4" borderId="188" applyFill="0" applyBorder="0" applyAlignment="0">
      <alignment horizontal="right"/>
    </xf>
    <xf numFmtId="172" fontId="7" fillId="0" borderId="195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186" applyFont="0" applyFill="0" applyBorder="0" applyAlignment="0" applyProtection="0"/>
    <xf numFmtId="10" fontId="50" fillId="51" borderId="277" applyNumberFormat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59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195" applyFont="0" applyFill="0" applyBorder="0" applyAlignment="0" applyProtection="0"/>
    <xf numFmtId="172" fontId="7" fillId="0" borderId="259" applyFont="0" applyFill="0" applyBorder="0" applyAlignment="0" applyProtection="0"/>
    <xf numFmtId="0" fontId="53" fillId="0" borderId="239" applyFont="0" applyFill="0" applyBorder="0">
      <alignment horizontal="center" vertical="justify" wrapText="1"/>
    </xf>
    <xf numFmtId="172" fontId="7" fillId="0" borderId="274" applyFont="0" applyFill="0" applyBorder="0" applyAlignment="0" applyProtection="0"/>
    <xf numFmtId="165" fontId="7" fillId="0" borderId="186" applyFont="0" applyFill="0" applyBorder="0" applyAlignment="0" applyProtection="0"/>
    <xf numFmtId="182" fontId="47" fillId="4" borderId="150" applyFill="0" applyBorder="0" applyAlignment="0">
      <alignment horizontal="right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195" applyFont="0" applyFill="0" applyBorder="0" applyAlignment="0" applyProtection="0"/>
    <xf numFmtId="3" fontId="122" fillId="50" borderId="151">
      <alignment horizontal="left" vertical="top" wrapText="1"/>
      <protection locked="0"/>
    </xf>
    <xf numFmtId="172" fontId="7" fillId="0" borderId="274" applyFont="0" applyFill="0" applyBorder="0" applyAlignment="0" applyProtection="0"/>
    <xf numFmtId="0" fontId="145" fillId="3" borderId="182" applyNumberFormat="0" applyAlignment="0" applyProtection="0"/>
    <xf numFmtId="0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166" fontId="45" fillId="0" borderId="0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274" applyFont="0" applyFill="0" applyBorder="0" applyAlignment="0" applyProtection="0"/>
    <xf numFmtId="0" fontId="122" fillId="51" borderId="239">
      <alignment horizontal="left" vertical="top" wrapText="1"/>
    </xf>
    <xf numFmtId="172" fontId="7" fillId="0" borderId="186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195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82" fontId="47" fillId="4" borderId="450" applyFill="0" applyBorder="0" applyAlignment="0">
      <alignment horizontal="right"/>
    </xf>
    <xf numFmtId="165" fontId="7" fillId="0" borderId="297" applyFont="0" applyFill="0" applyBorder="0" applyAlignment="0" applyProtection="0"/>
    <xf numFmtId="174" fontId="57" fillId="0" borderId="298" applyBorder="0">
      <alignment horizontal="center" vertical="center" wrapText="1"/>
    </xf>
    <xf numFmtId="172" fontId="7" fillId="0" borderId="236" applyFont="0" applyFill="0" applyBorder="0" applyAlignment="0" applyProtection="0"/>
    <xf numFmtId="165" fontId="7" fillId="0" borderId="186" applyFont="0" applyFill="0" applyBorder="0" applyAlignment="0" applyProtection="0"/>
    <xf numFmtId="0" fontId="56" fillId="0" borderId="211">
      <alignment horizontal="left" vertical="center"/>
    </xf>
    <xf numFmtId="172" fontId="7" fillId="0" borderId="209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65" fontId="7" fillId="0" borderId="209" applyFont="0" applyFill="0" applyBorder="0" applyAlignment="0" applyProtection="0"/>
    <xf numFmtId="10" fontId="50" fillId="51" borderId="151" applyNumberFormat="0" applyBorder="0" applyAlignment="0" applyProtection="0"/>
    <xf numFmtId="172" fontId="7" fillId="0" borderId="186" applyFont="0" applyFill="0" applyBorder="0" applyAlignment="0" applyProtection="0"/>
    <xf numFmtId="172" fontId="7" fillId="0" borderId="236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209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3" fontId="122" fillId="50" borderId="151">
      <alignment horizontal="left" vertical="top" wrapText="1"/>
      <protection locked="0"/>
    </xf>
    <xf numFmtId="172" fontId="7" fillId="0" borderId="274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36" applyFont="0" applyFill="0" applyBorder="0" applyAlignment="0" applyProtection="0"/>
    <xf numFmtId="0" fontId="122" fillId="51" borderId="101">
      <alignment horizontal="left" vertical="top" wrapText="1"/>
    </xf>
    <xf numFmtId="174" fontId="57" fillId="0" borderId="179" applyBorder="0">
      <alignment horizontal="center" vertical="center" wrapText="1"/>
    </xf>
    <xf numFmtId="165" fontId="7" fillId="0" borderId="195" applyFont="0" applyFill="0" applyBorder="0" applyAlignment="0" applyProtection="0"/>
    <xf numFmtId="174" fontId="57" fillId="0" borderId="275" applyBorder="0">
      <alignment horizontal="center" vertical="center" wrapText="1"/>
    </xf>
    <xf numFmtId="165" fontId="7" fillId="0" borderId="195" applyFont="0" applyFill="0" applyBorder="0" applyAlignment="0" applyProtection="0"/>
    <xf numFmtId="172" fontId="7" fillId="0" borderId="297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186" applyFont="0" applyFill="0" applyBorder="0" applyAlignment="0" applyProtection="0"/>
    <xf numFmtId="0" fontId="47" fillId="4" borderId="188" applyFill="0" applyBorder="0" applyAlignment="0">
      <alignment horizontal="right"/>
    </xf>
    <xf numFmtId="182" fontId="47" fillId="4" borderId="150" applyFill="0" applyBorder="0" applyAlignment="0">
      <alignment horizontal="right"/>
    </xf>
    <xf numFmtId="0" fontId="136" fillId="9" borderId="308" applyNumberFormat="0" applyAlignment="0" applyProtection="0"/>
    <xf numFmtId="172" fontId="7" fillId="0" borderId="209" applyFont="0" applyFill="0" applyBorder="0" applyAlignment="0" applyProtection="0"/>
    <xf numFmtId="172" fontId="7" fillId="0" borderId="283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36" applyFont="0" applyFill="0" applyBorder="0" applyAlignment="0" applyProtection="0"/>
    <xf numFmtId="172" fontId="7" fillId="0" borderId="209" applyFont="0" applyFill="0" applyBorder="0" applyAlignment="0" applyProtection="0"/>
    <xf numFmtId="10" fontId="50" fillId="51" borderId="239" applyNumberFormat="0" applyBorder="0" applyAlignment="0" applyProtection="0"/>
    <xf numFmtId="174" fontId="57" fillId="0" borderId="275" applyBorder="0">
      <alignment horizontal="center" vertical="center" wrapText="1"/>
    </xf>
    <xf numFmtId="0" fontId="35" fillId="0" borderId="151" applyNumberFormat="0" applyFill="0" applyProtection="0">
      <alignment horizontal="left" vertical="center" wrapText="1"/>
    </xf>
    <xf numFmtId="165" fontId="7" fillId="0" borderId="209" applyFont="0" applyFill="0" applyBorder="0" applyAlignment="0" applyProtection="0"/>
    <xf numFmtId="172" fontId="7" fillId="0" borderId="236" applyFont="0" applyFill="0" applyBorder="0" applyAlignment="0" applyProtection="0"/>
    <xf numFmtId="3" fontId="122" fillId="50" borderId="239">
      <alignment horizontal="left" vertical="top" wrapText="1"/>
      <protection locked="0"/>
    </xf>
    <xf numFmtId="0" fontId="122" fillId="51" borderId="189">
      <alignment horizontal="left" vertical="top" wrapText="1"/>
    </xf>
    <xf numFmtId="172" fontId="7" fillId="0" borderId="186" applyFont="0" applyFill="0" applyBorder="0" applyAlignment="0" applyProtection="0"/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259" applyFont="0" applyFill="0" applyBorder="0" applyAlignment="0" applyProtection="0"/>
    <xf numFmtId="0" fontId="47" fillId="4" borderId="238" applyFill="0" applyBorder="0" applyAlignment="0">
      <alignment horizontal="right"/>
    </xf>
    <xf numFmtId="172" fontId="7" fillId="0" borderId="297" applyFont="0" applyFill="0" applyBorder="0" applyAlignment="0" applyProtection="0"/>
    <xf numFmtId="0" fontId="47" fillId="4" borderId="150" applyFill="0" applyBorder="0" applyAlignment="0">
      <alignment horizontal="right"/>
    </xf>
    <xf numFmtId="10" fontId="50" fillId="51" borderId="151" applyNumberFormat="0" applyBorder="0" applyAlignment="0" applyProtection="0"/>
    <xf numFmtId="0" fontId="47" fillId="4" borderId="238" applyFill="0" applyBorder="0" applyAlignment="0">
      <alignment horizontal="right"/>
    </xf>
    <xf numFmtId="0" fontId="135" fillId="9" borderId="104" applyNumberFormat="0" applyAlignment="0" applyProtection="0"/>
    <xf numFmtId="0" fontId="136" fillId="9" borderId="105" applyNumberFormat="0" applyAlignment="0" applyProtection="0"/>
    <xf numFmtId="182" fontId="47" fillId="4" borderId="150" applyFill="0" applyBorder="0" applyAlignment="0">
      <alignment horizontal="right"/>
    </xf>
    <xf numFmtId="10" fontId="50" fillId="18" borderId="151" applyNumberFormat="0" applyBorder="0" applyAlignment="0" applyProtection="0"/>
    <xf numFmtId="165" fontId="7" fillId="0" borderId="236" applyFont="0" applyFill="0" applyBorder="0" applyAlignment="0" applyProtection="0"/>
    <xf numFmtId="0" fontId="47" fillId="4" borderId="150" applyFill="0" applyBorder="0" applyAlignment="0">
      <alignment horizontal="right"/>
    </xf>
    <xf numFmtId="191" fontId="107" fillId="0" borderId="152">
      <alignment horizontal="left"/>
    </xf>
    <xf numFmtId="172" fontId="7" fillId="0" borderId="274" applyFont="0" applyFill="0" applyBorder="0" applyAlignment="0" applyProtection="0"/>
    <xf numFmtId="182" fontId="47" fillId="4" borderId="150" applyFill="0" applyBorder="0" applyAlignment="0">
      <alignment horizontal="right"/>
    </xf>
    <xf numFmtId="172" fontId="7" fillId="0" borderId="178" applyFont="0" applyFill="0" applyBorder="0" applyAlignment="0" applyProtection="0"/>
    <xf numFmtId="0" fontId="53" fillId="0" borderId="151" applyFont="0" applyFill="0" applyBorder="0">
      <alignment horizontal="center" vertical="justify" wrapText="1"/>
    </xf>
    <xf numFmtId="182" fontId="47" fillId="4" borderId="150" applyFill="0" applyBorder="0" applyAlignment="0">
      <alignment horizontal="right"/>
    </xf>
    <xf numFmtId="172" fontId="7" fillId="0" borderId="178" applyFont="0" applyFill="0" applyBorder="0" applyAlignment="0" applyProtection="0"/>
    <xf numFmtId="172" fontId="7" fillId="0" borderId="236" applyFont="0" applyFill="0" applyBorder="0" applyAlignment="0" applyProtection="0"/>
    <xf numFmtId="0" fontId="145" fillId="3" borderId="105" applyNumberFormat="0" applyAlignment="0" applyProtection="0"/>
    <xf numFmtId="182" fontId="47" fillId="4" borderId="150" applyFill="0" applyBorder="0" applyAlignment="0">
      <alignment horizontal="right"/>
    </xf>
    <xf numFmtId="0" fontId="147" fillId="0" borderId="106" applyNumberFormat="0" applyFill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65" fontId="7" fillId="0" borderId="209" applyFont="0" applyFill="0" applyBorder="0" applyAlignment="0" applyProtection="0"/>
    <xf numFmtId="172" fontId="7" fillId="0" borderId="186" applyFont="0" applyFill="0" applyBorder="0" applyAlignment="0" applyProtection="0"/>
    <xf numFmtId="0" fontId="53" fillId="0" borderId="277" applyFont="0" applyFill="0" applyBorder="0">
      <alignment horizontal="centerContinuous" vertical="justify" wrapText="1"/>
    </xf>
    <xf numFmtId="0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0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0" fontId="53" fillId="0" borderId="239" applyFont="0" applyFill="0" applyBorder="0">
      <alignment horizontal="center" vertical="justify" wrapText="1"/>
    </xf>
    <xf numFmtId="0" fontId="62" fillId="5" borderId="107" applyNumberFormat="0" applyFont="0" applyAlignment="0" applyProtection="0"/>
    <xf numFmtId="182" fontId="47" fillId="4" borderId="496" applyFill="0" applyBorder="0" applyAlignment="0">
      <alignment horizontal="right"/>
    </xf>
    <xf numFmtId="172" fontId="7" fillId="0" borderId="236" applyFont="0" applyFill="0" applyBorder="0" applyAlignment="0" applyProtection="0"/>
    <xf numFmtId="0" fontId="53" fillId="0" borderId="189" applyFont="0" applyFill="0" applyBorder="0">
      <alignment horizontal="centerContinuous" vertical="justify" wrapText="1"/>
    </xf>
    <xf numFmtId="174" fontId="57" fillId="0" borderId="298" applyBorder="0">
      <alignment horizontal="center" vertical="center" wrapText="1"/>
    </xf>
    <xf numFmtId="174" fontId="57" fillId="0" borderId="196" applyBorder="0">
      <alignment horizontal="center" vertical="center" wrapText="1"/>
    </xf>
    <xf numFmtId="166" fontId="45" fillId="0" borderId="0" applyFont="0" applyFill="0" applyBorder="0" applyAlignment="0" applyProtection="0"/>
    <xf numFmtId="0" fontId="45" fillId="0" borderId="0"/>
    <xf numFmtId="172" fontId="7" fillId="0" borderId="186" applyFont="0" applyFill="0" applyBorder="0" applyAlignment="0" applyProtection="0"/>
    <xf numFmtId="10" fontId="50" fillId="51" borderId="239" applyNumberFormat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145" fillId="3" borderId="182" applyNumberFormat="0" applyAlignment="0" applyProtection="0"/>
    <xf numFmtId="172" fontId="7" fillId="0" borderId="186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4" fontId="57" fillId="0" borderId="237" applyBorder="0">
      <alignment horizontal="center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53" fillId="0" borderId="239" applyFont="0" applyFill="0" applyBorder="0">
      <alignment horizontal="centerContinuous" vertical="justify" wrapText="1"/>
    </xf>
    <xf numFmtId="182" fontId="47" fillId="4" borderId="188" applyFill="0" applyBorder="0" applyAlignment="0">
      <alignment horizontal="right"/>
    </xf>
    <xf numFmtId="172" fontId="7" fillId="0" borderId="186" applyFont="0" applyFill="0" applyBorder="0" applyAlignment="0" applyProtection="0"/>
    <xf numFmtId="191" fontId="107" fillId="0" borderId="152">
      <alignment horizontal="left"/>
    </xf>
    <xf numFmtId="0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65" fontId="7" fillId="0" borderId="178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97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30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53" fillId="0" borderId="364" applyFont="0" applyFill="0" applyBorder="0">
      <alignment horizontal="centerContinuous" vertical="justify" wrapText="1"/>
    </xf>
    <xf numFmtId="182" fontId="47" fillId="4" borderId="150" applyFill="0" applyBorder="0" applyAlignment="0">
      <alignment horizontal="right"/>
    </xf>
    <xf numFmtId="0" fontId="135" fillId="9" borderId="269" applyNumberFormat="0" applyAlignment="0" applyProtection="0"/>
    <xf numFmtId="172" fontId="7" fillId="0" borderId="274" applyFont="0" applyFill="0" applyBorder="0" applyAlignment="0" applyProtection="0"/>
    <xf numFmtId="0" fontId="56" fillId="0" borderId="223">
      <alignment horizontal="left" vertical="center"/>
    </xf>
    <xf numFmtId="0" fontId="135" fillId="9" borderId="181" applyNumberFormat="0" applyAlignment="0" applyProtection="0"/>
    <xf numFmtId="172" fontId="7" fillId="0" borderId="230" applyFont="0" applyFill="0" applyBorder="0" applyAlignment="0" applyProtection="0"/>
    <xf numFmtId="172" fontId="7" fillId="0" borderId="209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147" fillId="0" borderId="183" applyNumberFormat="0" applyFill="0" applyAlignment="0" applyProtection="0"/>
    <xf numFmtId="172" fontId="7" fillId="0" borderId="236" applyFont="0" applyFill="0" applyBorder="0" applyAlignment="0" applyProtection="0"/>
    <xf numFmtId="0" fontId="53" fillId="0" borderId="151" applyFont="0" applyFill="0" applyBorder="0">
      <alignment horizontal="centerContinuous" vertical="justify" wrapText="1"/>
    </xf>
    <xf numFmtId="174" fontId="57" fillId="0" borderId="237" applyBorder="0">
      <alignment horizontal="center" vertical="center" wrapText="1"/>
    </xf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39" fillId="0" borderId="0"/>
    <xf numFmtId="0" fontId="39" fillId="0" borderId="0"/>
    <xf numFmtId="182" fontId="47" fillId="4" borderId="150" applyFill="0" applyBorder="0" applyAlignment="0">
      <alignment horizontal="right"/>
    </xf>
    <xf numFmtId="182" fontId="47" fillId="4" borderId="108" applyFill="0" applyBorder="0" applyAlignment="0">
      <alignment horizontal="right"/>
    </xf>
    <xf numFmtId="182" fontId="47" fillId="4" borderId="108" applyFill="0" applyBorder="0" applyAlignment="0">
      <alignment horizontal="right"/>
    </xf>
    <xf numFmtId="165" fontId="7" fillId="0" borderId="186" applyFont="0" applyFill="0" applyBorder="0" applyAlignment="0" applyProtection="0"/>
    <xf numFmtId="0" fontId="106" fillId="1" borderId="110">
      <alignment horizontal="left"/>
    </xf>
    <xf numFmtId="182" fontId="47" fillId="4" borderId="108" applyFill="0" applyBorder="0" applyAlignment="0">
      <alignment horizontal="right"/>
    </xf>
    <xf numFmtId="0" fontId="35" fillId="0" borderId="109" applyNumberFormat="0" applyFill="0" applyProtection="0">
      <alignment horizontal="left" vertical="center" wrapText="1"/>
    </xf>
    <xf numFmtId="172" fontId="7" fillId="0" borderId="79" applyFont="0" applyFill="0" applyBorder="0" applyAlignment="0" applyProtection="0"/>
    <xf numFmtId="182" fontId="47" fillId="4" borderId="108" applyFill="0" applyBorder="0" applyAlignment="0">
      <alignment horizontal="right"/>
    </xf>
    <xf numFmtId="0" fontId="95" fillId="0" borderId="33">
      <alignment horizontal="left" vertical="top"/>
    </xf>
    <xf numFmtId="172" fontId="7" fillId="0" borderId="129" applyFont="0" applyFill="0" applyBorder="0" applyAlignment="0" applyProtection="0"/>
    <xf numFmtId="172" fontId="7" fillId="0" borderId="79" applyFont="0" applyFill="0" applyBorder="0" applyAlignment="0" applyProtection="0"/>
    <xf numFmtId="182" fontId="47" fillId="4" borderId="108" applyFill="0" applyBorder="0" applyAlignment="0">
      <alignment horizontal="right"/>
    </xf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0" fontId="47" fillId="4" borderId="108" applyFill="0" applyBorder="0" applyAlignment="0">
      <alignment horizontal="right"/>
    </xf>
    <xf numFmtId="172" fontId="7" fillId="0" borderId="136" applyFont="0" applyFill="0" applyBorder="0" applyAlignment="0" applyProtection="0"/>
    <xf numFmtId="172" fontId="7" fillId="0" borderId="79" applyFont="0" applyFill="0" applyBorder="0" applyAlignment="0" applyProtection="0"/>
    <xf numFmtId="172" fontId="7" fillId="0" borderId="143" applyFont="0" applyFill="0" applyBorder="0" applyAlignment="0" applyProtection="0"/>
    <xf numFmtId="174" fontId="57" fillId="0" borderId="80" applyBorder="0">
      <alignment horizontal="center" vertical="center" wrapText="1"/>
    </xf>
    <xf numFmtId="165" fontId="7" fillId="0" borderId="79" applyFont="0" applyFill="0" applyBorder="0" applyAlignment="0" applyProtection="0"/>
    <xf numFmtId="182" fontId="47" fillId="4" borderId="108" applyFill="0" applyBorder="0" applyAlignment="0">
      <alignment horizontal="right"/>
    </xf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3" fontId="122" fillId="50" borderId="109">
      <alignment horizontal="left" vertical="top" wrapText="1"/>
      <protection locked="0"/>
    </xf>
    <xf numFmtId="172" fontId="7" fillId="0" borderId="79" applyFont="0" applyFill="0" applyBorder="0" applyAlignment="0" applyProtection="0"/>
    <xf numFmtId="174" fontId="57" fillId="0" borderId="137" applyBorder="0">
      <alignment horizontal="center" vertical="center" wrapText="1"/>
    </xf>
    <xf numFmtId="172" fontId="7" fillId="0" borderId="79" applyFont="0" applyFill="0" applyBorder="0" applyAlignment="0" applyProtection="0"/>
    <xf numFmtId="172" fontId="7" fillId="0" borderId="136" applyFont="0" applyFill="0" applyBorder="0" applyAlignment="0" applyProtection="0"/>
    <xf numFmtId="172" fontId="7" fillId="0" borderId="79" applyFont="0" applyFill="0" applyBorder="0" applyAlignment="0" applyProtection="0"/>
    <xf numFmtId="0" fontId="47" fillId="4" borderId="108" applyFill="0" applyBorder="0" applyAlignment="0">
      <alignment horizontal="right"/>
    </xf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72" fontId="7" fillId="0" borderId="143" applyFont="0" applyFill="0" applyBorder="0" applyAlignment="0" applyProtection="0"/>
    <xf numFmtId="174" fontId="57" fillId="0" borderId="80" applyBorder="0">
      <alignment horizontal="center" vertical="center" wrapText="1"/>
    </xf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65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65" fontId="7" fillId="0" borderId="143" applyFont="0" applyFill="0" applyBorder="0" applyAlignment="0" applyProtection="0"/>
    <xf numFmtId="174" fontId="57" fillId="0" borderId="80" applyBorder="0">
      <alignment horizontal="center" vertical="center" wrapText="1"/>
    </xf>
    <xf numFmtId="172" fontId="7" fillId="0" borderId="79" applyFont="0" applyFill="0" applyBorder="0" applyAlignment="0" applyProtection="0"/>
    <xf numFmtId="165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72" fontId="7" fillId="0" borderId="143" applyFont="0" applyFill="0" applyBorder="0" applyAlignment="0" applyProtection="0"/>
    <xf numFmtId="174" fontId="57" fillId="0" borderId="80" applyBorder="0">
      <alignment horizontal="center" vertical="center" wrapText="1"/>
    </xf>
    <xf numFmtId="165" fontId="7" fillId="0" borderId="79" applyFont="0" applyFill="0" applyBorder="0" applyAlignment="0" applyProtection="0"/>
    <xf numFmtId="172" fontId="7" fillId="0" borderId="79" applyFont="0" applyFill="0" applyBorder="0" applyAlignment="0" applyProtection="0"/>
    <xf numFmtId="172" fontId="7" fillId="0" borderId="143" applyFont="0" applyFill="0" applyBorder="0" applyAlignment="0" applyProtection="0"/>
    <xf numFmtId="174" fontId="57" fillId="0" borderId="80" applyBorder="0">
      <alignment horizontal="center" vertical="center" wrapText="1"/>
    </xf>
    <xf numFmtId="165" fontId="7" fillId="0" borderId="79" applyFont="0" applyFill="0" applyBorder="0" applyAlignment="0" applyProtection="0"/>
    <xf numFmtId="182" fontId="47" fillId="4" borderId="108" applyFill="0" applyBorder="0" applyAlignment="0">
      <alignment horizontal="right"/>
    </xf>
    <xf numFmtId="165" fontId="7" fillId="0" borderId="143" applyFont="0" applyFill="0" applyBorder="0" applyAlignment="0" applyProtection="0"/>
    <xf numFmtId="0" fontId="47" fillId="4" borderId="108" applyFill="0" applyBorder="0" applyAlignment="0">
      <alignment horizontal="right"/>
    </xf>
    <xf numFmtId="172" fontId="7" fillId="0" borderId="136" applyFont="0" applyFill="0" applyBorder="0" applyAlignment="0" applyProtection="0"/>
    <xf numFmtId="182" fontId="47" fillId="4" borderId="108" applyFill="0" applyBorder="0" applyAlignment="0">
      <alignment horizontal="right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172" fontId="7" fillId="0" borderId="122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65" fontId="7" fillId="0" borderId="122" applyFont="0" applyFill="0" applyBorder="0" applyAlignment="0" applyProtection="0"/>
    <xf numFmtId="172" fontId="7" fillId="0" borderId="122" applyFont="0" applyFill="0" applyBorder="0" applyAlignment="0" applyProtection="0"/>
    <xf numFmtId="172" fontId="7" fillId="0" borderId="122" applyFont="0" applyFill="0" applyBorder="0" applyAlignment="0" applyProtection="0"/>
    <xf numFmtId="172" fontId="7" fillId="0" borderId="122" applyFont="0" applyFill="0" applyBorder="0" applyAlignment="0" applyProtection="0"/>
    <xf numFmtId="172" fontId="7" fillId="0" borderId="129" applyFont="0" applyFill="0" applyBorder="0" applyAlignment="0" applyProtection="0"/>
    <xf numFmtId="174" fontId="57" fillId="0" borderId="137" applyBorder="0">
      <alignment horizontal="center" vertical="center" wrapText="1"/>
    </xf>
    <xf numFmtId="172" fontId="7" fillId="0" borderId="129" applyFont="0" applyFill="0" applyBorder="0" applyAlignment="0" applyProtection="0"/>
    <xf numFmtId="0" fontId="145" fillId="3" borderId="147" applyNumberFormat="0" applyAlignment="0" applyProtection="0"/>
    <xf numFmtId="172" fontId="7" fillId="0" borderId="122" applyFont="0" applyFill="0" applyBorder="0" applyAlignment="0" applyProtection="0"/>
    <xf numFmtId="172" fontId="7" fillId="0" borderId="122" applyFont="0" applyFill="0" applyBorder="0" applyAlignment="0" applyProtection="0"/>
    <xf numFmtId="172" fontId="7" fillId="0" borderId="122" applyFont="0" applyFill="0" applyBorder="0" applyAlignment="0" applyProtection="0"/>
    <xf numFmtId="172" fontId="7" fillId="0" borderId="122" applyFont="0" applyFill="0" applyBorder="0" applyAlignment="0" applyProtection="0"/>
    <xf numFmtId="172" fontId="7" fillId="0" borderId="122" applyFont="0" applyFill="0" applyBorder="0" applyAlignment="0" applyProtection="0"/>
    <xf numFmtId="174" fontId="57" fillId="0" borderId="123" applyBorder="0">
      <alignment horizontal="center" vertical="center" wrapText="1"/>
    </xf>
    <xf numFmtId="172" fontId="7" fillId="0" borderId="122" applyFont="0" applyFill="0" applyBorder="0" applyAlignment="0" applyProtection="0"/>
    <xf numFmtId="165" fontId="7" fillId="0" borderId="136" applyFont="0" applyFill="0" applyBorder="0" applyAlignment="0" applyProtection="0"/>
    <xf numFmtId="172" fontId="7" fillId="0" borderId="122" applyFont="0" applyFill="0" applyBorder="0" applyAlignment="0" applyProtection="0"/>
    <xf numFmtId="165" fontId="7" fillId="0" borderId="122" applyFont="0" applyFill="0" applyBorder="0" applyAlignment="0" applyProtection="0"/>
    <xf numFmtId="172" fontId="7" fillId="0" borderId="122" applyFont="0" applyFill="0" applyBorder="0" applyAlignment="0" applyProtection="0"/>
    <xf numFmtId="172" fontId="7" fillId="0" borderId="122" applyFont="0" applyFill="0" applyBorder="0" applyAlignment="0" applyProtection="0"/>
    <xf numFmtId="172" fontId="7" fillId="0" borderId="122" applyFont="0" applyFill="0" applyBorder="0" applyAlignment="0" applyProtection="0"/>
    <xf numFmtId="172" fontId="7" fillId="0" borderId="122" applyFont="0" applyFill="0" applyBorder="0" applyAlignment="0" applyProtection="0"/>
    <xf numFmtId="172" fontId="7" fillId="0" borderId="122" applyFont="0" applyFill="0" applyBorder="0" applyAlignment="0" applyProtection="0"/>
    <xf numFmtId="172" fontId="7" fillId="0" borderId="122" applyFont="0" applyFill="0" applyBorder="0" applyAlignment="0" applyProtection="0"/>
    <xf numFmtId="165" fontId="7" fillId="0" borderId="122" applyFont="0" applyFill="0" applyBorder="0" applyAlignment="0" applyProtection="0"/>
    <xf numFmtId="165" fontId="7" fillId="0" borderId="122" applyFont="0" applyFill="0" applyBorder="0" applyAlignment="0" applyProtection="0"/>
    <xf numFmtId="172" fontId="7" fillId="0" borderId="136" applyFont="0" applyFill="0" applyBorder="0" applyAlignment="0" applyProtection="0"/>
    <xf numFmtId="1" fontId="35" fillId="0" borderId="32" applyNumberFormat="0" applyFill="0" applyAlignment="0" applyProtection="0">
      <alignment horizontal="center" vertical="center"/>
    </xf>
    <xf numFmtId="172" fontId="7" fillId="0" borderId="129" applyFont="0" applyFill="0" applyBorder="0" applyAlignment="0" applyProtection="0"/>
    <xf numFmtId="0" fontId="136" fillId="9" borderId="126" applyNumberFormat="0" applyAlignment="0" applyProtection="0"/>
    <xf numFmtId="172" fontId="7" fillId="0" borderId="129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3" fontId="122" fillId="50" borderId="109">
      <alignment horizontal="left" vertical="top" wrapText="1"/>
      <protection locked="0"/>
    </xf>
    <xf numFmtId="0" fontId="122" fillId="51" borderId="109">
      <alignment horizontal="left" vertical="top" wrapText="1"/>
    </xf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4" fontId="57" fillId="0" borderId="130" applyBorder="0">
      <alignment horizontal="center" vertical="center" wrapText="1"/>
    </xf>
    <xf numFmtId="165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4" fontId="57" fillId="0" borderId="130" applyBorder="0">
      <alignment horizontal="center" vertical="center" wrapText="1"/>
    </xf>
    <xf numFmtId="172" fontId="7" fillId="0" borderId="129" applyFont="0" applyFill="0" applyBorder="0" applyAlignment="0" applyProtection="0"/>
    <xf numFmtId="165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4" fontId="57" fillId="0" borderId="130" applyBorder="0">
      <alignment horizontal="center" vertical="center" wrapText="1"/>
    </xf>
    <xf numFmtId="165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4" fontId="57" fillId="0" borderId="130" applyBorder="0">
      <alignment horizontal="center" vertical="center" wrapText="1"/>
    </xf>
    <xf numFmtId="165" fontId="7" fillId="0" borderId="129" applyFont="0" applyFill="0" applyBorder="0" applyAlignment="0" applyProtection="0"/>
    <xf numFmtId="3" fontId="122" fillId="50" borderId="109">
      <alignment horizontal="left" vertical="top" wrapText="1"/>
      <protection locked="0"/>
    </xf>
    <xf numFmtId="0" fontId="53" fillId="0" borderId="109" applyFont="0" applyFill="0" applyBorder="0">
      <alignment horizontal="centerContinuous" vertical="justify" wrapText="1"/>
    </xf>
    <xf numFmtId="0" fontId="53" fillId="0" borderId="109" applyFont="0" applyFill="0" applyBorder="0">
      <alignment horizontal="center" vertical="justify" wrapText="1"/>
    </xf>
    <xf numFmtId="0" fontId="147" fillId="0" borderId="148" applyNumberFormat="0" applyFill="0" applyAlignment="0" applyProtection="0"/>
    <xf numFmtId="0" fontId="47" fillId="4" borderId="108" applyFill="0" applyBorder="0" applyAlignment="0">
      <alignment horizontal="right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0" fontId="135" fillId="9" borderId="132" applyNumberFormat="0" applyAlignment="0" applyProtection="0"/>
    <xf numFmtId="0" fontId="47" fillId="4" borderId="150" applyFill="0" applyBorder="0" applyAlignment="0">
      <alignment horizontal="right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172" fontId="7" fillId="0" borderId="136" applyFont="0" applyFill="0" applyBorder="0" applyAlignment="0" applyProtection="0"/>
    <xf numFmtId="172" fontId="7" fillId="0" borderId="136" applyFont="0" applyFill="0" applyBorder="0" applyAlignment="0" applyProtection="0"/>
    <xf numFmtId="172" fontId="7" fillId="0" borderId="136" applyFont="0" applyFill="0" applyBorder="0" applyAlignment="0" applyProtection="0"/>
    <xf numFmtId="165" fontId="7" fillId="0" borderId="136" applyFont="0" applyFill="0" applyBorder="0" applyAlignment="0" applyProtection="0"/>
    <xf numFmtId="3" fontId="122" fillId="50" borderId="109">
      <alignment horizontal="left" vertical="top" wrapText="1"/>
      <protection locked="0"/>
    </xf>
    <xf numFmtId="172" fontId="7" fillId="0" borderId="136" applyFont="0" applyFill="0" applyBorder="0" applyAlignment="0" applyProtection="0"/>
    <xf numFmtId="0" fontId="47" fillId="4" borderId="108" applyFill="0" applyBorder="0" applyAlignment="0">
      <alignment horizontal="right"/>
    </xf>
    <xf numFmtId="182" fontId="47" fillId="4" borderId="108" applyFill="0" applyBorder="0" applyAlignment="0">
      <alignment horizontal="right"/>
    </xf>
    <xf numFmtId="172" fontId="7" fillId="0" borderId="136" applyFont="0" applyFill="0" applyBorder="0" applyAlignment="0" applyProtection="0"/>
    <xf numFmtId="0" fontId="47" fillId="4" borderId="108" applyFill="0" applyBorder="0" applyAlignment="0">
      <alignment horizontal="right"/>
    </xf>
    <xf numFmtId="172" fontId="7" fillId="0" borderId="136" applyFont="0" applyFill="0" applyBorder="0" applyAlignment="0" applyProtection="0"/>
    <xf numFmtId="172" fontId="7" fillId="0" borderId="136" applyFont="0" applyFill="0" applyBorder="0" applyAlignment="0" applyProtection="0"/>
    <xf numFmtId="172" fontId="7" fillId="0" borderId="136" applyFont="0" applyFill="0" applyBorder="0" applyAlignment="0" applyProtection="0"/>
    <xf numFmtId="172" fontId="7" fillId="0" borderId="136" applyFont="0" applyFill="0" applyBorder="0" applyAlignment="0" applyProtection="0"/>
    <xf numFmtId="172" fontId="7" fillId="0" borderId="136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47" fillId="4" borderId="108" applyFill="0" applyBorder="0" applyAlignment="0">
      <alignment horizontal="right"/>
    </xf>
    <xf numFmtId="0" fontId="47" fillId="4" borderId="108" applyFill="0" applyBorder="0" applyAlignment="0">
      <alignment horizontal="right"/>
    </xf>
    <xf numFmtId="182" fontId="47" fillId="4" borderId="108" applyFill="0" applyBorder="0" applyAlignment="0">
      <alignment horizontal="right"/>
    </xf>
    <xf numFmtId="182" fontId="47" fillId="4" borderId="108" applyFill="0" applyBorder="0" applyAlignment="0">
      <alignment horizontal="right"/>
    </xf>
    <xf numFmtId="0" fontId="47" fillId="4" borderId="108" applyFill="0" applyBorder="0" applyAlignment="0">
      <alignment horizontal="right"/>
    </xf>
    <xf numFmtId="0" fontId="47" fillId="4" borderId="108" applyFill="0" applyBorder="0" applyAlignment="0">
      <alignment horizontal="right"/>
    </xf>
    <xf numFmtId="0" fontId="47" fillId="4" borderId="108" applyFill="0" applyBorder="0" applyAlignment="0">
      <alignment horizontal="right"/>
    </xf>
    <xf numFmtId="182" fontId="47" fillId="4" borderId="108" applyFill="0" applyBorder="0" applyAlignment="0">
      <alignment horizontal="right"/>
    </xf>
    <xf numFmtId="0" fontId="47" fillId="4" borderId="108" applyFill="0" applyBorder="0" applyAlignment="0">
      <alignment horizontal="right"/>
    </xf>
    <xf numFmtId="0" fontId="47" fillId="4" borderId="108" applyFill="0" applyBorder="0" applyAlignment="0">
      <alignment horizontal="right"/>
    </xf>
    <xf numFmtId="0" fontId="47" fillId="4" borderId="108" applyFill="0" applyBorder="0" applyAlignment="0">
      <alignment horizontal="right"/>
    </xf>
    <xf numFmtId="182" fontId="47" fillId="4" borderId="108" applyFill="0" applyBorder="0" applyAlignment="0">
      <alignment horizontal="right"/>
    </xf>
    <xf numFmtId="182" fontId="47" fillId="4" borderId="108" applyFill="0" applyBorder="0" applyAlignment="0">
      <alignment horizontal="right"/>
    </xf>
    <xf numFmtId="182" fontId="47" fillId="4" borderId="108" applyFill="0" applyBorder="0" applyAlignment="0">
      <alignment horizontal="right"/>
    </xf>
    <xf numFmtId="182" fontId="47" fillId="4" borderId="108" applyFill="0" applyBorder="0" applyAlignment="0">
      <alignment horizontal="right"/>
    </xf>
    <xf numFmtId="182" fontId="47" fillId="4" borderId="108" applyFill="0" applyBorder="0" applyAlignment="0">
      <alignment horizontal="right"/>
    </xf>
    <xf numFmtId="182" fontId="47" fillId="4" borderId="108" applyFill="0" applyBorder="0" applyAlignment="0">
      <alignment horizontal="right"/>
    </xf>
    <xf numFmtId="0" fontId="47" fillId="4" borderId="108" applyFill="0" applyBorder="0" applyAlignment="0">
      <alignment horizontal="right"/>
    </xf>
    <xf numFmtId="0" fontId="47" fillId="4" borderId="108" applyFill="0" applyBorder="0" applyAlignment="0">
      <alignment horizontal="right"/>
    </xf>
    <xf numFmtId="0" fontId="47" fillId="4" borderId="108" applyFill="0" applyBorder="0" applyAlignment="0">
      <alignment horizontal="right"/>
    </xf>
    <xf numFmtId="0" fontId="53" fillId="0" borderId="109" applyFont="0" applyFill="0" applyBorder="0">
      <alignment horizontal="center" vertical="justify" wrapText="1"/>
    </xf>
    <xf numFmtId="0" fontId="53" fillId="0" borderId="109" applyFont="0" applyFill="0" applyBorder="0">
      <alignment horizontal="centerContinuous" vertical="justify" wrapText="1"/>
    </xf>
    <xf numFmtId="10" fontId="50" fillId="51" borderId="109" applyNumberFormat="0" applyBorder="0" applyAlignment="0" applyProtection="0"/>
    <xf numFmtId="10" fontId="50" fillId="51" borderId="109" applyNumberFormat="0" applyBorder="0" applyAlignment="0" applyProtection="0"/>
    <xf numFmtId="10" fontId="50" fillId="51" borderId="109" applyNumberFormat="0" applyBorder="0" applyAlignment="0" applyProtection="0"/>
    <xf numFmtId="10" fontId="50" fillId="18" borderId="109" applyNumberFormat="0" applyBorder="0" applyAlignment="0" applyProtection="0"/>
    <xf numFmtId="10" fontId="50" fillId="51" borderId="109" applyNumberFormat="0" applyBorder="0" applyAlignment="0" applyProtection="0"/>
    <xf numFmtId="10" fontId="50" fillId="51" borderId="109" applyNumberFormat="0" applyBorder="0" applyAlignment="0" applyProtection="0"/>
    <xf numFmtId="10" fontId="50" fillId="18" borderId="109" applyNumberFormat="0" applyBorder="0" applyAlignment="0" applyProtection="0"/>
    <xf numFmtId="191" fontId="107" fillId="0" borderId="110">
      <alignment horizontal="left"/>
    </xf>
    <xf numFmtId="0" fontId="106" fillId="1" borderId="110">
      <alignment horizontal="left"/>
    </xf>
    <xf numFmtId="191" fontId="107" fillId="0" borderId="110">
      <alignment horizontal="left"/>
    </xf>
    <xf numFmtId="0" fontId="53" fillId="0" borderId="109" applyFont="0" applyFill="0" applyBorder="0">
      <alignment horizontal="center" vertical="justify" wrapText="1"/>
    </xf>
    <xf numFmtId="0" fontId="53" fillId="0" borderId="109" applyFont="0" applyFill="0" applyBorder="0">
      <alignment horizontal="centerContinuous" vertical="justify" wrapText="1"/>
    </xf>
    <xf numFmtId="10" fontId="50" fillId="51" borderId="109" applyNumberFormat="0" applyBorder="0" applyAlignment="0" applyProtection="0"/>
    <xf numFmtId="10" fontId="50" fillId="51" borderId="109" applyNumberFormat="0" applyBorder="0" applyAlignment="0" applyProtection="0"/>
    <xf numFmtId="10" fontId="50" fillId="51" borderId="109" applyNumberFormat="0" applyBorder="0" applyAlignment="0" applyProtection="0"/>
    <xf numFmtId="10" fontId="50" fillId="18" borderId="109" applyNumberFormat="0" applyBorder="0" applyAlignment="0" applyProtection="0"/>
    <xf numFmtId="0" fontId="106" fillId="1" borderId="110">
      <alignment horizontal="left"/>
    </xf>
    <xf numFmtId="191" fontId="107" fillId="0" borderId="110">
      <alignment horizontal="left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3" fillId="0" borderId="33">
      <alignment horizontal="left" vertical="top"/>
    </xf>
    <xf numFmtId="0" fontId="53" fillId="0" borderId="109" applyFont="0" applyFill="0" applyBorder="0">
      <alignment horizontal="centerContinuous" vertical="justify" wrapText="1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10" fontId="50" fillId="51" borderId="109" applyNumberFormat="0" applyBorder="0" applyAlignment="0" applyProtection="0"/>
    <xf numFmtId="10" fontId="50" fillId="51" borderId="109" applyNumberFormat="0" applyBorder="0" applyAlignment="0" applyProtection="0"/>
    <xf numFmtId="10" fontId="50" fillId="51" borderId="109" applyNumberFormat="0" applyBorder="0" applyAlignment="0" applyProtection="0"/>
    <xf numFmtId="10" fontId="50" fillId="18" borderId="109" applyNumberFormat="0" applyBorder="0" applyAlignment="0" applyProtection="0"/>
    <xf numFmtId="0" fontId="106" fillId="1" borderId="110">
      <alignment horizontal="left"/>
    </xf>
    <xf numFmtId="0" fontId="56" fillId="0" borderId="124">
      <alignment horizontal="left" vertical="center"/>
    </xf>
    <xf numFmtId="191" fontId="107" fillId="0" borderId="110">
      <alignment horizontal="left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53" fillId="0" borderId="109" applyFont="0" applyFill="0" applyBorder="0">
      <alignment horizontal="center" vertical="justify" wrapText="1"/>
    </xf>
    <xf numFmtId="0" fontId="53" fillId="0" borderId="109" applyFont="0" applyFill="0" applyBorder="0">
      <alignment horizontal="centerContinuous" vertical="justify" wrapText="1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102" fillId="0" borderId="33">
      <alignment horizontal="left" vertical="top"/>
    </xf>
    <xf numFmtId="0" fontId="56" fillId="0" borderId="131">
      <alignment horizontal="left" vertical="center"/>
    </xf>
    <xf numFmtId="0" fontId="102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103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103" fillId="0" borderId="33">
      <alignment horizontal="left" vertical="top"/>
    </xf>
    <xf numFmtId="0" fontId="56" fillId="0" borderId="117">
      <alignment horizontal="left" vertical="center"/>
    </xf>
    <xf numFmtId="0" fontId="56" fillId="0" borderId="124">
      <alignment horizontal="left" vertical="center"/>
    </xf>
    <xf numFmtId="0" fontId="102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56" fillId="0" borderId="95">
      <alignment horizontal="left" vertical="center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56" fillId="0" borderId="138">
      <alignment horizontal="left" vertical="center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8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2" fillId="0" borderId="33">
      <alignment horizontal="left" vertical="top"/>
    </xf>
    <xf numFmtId="0" fontId="53" fillId="0" borderId="109" applyFont="0" applyFill="0" applyBorder="0">
      <alignment horizontal="centerContinuous" vertical="justify" wrapText="1"/>
    </xf>
    <xf numFmtId="0" fontId="53" fillId="0" borderId="109" applyFont="0" applyFill="0" applyBorder="0">
      <alignment horizontal="center" vertical="justify" wrapText="1"/>
    </xf>
    <xf numFmtId="191" fontId="107" fillId="0" borderId="110">
      <alignment horizontal="left"/>
    </xf>
    <xf numFmtId="0" fontId="102" fillId="0" borderId="33">
      <alignment horizontal="left" vertical="top"/>
    </xf>
    <xf numFmtId="0" fontId="106" fillId="1" borderId="110">
      <alignment horizontal="left"/>
    </xf>
    <xf numFmtId="0" fontId="98" fillId="0" borderId="33">
      <alignment horizontal="left" vertical="top"/>
    </xf>
    <xf numFmtId="0" fontId="95" fillId="0" borderId="33">
      <alignment horizontal="left" vertical="top"/>
    </xf>
    <xf numFmtId="10" fontId="50" fillId="18" borderId="109" applyNumberFormat="0" applyBorder="0" applyAlignment="0" applyProtection="0"/>
    <xf numFmtId="10" fontId="50" fillId="51" borderId="109" applyNumberFormat="0" applyBorder="0" applyAlignment="0" applyProtection="0"/>
    <xf numFmtId="10" fontId="50" fillId="51" borderId="109" applyNumberFormat="0" applyBorder="0" applyAlignment="0" applyProtection="0"/>
    <xf numFmtId="10" fontId="50" fillId="51" borderId="109" applyNumberFormat="0" applyBorder="0" applyAlignment="0" applyProtection="0"/>
    <xf numFmtId="191" fontId="107" fillId="0" borderId="110">
      <alignment horizontal="left"/>
    </xf>
    <xf numFmtId="0" fontId="106" fillId="1" borderId="110">
      <alignment horizontal="left"/>
    </xf>
    <xf numFmtId="10" fontId="50" fillId="18" borderId="109" applyNumberFormat="0" applyBorder="0" applyAlignment="0" applyProtection="0"/>
    <xf numFmtId="10" fontId="50" fillId="51" borderId="109" applyNumberFormat="0" applyBorder="0" applyAlignment="0" applyProtection="0"/>
    <xf numFmtId="10" fontId="50" fillId="51" borderId="109" applyNumberFormat="0" applyBorder="0" applyAlignment="0" applyProtection="0"/>
    <xf numFmtId="0" fontId="95" fillId="0" borderId="33">
      <alignment horizontal="left" vertical="top"/>
    </xf>
    <xf numFmtId="0" fontId="95" fillId="0" borderId="33">
      <alignment horizontal="left" vertical="top"/>
    </xf>
    <xf numFmtId="191" fontId="107" fillId="0" borderId="110">
      <alignment horizontal="left"/>
    </xf>
    <xf numFmtId="0" fontId="95" fillId="0" borderId="33">
      <alignment horizontal="left" vertical="top"/>
    </xf>
    <xf numFmtId="0" fontId="106" fillId="1" borderId="110">
      <alignment horizontal="left"/>
    </xf>
    <xf numFmtId="10" fontId="50" fillId="18" borderId="109" applyNumberFormat="0" applyBorder="0" applyAlignment="0" applyProtection="0"/>
    <xf numFmtId="10" fontId="50" fillId="51" borderId="109" applyNumberFormat="0" applyBorder="0" applyAlignment="0" applyProtection="0"/>
    <xf numFmtId="10" fontId="50" fillId="51" borderId="109" applyNumberFormat="0" applyBorder="0" applyAlignment="0" applyProtection="0"/>
    <xf numFmtId="10" fontId="50" fillId="51" borderId="109" applyNumberFormat="0" applyBorder="0" applyAlignment="0" applyProtection="0"/>
    <xf numFmtId="0" fontId="53" fillId="0" borderId="109" applyFont="0" applyFill="0" applyBorder="0">
      <alignment horizontal="centerContinuous" vertical="justify" wrapText="1"/>
    </xf>
    <xf numFmtId="191" fontId="107" fillId="0" borderId="110">
      <alignment horizontal="left"/>
    </xf>
    <xf numFmtId="10" fontId="50" fillId="51" borderId="109" applyNumberFormat="0" applyBorder="0" applyAlignment="0" applyProtection="0"/>
    <xf numFmtId="10" fontId="50" fillId="51" borderId="109" applyNumberFormat="0" applyBorder="0" applyAlignment="0" applyProtection="0"/>
    <xf numFmtId="10" fontId="50" fillId="51" borderId="109" applyNumberFormat="0" applyBorder="0" applyAlignment="0" applyProtection="0"/>
    <xf numFmtId="0" fontId="47" fillId="4" borderId="108" applyFill="0" applyBorder="0" applyAlignment="0">
      <alignment horizontal="right"/>
    </xf>
    <xf numFmtId="0" fontId="47" fillId="4" borderId="108" applyFill="0" applyBorder="0" applyAlignment="0">
      <alignment horizontal="right"/>
    </xf>
    <xf numFmtId="182" fontId="47" fillId="4" borderId="108" applyFill="0" applyBorder="0" applyAlignment="0">
      <alignment horizontal="right"/>
    </xf>
    <xf numFmtId="182" fontId="47" fillId="4" borderId="108" applyFill="0" applyBorder="0" applyAlignment="0">
      <alignment horizontal="right"/>
    </xf>
    <xf numFmtId="182" fontId="47" fillId="4" borderId="108" applyFill="0" applyBorder="0" applyAlignment="0">
      <alignment horizontal="right"/>
    </xf>
    <xf numFmtId="182" fontId="47" fillId="4" borderId="108" applyFill="0" applyBorder="0" applyAlignment="0">
      <alignment horizontal="right"/>
    </xf>
    <xf numFmtId="182" fontId="47" fillId="4" borderId="108" applyFill="0" applyBorder="0" applyAlignment="0">
      <alignment horizontal="right"/>
    </xf>
    <xf numFmtId="0" fontId="47" fillId="4" borderId="108" applyFill="0" applyBorder="0" applyAlignment="0">
      <alignment horizontal="right"/>
    </xf>
    <xf numFmtId="0" fontId="47" fillId="4" borderId="108" applyFill="0" applyBorder="0" applyAlignment="0">
      <alignment horizontal="right"/>
    </xf>
    <xf numFmtId="0" fontId="47" fillId="4" borderId="108" applyFill="0" applyBorder="0" applyAlignment="0">
      <alignment horizontal="right"/>
    </xf>
    <xf numFmtId="0" fontId="47" fillId="4" borderId="108" applyFill="0" applyBorder="0" applyAlignment="0">
      <alignment horizontal="right"/>
    </xf>
    <xf numFmtId="182" fontId="47" fillId="4" borderId="108" applyFill="0" applyBorder="0" applyAlignment="0">
      <alignment horizontal="right"/>
    </xf>
    <xf numFmtId="182" fontId="47" fillId="4" borderId="108" applyFill="0" applyBorder="0" applyAlignment="0">
      <alignment horizontal="right"/>
    </xf>
    <xf numFmtId="182" fontId="47" fillId="4" borderId="108" applyFill="0" applyBorder="0" applyAlignment="0">
      <alignment horizontal="right"/>
    </xf>
    <xf numFmtId="182" fontId="47" fillId="4" borderId="108" applyFill="0" applyBorder="0" applyAlignment="0">
      <alignment horizontal="right"/>
    </xf>
    <xf numFmtId="0" fontId="47" fillId="4" borderId="108" applyFill="0" applyBorder="0" applyAlignment="0">
      <alignment horizontal="right"/>
    </xf>
    <xf numFmtId="0" fontId="47" fillId="4" borderId="108" applyFill="0" applyBorder="0" applyAlignment="0">
      <alignment horizontal="right"/>
    </xf>
    <xf numFmtId="182" fontId="47" fillId="4" borderId="108" applyFill="0" applyBorder="0" applyAlignment="0">
      <alignment horizontal="right"/>
    </xf>
    <xf numFmtId="182" fontId="47" fillId="4" borderId="108" applyFill="0" applyBorder="0" applyAlignment="0">
      <alignment horizontal="right"/>
    </xf>
    <xf numFmtId="182" fontId="47" fillId="4" borderId="108" applyFill="0" applyBorder="0" applyAlignment="0">
      <alignment horizontal="right"/>
    </xf>
    <xf numFmtId="182" fontId="47" fillId="4" borderId="108" applyFill="0" applyBorder="0" applyAlignment="0">
      <alignment horizontal="right"/>
    </xf>
    <xf numFmtId="182" fontId="47" fillId="4" borderId="108" applyFill="0" applyBorder="0" applyAlignment="0">
      <alignment horizontal="right"/>
    </xf>
    <xf numFmtId="182" fontId="47" fillId="4" borderId="108" applyFill="0" applyBorder="0" applyAlignment="0">
      <alignment horizontal="right"/>
    </xf>
    <xf numFmtId="0" fontId="47" fillId="4" borderId="108" applyFill="0" applyBorder="0" applyAlignment="0">
      <alignment horizontal="right"/>
    </xf>
    <xf numFmtId="172" fontId="7" fillId="0" borderId="143" applyFont="0" applyFill="0" applyBorder="0" applyAlignment="0" applyProtection="0"/>
    <xf numFmtId="165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65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4" fontId="57" fillId="0" borderId="130" applyBorder="0">
      <alignment horizontal="center" vertical="center" wrapText="1"/>
    </xf>
    <xf numFmtId="172" fontId="7" fillId="0" borderId="129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3" fontId="122" fillId="50" borderId="109">
      <alignment horizontal="left" vertical="top" wrapText="1"/>
      <protection locked="0"/>
    </xf>
    <xf numFmtId="0" fontId="122" fillId="51" borderId="109">
      <alignment horizontal="left" vertical="top" wrapText="1"/>
    </xf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65" fontId="7" fillId="0" borderId="129" applyFont="0" applyFill="0" applyBorder="0" applyAlignment="0" applyProtection="0"/>
    <xf numFmtId="174" fontId="57" fillId="0" borderId="130" applyBorder="0">
      <alignment horizontal="center" vertical="center" wrapText="1"/>
    </xf>
    <xf numFmtId="172" fontId="7" fillId="0" borderId="129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172" fontId="7" fillId="0" borderId="129" applyFont="0" applyFill="0" applyBorder="0" applyAlignment="0" applyProtection="0"/>
    <xf numFmtId="0" fontId="145" fillId="3" borderId="126" applyNumberFormat="0" applyAlignment="0" applyProtection="0"/>
    <xf numFmtId="0" fontId="62" fillId="5" borderId="128" applyNumberFormat="0" applyFont="0" applyAlignment="0" applyProtection="0"/>
    <xf numFmtId="182" fontId="47" fillId="4" borderId="108" applyFill="0" applyBorder="0" applyAlignment="0">
      <alignment horizontal="right"/>
    </xf>
    <xf numFmtId="0" fontId="39" fillId="0" borderId="0"/>
    <xf numFmtId="0" fontId="47" fillId="4" borderId="108" applyFill="0" applyBorder="0" applyAlignment="0">
      <alignment horizontal="right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65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65" fontId="7" fillId="0" borderId="129" applyFont="0" applyFill="0" applyBorder="0" applyAlignment="0" applyProtection="0"/>
    <xf numFmtId="3" fontId="122" fillId="50" borderId="109">
      <alignment horizontal="left" vertical="top" wrapText="1"/>
      <protection locked="0"/>
    </xf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65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65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65" fontId="7" fillId="0" borderId="136" applyFont="0" applyFill="0" applyBorder="0" applyAlignment="0" applyProtection="0"/>
    <xf numFmtId="172" fontId="7" fillId="0" borderId="129" applyFont="0" applyFill="0" applyBorder="0" applyAlignment="0" applyProtection="0"/>
    <xf numFmtId="0" fontId="122" fillId="51" borderId="109">
      <alignment horizontal="left" vertical="top" wrapText="1"/>
    </xf>
    <xf numFmtId="172" fontId="7" fillId="0" borderId="129" applyFont="0" applyFill="0" applyBorder="0" applyAlignment="0" applyProtection="0"/>
    <xf numFmtId="174" fontId="57" fillId="0" borderId="137" applyBorder="0">
      <alignment horizontal="center" vertical="center" wrapText="1"/>
    </xf>
    <xf numFmtId="172" fontId="7" fillId="0" borderId="129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172" fontId="7" fillId="0" borderId="136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36" applyFont="0" applyFill="0" applyBorder="0" applyAlignment="0" applyProtection="0"/>
    <xf numFmtId="0" fontId="136" fillId="9" borderId="126" applyNumberFormat="0" applyAlignment="0" applyProtection="0"/>
    <xf numFmtId="172" fontId="7" fillId="0" borderId="129" applyFont="0" applyFill="0" applyBorder="0" applyAlignment="0" applyProtection="0"/>
    <xf numFmtId="0" fontId="47" fillId="4" borderId="108" applyFill="0" applyBorder="0" applyAlignment="0">
      <alignment horizontal="right"/>
    </xf>
    <xf numFmtId="10" fontId="50" fillId="51" borderId="109" applyNumberFormat="0" applyBorder="0" applyAlignment="0" applyProtection="0"/>
    <xf numFmtId="165" fontId="7" fillId="0" borderId="115" applyFont="0" applyFill="0" applyBorder="0" applyAlignment="0" applyProtection="0"/>
    <xf numFmtId="174" fontId="57" fillId="0" borderId="116" applyBorder="0">
      <alignment horizontal="center" vertical="center" wrapText="1"/>
    </xf>
    <xf numFmtId="0" fontId="122" fillId="51" borderId="109">
      <alignment horizontal="left" vertical="top" wrapText="1"/>
    </xf>
    <xf numFmtId="172" fontId="7" fillId="0" borderId="115" applyFont="0" applyFill="0" applyBorder="0" applyAlignment="0" applyProtection="0"/>
    <xf numFmtId="165" fontId="7" fillId="0" borderId="115" applyFont="0" applyFill="0" applyBorder="0" applyAlignment="0" applyProtection="0"/>
    <xf numFmtId="174" fontId="57" fillId="0" borderId="116" applyBorder="0">
      <alignment horizontal="center" vertical="center" wrapText="1"/>
    </xf>
    <xf numFmtId="172" fontId="7" fillId="0" borderId="115" applyFont="0" applyFill="0" applyBorder="0" applyAlignment="0" applyProtection="0"/>
    <xf numFmtId="172" fontId="7" fillId="0" borderId="115" applyFont="0" applyFill="0" applyBorder="0" applyAlignment="0" applyProtection="0"/>
    <xf numFmtId="172" fontId="7" fillId="0" borderId="115" applyFont="0" applyFill="0" applyBorder="0" applyAlignment="0" applyProtection="0"/>
    <xf numFmtId="172" fontId="7" fillId="0" borderId="115" applyFont="0" applyFill="0" applyBorder="0" applyAlignment="0" applyProtection="0"/>
    <xf numFmtId="165" fontId="7" fillId="0" borderId="115" applyFont="0" applyFill="0" applyBorder="0" applyAlignment="0" applyProtection="0"/>
    <xf numFmtId="172" fontId="7" fillId="0" borderId="115" applyFont="0" applyFill="0" applyBorder="0" applyAlignment="0" applyProtection="0"/>
    <xf numFmtId="174" fontId="57" fillId="0" borderId="116" applyBorder="0">
      <alignment horizontal="center" vertical="center" wrapText="1"/>
    </xf>
    <xf numFmtId="172" fontId="7" fillId="0" borderId="115" applyFont="0" applyFill="0" applyBorder="0" applyAlignment="0" applyProtection="0"/>
    <xf numFmtId="172" fontId="7" fillId="0" borderId="115" applyFont="0" applyFill="0" applyBorder="0" applyAlignment="0" applyProtection="0"/>
    <xf numFmtId="172" fontId="7" fillId="0" borderId="115" applyFont="0" applyFill="0" applyBorder="0" applyAlignment="0" applyProtection="0"/>
    <xf numFmtId="172" fontId="7" fillId="0" borderId="115" applyFont="0" applyFill="0" applyBorder="0" applyAlignment="0" applyProtection="0"/>
    <xf numFmtId="165" fontId="7" fillId="0" borderId="115" applyFont="0" applyFill="0" applyBorder="0" applyAlignment="0" applyProtection="0"/>
    <xf numFmtId="172" fontId="7" fillId="0" borderId="115" applyFont="0" applyFill="0" applyBorder="0" applyAlignment="0" applyProtection="0"/>
    <xf numFmtId="172" fontId="7" fillId="0" borderId="115" applyFont="0" applyFill="0" applyBorder="0" applyAlignment="0" applyProtection="0"/>
    <xf numFmtId="174" fontId="57" fillId="0" borderId="116" applyBorder="0">
      <alignment horizontal="center" vertical="center" wrapText="1"/>
    </xf>
    <xf numFmtId="172" fontId="7" fillId="0" borderId="115" applyFont="0" applyFill="0" applyBorder="0" applyAlignment="0" applyProtection="0"/>
    <xf numFmtId="172" fontId="7" fillId="0" borderId="115" applyFont="0" applyFill="0" applyBorder="0" applyAlignment="0" applyProtection="0"/>
    <xf numFmtId="172" fontId="7" fillId="0" borderId="115" applyFont="0" applyFill="0" applyBorder="0" applyAlignment="0" applyProtection="0"/>
    <xf numFmtId="172" fontId="7" fillId="0" borderId="115" applyFont="0" applyFill="0" applyBorder="0" applyAlignment="0" applyProtection="0"/>
    <xf numFmtId="172" fontId="7" fillId="0" borderId="115" applyFont="0" applyFill="0" applyBorder="0" applyAlignment="0" applyProtection="0"/>
    <xf numFmtId="172" fontId="7" fillId="0" borderId="115" applyFont="0" applyFill="0" applyBorder="0" applyAlignment="0" applyProtection="0"/>
    <xf numFmtId="172" fontId="7" fillId="0" borderId="115" applyFont="0" applyFill="0" applyBorder="0" applyAlignment="0" applyProtection="0"/>
    <xf numFmtId="172" fontId="7" fillId="0" borderId="115" applyFont="0" applyFill="0" applyBorder="0" applyAlignment="0" applyProtection="0"/>
    <xf numFmtId="172" fontId="7" fillId="0" borderId="115" applyFont="0" applyFill="0" applyBorder="0" applyAlignment="0" applyProtection="0"/>
    <xf numFmtId="172" fontId="7" fillId="0" borderId="115" applyFont="0" applyFill="0" applyBorder="0" applyAlignment="0" applyProtection="0"/>
    <xf numFmtId="172" fontId="7" fillId="0" borderId="115" applyFont="0" applyFill="0" applyBorder="0" applyAlignment="0" applyProtection="0"/>
    <xf numFmtId="172" fontId="7" fillId="0" borderId="143" applyFont="0" applyFill="0" applyBorder="0" applyAlignment="0" applyProtection="0"/>
    <xf numFmtId="182" fontId="47" fillId="4" borderId="108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115" applyFont="0" applyFill="0" applyBorder="0" applyAlignment="0" applyProtection="0"/>
    <xf numFmtId="172" fontId="7" fillId="0" borderId="115" applyFont="0" applyFill="0" applyBorder="0" applyAlignment="0" applyProtection="0"/>
    <xf numFmtId="172" fontId="7" fillId="0" borderId="115" applyFont="0" applyFill="0" applyBorder="0" applyAlignment="0" applyProtection="0"/>
    <xf numFmtId="182" fontId="47" fillId="4" borderId="108" applyFill="0" applyBorder="0" applyAlignment="0">
      <alignment horizontal="right"/>
    </xf>
    <xf numFmtId="0" fontId="122" fillId="51" borderId="109">
      <alignment horizontal="left" vertical="top" wrapText="1"/>
    </xf>
    <xf numFmtId="0" fontId="47" fillId="4" borderId="108" applyFill="0" applyBorder="0" applyAlignment="0">
      <alignment horizontal="right"/>
    </xf>
    <xf numFmtId="172" fontId="7" fillId="0" borderId="115" applyFont="0" applyFill="0" applyBorder="0" applyAlignment="0" applyProtection="0"/>
    <xf numFmtId="0" fontId="39" fillId="0" borderId="0"/>
    <xf numFmtId="0" fontId="47" fillId="4" borderId="108" applyFill="0" applyBorder="0" applyAlignment="0">
      <alignment horizontal="right"/>
    </xf>
    <xf numFmtId="182" fontId="47" fillId="4" borderId="108" applyFill="0" applyBorder="0" applyAlignment="0">
      <alignment horizontal="right"/>
    </xf>
    <xf numFmtId="172" fontId="7" fillId="0" borderId="143" applyFont="0" applyFill="0" applyBorder="0" applyAlignment="0" applyProtection="0"/>
    <xf numFmtId="172" fontId="7" fillId="0" borderId="115" applyFont="0" applyFill="0" applyBorder="0" applyAlignment="0" applyProtection="0"/>
    <xf numFmtId="165" fontId="7" fillId="0" borderId="115" applyFont="0" applyFill="0" applyBorder="0" applyAlignment="0" applyProtection="0"/>
    <xf numFmtId="174" fontId="57" fillId="0" borderId="116" applyBorder="0">
      <alignment horizontal="center" vertical="center" wrapText="1"/>
    </xf>
    <xf numFmtId="172" fontId="7" fillId="0" borderId="143" applyFont="0" applyFill="0" applyBorder="0" applyAlignment="0" applyProtection="0"/>
    <xf numFmtId="172" fontId="7" fillId="0" borderId="115" applyFont="0" applyFill="0" applyBorder="0" applyAlignment="0" applyProtection="0"/>
    <xf numFmtId="172" fontId="7" fillId="0" borderId="143" applyFont="0" applyFill="0" applyBorder="0" applyAlignment="0" applyProtection="0"/>
    <xf numFmtId="0" fontId="47" fillId="4" borderId="108" applyFill="0" applyBorder="0" applyAlignment="0">
      <alignment horizontal="right"/>
    </xf>
    <xf numFmtId="165" fontId="7" fillId="0" borderId="129" applyFont="0" applyFill="0" applyBorder="0" applyAlignment="0" applyProtection="0"/>
    <xf numFmtId="172" fontId="7" fillId="0" borderId="115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172" fontId="7" fillId="0" borderId="115" applyFont="0" applyFill="0" applyBorder="0" applyAlignment="0" applyProtection="0"/>
    <xf numFmtId="172" fontId="7" fillId="0" borderId="115" applyFont="0" applyFill="0" applyBorder="0" applyAlignment="0" applyProtection="0"/>
    <xf numFmtId="172" fontId="7" fillId="0" borderId="115" applyFont="0" applyFill="0" applyBorder="0" applyAlignment="0" applyProtection="0"/>
    <xf numFmtId="0" fontId="122" fillId="51" borderId="109">
      <alignment horizontal="left" vertical="top" wrapText="1"/>
    </xf>
    <xf numFmtId="0" fontId="47" fillId="4" borderId="108" applyFill="0" applyBorder="0" applyAlignment="0">
      <alignment horizontal="right"/>
    </xf>
    <xf numFmtId="0" fontId="135" fillId="9" borderId="111" applyNumberFormat="0" applyAlignment="0" applyProtection="0"/>
    <xf numFmtId="0" fontId="136" fillId="9" borderId="112" applyNumberFormat="0" applyAlignment="0" applyProtection="0"/>
    <xf numFmtId="0" fontId="35" fillId="0" borderId="109" applyNumberFormat="0" applyFill="0" applyProtection="0">
      <alignment horizontal="left" vertical="center" wrapText="1"/>
    </xf>
    <xf numFmtId="172" fontId="7" fillId="0" borderId="129" applyFont="0" applyFill="0" applyBorder="0" applyAlignment="0" applyProtection="0"/>
    <xf numFmtId="182" fontId="47" fillId="4" borderId="108" applyFill="0" applyBorder="0" applyAlignment="0">
      <alignment horizontal="right"/>
    </xf>
    <xf numFmtId="172" fontId="7" fillId="0" borderId="122" applyFont="0" applyFill="0" applyBorder="0" applyAlignment="0" applyProtection="0"/>
    <xf numFmtId="172" fontId="7" fillId="0" borderId="115" applyFont="0" applyFill="0" applyBorder="0" applyAlignment="0" applyProtection="0"/>
    <xf numFmtId="0" fontId="53" fillId="0" borderId="109" applyFont="0" applyFill="0" applyBorder="0">
      <alignment horizontal="center" vertical="justify" wrapText="1"/>
    </xf>
    <xf numFmtId="0" fontId="145" fillId="3" borderId="112" applyNumberFormat="0" applyAlignment="0" applyProtection="0"/>
    <xf numFmtId="0" fontId="147" fillId="0" borderId="113" applyNumberFormat="0" applyFill="0" applyAlignment="0" applyProtection="0"/>
    <xf numFmtId="3" fontId="122" fillId="50" borderId="151">
      <alignment horizontal="left" vertical="top" wrapText="1"/>
      <protection locked="0"/>
    </xf>
    <xf numFmtId="0" fontId="102" fillId="0" borderId="33">
      <alignment horizontal="left" vertical="top"/>
    </xf>
    <xf numFmtId="0" fontId="62" fillId="5" borderId="114" applyNumberFormat="0" applyFont="0" applyAlignment="0" applyProtection="0"/>
    <xf numFmtId="0" fontId="35" fillId="0" borderId="151" applyNumberFormat="0" applyFill="0" applyProtection="0">
      <alignment horizontal="left" vertical="center" wrapText="1"/>
    </xf>
    <xf numFmtId="0" fontId="39" fillId="0" borderId="0"/>
    <xf numFmtId="0" fontId="47" fillId="4" borderId="108" applyFill="0" applyBorder="0" applyAlignment="0">
      <alignment horizontal="right"/>
    </xf>
    <xf numFmtId="172" fontId="7" fillId="0" borderId="136" applyFont="0" applyFill="0" applyBorder="0" applyAlignment="0" applyProtection="0"/>
    <xf numFmtId="172" fontId="7" fillId="0" borderId="122" applyFont="0" applyFill="0" applyBorder="0" applyAlignment="0" applyProtection="0"/>
    <xf numFmtId="182" fontId="47" fillId="4" borderId="108" applyFill="0" applyBorder="0" applyAlignment="0">
      <alignment horizontal="right"/>
    </xf>
    <xf numFmtId="172" fontId="7" fillId="0" borderId="1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136" applyFont="0" applyFill="0" applyBorder="0" applyAlignment="0" applyProtection="0"/>
    <xf numFmtId="0" fontId="136" fillId="9" borderId="126" applyNumberFormat="0" applyAlignment="0" applyProtection="0"/>
    <xf numFmtId="172" fontId="7" fillId="0" borderId="136" applyFont="0" applyFill="0" applyBorder="0" applyAlignment="0" applyProtection="0"/>
    <xf numFmtId="172" fontId="7" fillId="0" borderId="136" applyFont="0" applyFill="0" applyBorder="0" applyAlignment="0" applyProtection="0"/>
    <xf numFmtId="182" fontId="47" fillId="4" borderId="108" applyFill="0" applyBorder="0" applyAlignment="0">
      <alignment horizontal="right"/>
    </xf>
    <xf numFmtId="174" fontId="57" fillId="0" borderId="137" applyBorder="0">
      <alignment horizontal="center" vertical="center" wrapText="1"/>
    </xf>
    <xf numFmtId="172" fontId="7" fillId="0" borderId="136" applyFont="0" applyFill="0" applyBorder="0" applyAlignment="0" applyProtection="0"/>
    <xf numFmtId="182" fontId="47" fillId="4" borderId="108" applyFill="0" applyBorder="0" applyAlignment="0">
      <alignment horizontal="right"/>
    </xf>
    <xf numFmtId="0" fontId="99" fillId="0" borderId="33">
      <alignment horizontal="left" vertical="top"/>
    </xf>
    <xf numFmtId="0" fontId="98" fillId="0" borderId="33">
      <alignment horizontal="left" vertical="top"/>
    </xf>
    <xf numFmtId="0" fontId="99" fillId="0" borderId="33">
      <alignment horizontal="left" vertical="top"/>
    </xf>
    <xf numFmtId="0" fontId="102" fillId="0" borderId="33">
      <alignment horizontal="left" vertical="top"/>
    </xf>
    <xf numFmtId="174" fontId="57" fillId="0" borderId="123" applyBorder="0">
      <alignment horizontal="center" vertical="center" wrapText="1"/>
    </xf>
    <xf numFmtId="172" fontId="7" fillId="0" borderId="129" applyFont="0" applyFill="0" applyBorder="0" applyAlignment="0" applyProtection="0"/>
    <xf numFmtId="10" fontId="50" fillId="51" borderId="109" applyNumberFormat="0" applyBorder="0" applyAlignment="0" applyProtection="0"/>
    <xf numFmtId="172" fontId="7" fillId="0" borderId="115" applyFont="0" applyFill="0" applyBorder="0" applyAlignment="0" applyProtection="0"/>
    <xf numFmtId="0" fontId="103" fillId="0" borderId="33">
      <alignment horizontal="left" vertical="top"/>
    </xf>
    <xf numFmtId="0" fontId="35" fillId="0" borderId="109" applyNumberFormat="0" applyFill="0" applyProtection="0">
      <alignment horizontal="left" vertical="center" wrapText="1"/>
    </xf>
    <xf numFmtId="172" fontId="7" fillId="0" borderId="122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172" fontId="7" fillId="0" borderId="122" applyFont="0" applyFill="0" applyBorder="0" applyAlignment="0" applyProtection="0"/>
    <xf numFmtId="174" fontId="57" fillId="0" borderId="123" applyBorder="0">
      <alignment horizontal="center" vertical="center" wrapText="1"/>
    </xf>
    <xf numFmtId="0" fontId="35" fillId="0" borderId="109" applyNumberFormat="0" applyFill="0" applyProtection="0">
      <alignment horizontal="left" vertical="center" wrapText="1"/>
    </xf>
    <xf numFmtId="172" fontId="7" fillId="0" borderId="122" applyFont="0" applyFill="0" applyBorder="0" applyAlignment="0" applyProtection="0"/>
    <xf numFmtId="165" fontId="7" fillId="0" borderId="122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172" fontId="7" fillId="0" borderId="122" applyFont="0" applyFill="0" applyBorder="0" applyAlignment="0" applyProtection="0"/>
    <xf numFmtId="172" fontId="7" fillId="0" borderId="122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0" fontId="47" fillId="4" borderId="108" applyFill="0" applyBorder="0" applyAlignment="0">
      <alignment horizontal="right"/>
    </xf>
    <xf numFmtId="172" fontId="7" fillId="0" borderId="122" applyFont="0" applyFill="0" applyBorder="0" applyAlignment="0" applyProtection="0"/>
    <xf numFmtId="172" fontId="7" fillId="0" borderId="122" applyFont="0" applyFill="0" applyBorder="0" applyAlignment="0" applyProtection="0"/>
    <xf numFmtId="165" fontId="7" fillId="0" borderId="136" applyFont="0" applyFill="0" applyBorder="0" applyAlignment="0" applyProtection="0"/>
    <xf numFmtId="172" fontId="7" fillId="0" borderId="122" applyFont="0" applyFill="0" applyBorder="0" applyAlignment="0" applyProtection="0"/>
    <xf numFmtId="174" fontId="57" fillId="0" borderId="123" applyBorder="0">
      <alignment horizontal="center" vertical="center" wrapText="1"/>
    </xf>
    <xf numFmtId="174" fontId="57" fillId="0" borderId="123" applyBorder="0">
      <alignment horizontal="center" vertical="center" wrapText="1"/>
    </xf>
    <xf numFmtId="172" fontId="7" fillId="0" borderId="122" applyFont="0" applyFill="0" applyBorder="0" applyAlignment="0" applyProtection="0"/>
    <xf numFmtId="165" fontId="7" fillId="0" borderId="143" applyFont="0" applyFill="0" applyBorder="0" applyAlignment="0" applyProtection="0"/>
    <xf numFmtId="172" fontId="7" fillId="0" borderId="143" applyFont="0" applyFill="0" applyBorder="0" applyAlignment="0" applyProtection="0"/>
    <xf numFmtId="172" fontId="7" fillId="0" borderId="129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172" fontId="7" fillId="0" borderId="129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172" fontId="7" fillId="0" borderId="122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0" fontId="47" fillId="4" borderId="108" applyFill="0" applyBorder="0" applyAlignment="0">
      <alignment horizontal="right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172" fontId="7" fillId="0" borderId="122" applyFont="0" applyFill="0" applyBorder="0" applyAlignment="0" applyProtection="0"/>
    <xf numFmtId="0" fontId="122" fillId="51" borderId="109">
      <alignment horizontal="left" vertical="top" wrapText="1"/>
    </xf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172" fontId="7" fillId="0" borderId="136" applyFont="0" applyFill="0" applyBorder="0" applyAlignment="0" applyProtection="0"/>
    <xf numFmtId="172" fontId="7" fillId="0" borderId="122" applyFont="0" applyFill="0" applyBorder="0" applyAlignment="0" applyProtection="0"/>
    <xf numFmtId="172" fontId="7" fillId="0" borderId="122" applyFont="0" applyFill="0" applyBorder="0" applyAlignment="0" applyProtection="0"/>
    <xf numFmtId="172" fontId="7" fillId="0" borderId="122" applyFont="0" applyFill="0" applyBorder="0" applyAlignment="0" applyProtection="0"/>
    <xf numFmtId="172" fontId="7" fillId="0" borderId="129" applyFont="0" applyFill="0" applyBorder="0" applyAlignment="0" applyProtection="0"/>
    <xf numFmtId="0" fontId="135" fillId="9" borderId="118" applyNumberFormat="0" applyAlignment="0" applyProtection="0"/>
    <xf numFmtId="0" fontId="136" fillId="9" borderId="119" applyNumberFormat="0" applyAlignment="0" applyProtection="0"/>
    <xf numFmtId="172" fontId="7" fillId="0" borderId="122" applyFont="0" applyFill="0" applyBorder="0" applyAlignment="0" applyProtection="0"/>
    <xf numFmtId="174" fontId="57" fillId="0" borderId="130" applyBorder="0">
      <alignment horizontal="center" vertical="center" wrapText="1"/>
    </xf>
    <xf numFmtId="172" fontId="7" fillId="0" borderId="136" applyFont="0" applyFill="0" applyBorder="0" applyAlignment="0" applyProtection="0"/>
    <xf numFmtId="0" fontId="53" fillId="0" borderId="109" applyFont="0" applyFill="0" applyBorder="0">
      <alignment horizontal="center" vertical="justify" wrapText="1"/>
    </xf>
    <xf numFmtId="182" fontId="47" fillId="4" borderId="108" applyFill="0" applyBorder="0" applyAlignment="0">
      <alignment horizontal="right"/>
    </xf>
    <xf numFmtId="172" fontId="7" fillId="0" borderId="129" applyFont="0" applyFill="0" applyBorder="0" applyAlignment="0" applyProtection="0"/>
    <xf numFmtId="0" fontId="145" fillId="3" borderId="119" applyNumberFormat="0" applyAlignment="0" applyProtection="0"/>
    <xf numFmtId="0" fontId="147" fillId="0" borderId="120" applyNumberFormat="0" applyFill="0" applyAlignment="0" applyProtection="0"/>
    <xf numFmtId="0" fontId="53" fillId="0" borderId="109" applyFont="0" applyFill="0" applyBorder="0">
      <alignment horizontal="center" vertical="justify" wrapText="1"/>
    </xf>
    <xf numFmtId="172" fontId="7" fillId="0" borderId="186" applyFont="0" applyFill="0" applyBorder="0" applyAlignment="0" applyProtection="0"/>
    <xf numFmtId="0" fontId="62" fillId="5" borderId="121" applyNumberFormat="0" applyFont="0" applyAlignment="0" applyProtection="0"/>
    <xf numFmtId="172" fontId="7" fillId="0" borderId="312" applyFont="0" applyFill="0" applyBorder="0" applyAlignment="0" applyProtection="0"/>
    <xf numFmtId="0" fontId="39" fillId="0" borderId="0"/>
    <xf numFmtId="172" fontId="7" fillId="0" borderId="143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172" fontId="7" fillId="0" borderId="129" applyFont="0" applyFill="0" applyBorder="0" applyAlignment="0" applyProtection="0"/>
    <xf numFmtId="172" fontId="7" fillId="0" borderId="122" applyFont="0" applyFill="0" applyBorder="0" applyAlignment="0" applyProtection="0"/>
    <xf numFmtId="172" fontId="7" fillId="0" borderId="143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143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172" fontId="7" fillId="0" borderId="143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174" fontId="57" fillId="0" borderId="130" applyBorder="0">
      <alignment horizontal="center" vertical="center" wrapText="1"/>
    </xf>
    <xf numFmtId="182" fontId="47" fillId="4" borderId="108" applyFill="0" applyBorder="0" applyAlignment="0">
      <alignment horizontal="right"/>
    </xf>
    <xf numFmtId="174" fontId="57" fillId="0" borderId="144" applyBorder="0">
      <alignment horizontal="center" vertical="center" wrapText="1"/>
    </xf>
    <xf numFmtId="0" fontId="47" fillId="4" borderId="108" applyFill="0" applyBorder="0" applyAlignment="0">
      <alignment horizontal="right"/>
    </xf>
    <xf numFmtId="172" fontId="7" fillId="0" borderId="143" applyFont="0" applyFill="0" applyBorder="0" applyAlignment="0" applyProtection="0"/>
    <xf numFmtId="0" fontId="103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103" fillId="0" borderId="33">
      <alignment horizontal="left" vertical="top"/>
    </xf>
    <xf numFmtId="172" fontId="7" fillId="0" borderId="129" applyFont="0" applyFill="0" applyBorder="0" applyAlignment="0" applyProtection="0"/>
    <xf numFmtId="0" fontId="102" fillId="0" borderId="33">
      <alignment horizontal="left" vertical="top"/>
    </xf>
    <xf numFmtId="172" fontId="7" fillId="0" borderId="13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172" fontId="7" fillId="0" borderId="129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4" fontId="57" fillId="0" borderId="144" applyBorder="0">
      <alignment horizontal="center" vertical="center" wrapText="1"/>
    </xf>
    <xf numFmtId="172" fontId="7" fillId="0" borderId="129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1" fontId="35" fillId="0" borderId="32" applyNumberFormat="0" applyFill="0" applyAlignment="0" applyProtection="0">
      <alignment horizontal="center" vertical="center"/>
    </xf>
    <xf numFmtId="172" fontId="7" fillId="0" borderId="129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1" fontId="35" fillId="0" borderId="32" applyNumberFormat="0" applyFill="0" applyAlignment="0" applyProtection="0">
      <alignment horizontal="center" vertical="center"/>
    </xf>
    <xf numFmtId="3" fontId="122" fillId="50" borderId="109">
      <alignment horizontal="left" vertical="top" wrapText="1"/>
      <protection locked="0"/>
    </xf>
    <xf numFmtId="1" fontId="35" fillId="0" borderId="32" applyNumberFormat="0" applyFill="0" applyAlignment="0" applyProtection="0">
      <alignment horizontal="center" vertical="center"/>
    </xf>
    <xf numFmtId="172" fontId="7" fillId="0" borderId="136" applyFont="0" applyFill="0" applyBorder="0" applyAlignment="0" applyProtection="0"/>
    <xf numFmtId="172" fontId="7" fillId="0" borderId="136" applyFont="0" applyFill="0" applyBorder="0" applyAlignment="0" applyProtection="0"/>
    <xf numFmtId="0" fontId="135" fillId="9" borderId="125" applyNumberFormat="0" applyAlignment="0" applyProtection="0"/>
    <xf numFmtId="0" fontId="35" fillId="0" borderId="109" applyNumberFormat="0" applyFill="0" applyProtection="0">
      <alignment horizontal="left" vertical="center" wrapText="1"/>
    </xf>
    <xf numFmtId="172" fontId="7" fillId="0" borderId="129" applyFont="0" applyFill="0" applyBorder="0" applyAlignment="0" applyProtection="0"/>
    <xf numFmtId="0" fontId="47" fillId="4" borderId="108" applyFill="0" applyBorder="0" applyAlignment="0">
      <alignment horizontal="right"/>
    </xf>
    <xf numFmtId="0" fontId="35" fillId="0" borderId="109" applyNumberFormat="0" applyFill="0" applyProtection="0">
      <alignment horizontal="left" vertical="center" wrapText="1"/>
    </xf>
    <xf numFmtId="172" fontId="7" fillId="0" borderId="136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165" fontId="7" fillId="0" borderId="129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172" fontId="7" fillId="0" borderId="129" applyFont="0" applyFill="0" applyBorder="0" applyAlignment="0" applyProtection="0"/>
    <xf numFmtId="165" fontId="7" fillId="0" borderId="143" applyFont="0" applyFill="0" applyBorder="0" applyAlignment="0" applyProtection="0"/>
    <xf numFmtId="172" fontId="7" fillId="0" borderId="129" applyFont="0" applyFill="0" applyBorder="0" applyAlignment="0" applyProtection="0"/>
    <xf numFmtId="0" fontId="145" fillId="3" borderId="126" applyNumberFormat="0" applyAlignment="0" applyProtection="0"/>
    <xf numFmtId="0" fontId="147" fillId="0" borderId="127" applyNumberFormat="0" applyFill="0" applyAlignment="0" applyProtection="0"/>
    <xf numFmtId="0" fontId="47" fillId="4" borderId="150" applyFill="0" applyBorder="0" applyAlignment="0">
      <alignment horizontal="right"/>
    </xf>
    <xf numFmtId="0" fontId="106" fillId="1" borderId="110">
      <alignment horizontal="left"/>
    </xf>
    <xf numFmtId="0" fontId="62" fillId="5" borderId="128" applyNumberFormat="0" applyFont="0" applyAlignment="0" applyProtection="0"/>
    <xf numFmtId="174" fontId="57" fillId="0" borderId="313" applyBorder="0">
      <alignment horizontal="center" vertical="center" wrapText="1"/>
    </xf>
    <xf numFmtId="0" fontId="39" fillId="0" borderId="0"/>
    <xf numFmtId="174" fontId="57" fillId="0" borderId="130" applyBorder="0">
      <alignment horizontal="center" vertical="center" wrapText="1"/>
    </xf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209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172" fontId="7" fillId="0" borderId="129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165" fontId="7" fillId="0" borderId="129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172" fontId="7" fillId="0" borderId="136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102" fillId="0" borderId="33">
      <alignment horizontal="left" vertical="top"/>
    </xf>
    <xf numFmtId="0" fontId="95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172" fontId="7" fillId="0" borderId="129" applyFont="0" applyFill="0" applyBorder="0" applyAlignment="0" applyProtection="0"/>
    <xf numFmtId="172" fontId="7" fillId="0" borderId="143" applyFont="0" applyFill="0" applyBorder="0" applyAlignment="0" applyProtection="0"/>
    <xf numFmtId="0" fontId="145" fillId="3" borderId="133" applyNumberFormat="0" applyAlignment="0" applyProtection="0"/>
    <xf numFmtId="172" fontId="7" fillId="0" borderId="129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74" fontId="57" fillId="0" borderId="130" applyBorder="0">
      <alignment horizontal="center" vertical="center" wrapText="1"/>
    </xf>
    <xf numFmtId="172" fontId="7" fillId="0" borderId="129" applyFont="0" applyFill="0" applyBorder="0" applyAlignment="0" applyProtection="0"/>
    <xf numFmtId="0" fontId="47" fillId="4" borderId="108" applyFill="0" applyBorder="0" applyAlignment="0">
      <alignment horizontal="right"/>
    </xf>
    <xf numFmtId="172" fontId="7" fillId="0" borderId="129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172" fontId="7" fillId="0" borderId="129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172" fontId="7" fillId="0" borderId="143" applyFont="0" applyFill="0" applyBorder="0" applyAlignment="0" applyProtection="0"/>
    <xf numFmtId="0" fontId="135" fillId="9" borderId="125" applyNumberFormat="0" applyAlignment="0" applyProtection="0"/>
    <xf numFmtId="0" fontId="35" fillId="0" borderId="109" applyNumberFormat="0" applyFill="0" applyProtection="0">
      <alignment horizontal="left" vertical="center" wrapText="1"/>
    </xf>
    <xf numFmtId="0" fontId="47" fillId="4" borderId="108" applyFill="0" applyBorder="0" applyAlignment="0">
      <alignment horizontal="right"/>
    </xf>
    <xf numFmtId="172" fontId="7" fillId="0" borderId="129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165" fontId="7" fillId="0" borderId="129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0" fontId="47" fillId="4" borderId="108" applyFill="0" applyBorder="0" applyAlignment="0">
      <alignment horizontal="right"/>
    </xf>
    <xf numFmtId="0" fontId="145" fillId="3" borderId="126" applyNumberFormat="0" applyAlignment="0" applyProtection="0"/>
    <xf numFmtId="0" fontId="147" fillId="0" borderId="127" applyNumberFormat="0" applyFill="0" applyAlignment="0" applyProtection="0"/>
    <xf numFmtId="0" fontId="56" fillId="0" borderId="145">
      <alignment horizontal="left" vertical="center"/>
    </xf>
    <xf numFmtId="182" fontId="47" fillId="4" borderId="150" applyFill="0" applyBorder="0" applyAlignment="0">
      <alignment horizontal="right"/>
    </xf>
    <xf numFmtId="0" fontId="95" fillId="0" borderId="33">
      <alignment horizontal="left" vertical="top"/>
    </xf>
    <xf numFmtId="0" fontId="62" fillId="5" borderId="128" applyNumberFormat="0" applyFont="0" applyAlignment="0" applyProtection="0"/>
    <xf numFmtId="172" fontId="7" fillId="0" borderId="274" applyFont="0" applyFill="0" applyBorder="0" applyAlignment="0" applyProtection="0"/>
    <xf numFmtId="0" fontId="39" fillId="0" borderId="0"/>
    <xf numFmtId="1" fontId="35" fillId="0" borderId="32" applyNumberFormat="0" applyFill="0" applyAlignment="0" applyProtection="0">
      <alignment horizontal="center" vertical="center"/>
    </xf>
    <xf numFmtId="172" fontId="7" fillId="0" borderId="136" applyFont="0" applyFill="0" applyBorder="0" applyAlignment="0" applyProtection="0"/>
    <xf numFmtId="172" fontId="7" fillId="0" borderId="129" applyFont="0" applyFill="0" applyBorder="0" applyAlignment="0" applyProtection="0"/>
    <xf numFmtId="1" fontId="35" fillId="0" borderId="32" applyNumberFormat="0" applyFill="0" applyAlignment="0" applyProtection="0">
      <alignment horizontal="center" vertical="center"/>
    </xf>
    <xf numFmtId="165" fontId="7" fillId="0" borderId="136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136" applyFont="0" applyFill="0" applyBorder="0" applyAlignment="0" applyProtection="0"/>
    <xf numFmtId="174" fontId="57" fillId="0" borderId="137" applyBorder="0">
      <alignment horizontal="center" vertical="center" wrapText="1"/>
    </xf>
    <xf numFmtId="1" fontId="35" fillId="0" borderId="32" applyNumberFormat="0" applyFill="0" applyAlignment="0" applyProtection="0">
      <alignment horizontal="center" vertical="center"/>
    </xf>
    <xf numFmtId="0" fontId="103" fillId="0" borderId="33">
      <alignment horizontal="left" vertical="top"/>
    </xf>
    <xf numFmtId="0" fontId="98" fillId="0" borderId="33">
      <alignment horizontal="left" vertical="top"/>
    </xf>
    <xf numFmtId="0" fontId="103" fillId="0" borderId="33">
      <alignment horizontal="left" vertical="top"/>
    </xf>
    <xf numFmtId="0" fontId="53" fillId="0" borderId="109" applyFont="0" applyFill="0" applyBorder="0">
      <alignment horizontal="centerContinuous" vertical="justify" wrapText="1"/>
    </xf>
    <xf numFmtId="172" fontId="7" fillId="0" borderId="129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0" fontId="135" fillId="9" borderId="125" applyNumberFormat="0" applyAlignment="0" applyProtection="0"/>
    <xf numFmtId="0" fontId="35" fillId="0" borderId="109" applyNumberFormat="0" applyFill="0" applyProtection="0">
      <alignment horizontal="left" vertical="center" wrapText="1"/>
    </xf>
    <xf numFmtId="172" fontId="7" fillId="0" borderId="209" applyFont="0" applyFill="0" applyBorder="0" applyAlignment="0" applyProtection="0"/>
    <xf numFmtId="172" fontId="7" fillId="0" borderId="129" applyFont="0" applyFill="0" applyBorder="0" applyAlignment="0" applyProtection="0"/>
    <xf numFmtId="172" fontId="7" fillId="0" borderId="129" applyFont="0" applyFill="0" applyBorder="0" applyAlignment="0" applyProtection="0"/>
    <xf numFmtId="10" fontId="50" fillId="51" borderId="239" applyNumberFormat="0" applyBorder="0" applyAlignment="0" applyProtection="0"/>
    <xf numFmtId="182" fontId="47" fillId="4" borderId="108" applyFill="0" applyBorder="0" applyAlignment="0">
      <alignment horizontal="right"/>
    </xf>
    <xf numFmtId="0" fontId="35" fillId="0" borderId="109" applyNumberFormat="0" applyFill="0" applyProtection="0">
      <alignment horizontal="left" vertical="center" wrapText="1"/>
    </xf>
    <xf numFmtId="1" fontId="35" fillId="0" borderId="32" applyNumberFormat="0" applyFill="0" applyAlignment="0" applyProtection="0">
      <alignment horizontal="center" vertical="center"/>
    </xf>
    <xf numFmtId="172" fontId="7" fillId="0" borderId="129" applyFont="0" applyFill="0" applyBorder="0" applyAlignment="0" applyProtection="0"/>
    <xf numFmtId="0" fontId="147" fillId="0" borderId="127" applyNumberFormat="0" applyFill="0" applyAlignment="0" applyProtection="0"/>
    <xf numFmtId="172" fontId="7" fillId="0" borderId="312" applyFont="0" applyFill="0" applyBorder="0" applyAlignment="0" applyProtection="0"/>
    <xf numFmtId="182" fontId="47" fillId="4" borderId="108" applyFill="0" applyBorder="0" applyAlignment="0">
      <alignment horizontal="right"/>
    </xf>
    <xf numFmtId="182" fontId="47" fillId="4" borderId="108" applyFill="0" applyBorder="0" applyAlignment="0">
      <alignment horizontal="right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122" fillId="51" borderId="109">
      <alignment horizontal="left" vertical="top" wrapText="1"/>
    </xf>
    <xf numFmtId="172" fontId="7" fillId="0" borderId="136" applyFont="0" applyFill="0" applyBorder="0" applyAlignment="0" applyProtection="0"/>
    <xf numFmtId="174" fontId="57" fillId="0" borderId="144" applyBorder="0">
      <alignment horizontal="center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172" fontId="7" fillId="0" borderId="136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172" fontId="7" fillId="0" borderId="136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182" fontId="47" fillId="4" borderId="108" applyFill="0" applyBorder="0" applyAlignment="0">
      <alignment horizontal="right"/>
    </xf>
    <xf numFmtId="182" fontId="47" fillId="4" borderId="108" applyFill="0" applyBorder="0" applyAlignment="0">
      <alignment horizontal="right"/>
    </xf>
    <xf numFmtId="172" fontId="7" fillId="0" borderId="136" applyFont="0" applyFill="0" applyBorder="0" applyAlignment="0" applyProtection="0"/>
    <xf numFmtId="0" fontId="147" fillId="0" borderId="134" applyNumberFormat="0" applyFill="0" applyAlignment="0" applyProtection="0"/>
    <xf numFmtId="0" fontId="62" fillId="5" borderId="135" applyNumberFormat="0" applyFont="0" applyAlignment="0" applyProtection="0"/>
    <xf numFmtId="0" fontId="136" fillId="9" borderId="133" applyNumberFormat="0" applyAlignment="0" applyProtection="0"/>
    <xf numFmtId="172" fontId="7" fillId="0" borderId="209" applyFont="0" applyFill="0" applyBorder="0" applyAlignment="0" applyProtection="0"/>
    <xf numFmtId="0" fontId="102" fillId="0" borderId="33">
      <alignment horizontal="left" vertical="top"/>
    </xf>
    <xf numFmtId="0" fontId="95" fillId="0" borderId="33">
      <alignment horizontal="left" vertical="top"/>
    </xf>
    <xf numFmtId="172" fontId="7" fillId="0" borderId="143" applyFont="0" applyFill="0" applyBorder="0" applyAlignment="0" applyProtection="0"/>
    <xf numFmtId="10" fontId="50" fillId="18" borderId="109" applyNumberFormat="0" applyBorder="0" applyAlignment="0" applyProtection="0"/>
    <xf numFmtId="172" fontId="7" fillId="0" borderId="143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172" fontId="7" fillId="0" borderId="143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172" fontId="7" fillId="0" borderId="143" applyFont="0" applyFill="0" applyBorder="0" applyAlignment="0" applyProtection="0"/>
    <xf numFmtId="174" fontId="57" fillId="0" borderId="144" applyBorder="0">
      <alignment horizontal="center" vertical="center" wrapText="1"/>
    </xf>
    <xf numFmtId="0" fontId="35" fillId="0" borderId="109" applyNumberFormat="0" applyFill="0" applyProtection="0">
      <alignment horizontal="left" vertical="center" wrapText="1"/>
    </xf>
    <xf numFmtId="172" fontId="7" fillId="0" borderId="143" applyFont="0" applyFill="0" applyBorder="0" applyAlignment="0" applyProtection="0"/>
    <xf numFmtId="165" fontId="7" fillId="0" borderId="143" applyFont="0" applyFill="0" applyBorder="0" applyAlignment="0" applyProtection="0"/>
    <xf numFmtId="172" fontId="7" fillId="0" borderId="143" applyFont="0" applyFill="0" applyBorder="0" applyAlignment="0" applyProtection="0"/>
    <xf numFmtId="172" fontId="7" fillId="0" borderId="143" applyFont="0" applyFill="0" applyBorder="0" applyAlignment="0" applyProtection="0"/>
    <xf numFmtId="172" fontId="7" fillId="0" borderId="143" applyFont="0" applyFill="0" applyBorder="0" applyAlignment="0" applyProtection="0"/>
    <xf numFmtId="172" fontId="7" fillId="0" borderId="143" applyFont="0" applyFill="0" applyBorder="0" applyAlignment="0" applyProtection="0"/>
    <xf numFmtId="172" fontId="7" fillId="0" borderId="143" applyFont="0" applyFill="0" applyBorder="0" applyAlignment="0" applyProtection="0"/>
    <xf numFmtId="172" fontId="7" fillId="0" borderId="143" applyFont="0" applyFill="0" applyBorder="0" applyAlignment="0" applyProtection="0"/>
    <xf numFmtId="3" fontId="122" fillId="50" borderId="109">
      <alignment horizontal="left" vertical="top" wrapText="1"/>
      <protection locked="0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172" fontId="7" fillId="0" borderId="143" applyFont="0" applyFill="0" applyBorder="0" applyAlignment="0" applyProtection="0"/>
    <xf numFmtId="172" fontId="7" fillId="0" borderId="143" applyFont="0" applyFill="0" applyBorder="0" applyAlignment="0" applyProtection="0"/>
    <xf numFmtId="174" fontId="57" fillId="0" borderId="144" applyBorder="0">
      <alignment horizontal="center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172" fontId="7" fillId="0" borderId="143" applyFont="0" applyFill="0" applyBorder="0" applyAlignment="0" applyProtection="0"/>
    <xf numFmtId="172" fontId="7" fillId="0" borderId="143" applyFont="0" applyFill="0" applyBorder="0" applyAlignment="0" applyProtection="0"/>
    <xf numFmtId="0" fontId="135" fillId="9" borderId="139" applyNumberFormat="0" applyAlignment="0" applyProtection="0"/>
    <xf numFmtId="0" fontId="136" fillId="9" borderId="140" applyNumberFormat="0" applyAlignment="0" applyProtection="0"/>
    <xf numFmtId="172" fontId="7" fillId="0" borderId="143" applyFont="0" applyFill="0" applyBorder="0" applyAlignment="0" applyProtection="0"/>
    <xf numFmtId="0" fontId="145" fillId="3" borderId="140" applyNumberFormat="0" applyAlignment="0" applyProtection="0"/>
    <xf numFmtId="0" fontId="147" fillId="0" borderId="141" applyNumberFormat="0" applyFill="0" applyAlignment="0" applyProtection="0"/>
    <xf numFmtId="0" fontId="35" fillId="0" borderId="364" applyNumberFormat="0" applyFill="0" applyProtection="0">
      <alignment horizontal="left" vertical="center" wrapText="1"/>
    </xf>
    <xf numFmtId="0" fontId="62" fillId="5" borderId="142" applyNumberFormat="0" applyFont="0" applyAlignment="0" applyProtection="0"/>
    <xf numFmtId="0" fontId="39" fillId="0" borderId="0"/>
    <xf numFmtId="172" fontId="7" fillId="0" borderId="209" applyFont="0" applyFill="0" applyBorder="0" applyAlignment="0" applyProtection="0"/>
    <xf numFmtId="172" fontId="7" fillId="0" borderId="143" applyFont="0" applyFill="0" applyBorder="0" applyAlignment="0" applyProtection="0"/>
    <xf numFmtId="0" fontId="99" fillId="0" borderId="33">
      <alignment horizontal="left" vertical="top"/>
    </xf>
    <xf numFmtId="172" fontId="7" fillId="0" borderId="143" applyFont="0" applyFill="0" applyBorder="0" applyAlignment="0" applyProtection="0"/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135" fillId="9" borderId="146" applyNumberFormat="0" applyAlignment="0" applyProtection="0"/>
    <xf numFmtId="0" fontId="35" fillId="0" borderId="109" applyNumberFormat="0" applyFill="0" applyProtection="0">
      <alignment horizontal="left" vertical="center" wrapText="1"/>
    </xf>
    <xf numFmtId="0" fontId="35" fillId="0" borderId="109" applyNumberFormat="0" applyFill="0" applyProtection="0">
      <alignment horizontal="left" vertical="center" wrapText="1"/>
    </xf>
    <xf numFmtId="0" fontId="62" fillId="5" borderId="149" applyNumberFormat="0" applyFont="0" applyAlignment="0" applyProtection="0"/>
    <xf numFmtId="0" fontId="136" fillId="9" borderId="147" applyNumberFormat="0" applyAlignment="0" applyProtection="0"/>
    <xf numFmtId="0" fontId="35" fillId="0" borderId="189" applyNumberFormat="0" applyFill="0" applyProtection="0">
      <alignment horizontal="left" vertical="center" wrapText="1"/>
    </xf>
    <xf numFmtId="9" fontId="45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186" applyFont="0" applyFill="0" applyBorder="0" applyAlignment="0" applyProtection="0"/>
    <xf numFmtId="0" fontId="47" fillId="4" borderId="188" applyFill="0" applyBorder="0" applyAlignment="0">
      <alignment horizontal="right"/>
    </xf>
    <xf numFmtId="165" fontId="7" fillId="0" borderId="23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95" applyFont="0" applyFill="0" applyBorder="0" applyAlignment="0" applyProtection="0"/>
    <xf numFmtId="174" fontId="57" fillId="0" borderId="275" applyBorder="0">
      <alignment horizontal="center" vertical="center" wrapText="1"/>
    </xf>
    <xf numFmtId="0" fontId="145" fillId="3" borderId="270" applyNumberFormat="0" applyAlignment="0" applyProtection="0"/>
    <xf numFmtId="172" fontId="7" fillId="0" borderId="178" applyFont="0" applyFill="0" applyBorder="0" applyAlignment="0" applyProtection="0"/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186" applyFont="0" applyFill="0" applyBorder="0" applyAlignment="0" applyProtection="0"/>
    <xf numFmtId="166" fontId="45" fillId="0" borderId="0" applyFont="0" applyFill="0" applyBorder="0" applyAlignment="0" applyProtection="0"/>
    <xf numFmtId="0" fontId="45" fillId="0" borderId="0"/>
    <xf numFmtId="172" fontId="7" fillId="0" borderId="297" applyFont="0" applyFill="0" applyBorder="0" applyAlignment="0" applyProtection="0"/>
    <xf numFmtId="165" fontId="7" fillId="0" borderId="195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82" fontId="47" fillId="4" borderId="150" applyFill="0" applyBorder="0" applyAlignment="0">
      <alignment horizontal="right"/>
    </xf>
    <xf numFmtId="0" fontId="35" fillId="0" borderId="151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65" fontId="7" fillId="0" borderId="252" applyFont="0" applyFill="0" applyBorder="0" applyAlignment="0" applyProtection="0"/>
    <xf numFmtId="0" fontId="106" fillId="1" borderId="240">
      <alignment horizontal="left"/>
    </xf>
    <xf numFmtId="172" fontId="7" fillId="0" borderId="186" applyFont="0" applyFill="0" applyBorder="0" applyAlignment="0" applyProtection="0"/>
    <xf numFmtId="172" fontId="7" fillId="0" borderId="252" applyFont="0" applyFill="0" applyBorder="0" applyAlignment="0" applyProtection="0"/>
    <xf numFmtId="182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0" fontId="50" fillId="18" borderId="189" applyNumberFormat="0" applyBorder="0" applyAlignment="0" applyProtection="0"/>
    <xf numFmtId="0" fontId="53" fillId="0" borderId="364" applyFont="0" applyFill="0" applyBorder="0">
      <alignment horizontal="centerContinuous" vertical="justify" wrapText="1"/>
    </xf>
    <xf numFmtId="172" fontId="7" fillId="0" borderId="186" applyFont="0" applyFill="0" applyBorder="0" applyAlignment="0" applyProtection="0"/>
    <xf numFmtId="182" fontId="47" fillId="4" borderId="238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236" applyFont="0" applyFill="0" applyBorder="0" applyAlignment="0" applyProtection="0"/>
    <xf numFmtId="0" fontId="47" fillId="4" borderId="150" applyFill="0" applyBorder="0" applyAlignment="0">
      <alignment horizontal="right"/>
    </xf>
    <xf numFmtId="182" fontId="47" fillId="4" borderId="238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174" fontId="57" fillId="0" borderId="203" applyBorder="0">
      <alignment horizontal="center" vertical="center" wrapText="1"/>
    </xf>
    <xf numFmtId="10" fontId="50" fillId="51" borderId="151" applyNumberFormat="0" applyBorder="0" applyAlignment="0" applyProtection="0"/>
    <xf numFmtId="0" fontId="53" fillId="0" borderId="151" applyFont="0" applyFill="0" applyBorder="0">
      <alignment horizontal="centerContinuous" vertical="justify" wrapText="1"/>
    </xf>
    <xf numFmtId="191" fontId="107" fillId="0" borderId="152">
      <alignment horizontal="left"/>
    </xf>
    <xf numFmtId="191" fontId="107" fillId="0" borderId="152">
      <alignment horizontal="left"/>
    </xf>
    <xf numFmtId="10" fontId="50" fillId="51" borderId="151" applyNumberFormat="0" applyBorder="0" applyAlignment="0" applyProtection="0"/>
    <xf numFmtId="10" fontId="50" fillId="18" borderId="151" applyNumberFormat="0" applyBorder="0" applyAlignment="0" applyProtection="0"/>
    <xf numFmtId="0" fontId="53" fillId="0" borderId="239" applyFont="0" applyFill="0" applyBorder="0">
      <alignment horizontal="centerContinuous" vertical="justify" wrapText="1"/>
    </xf>
    <xf numFmtId="0" fontId="53" fillId="0" borderId="151" applyFont="0" applyFill="0" applyBorder="0">
      <alignment horizontal="center" vertical="justify" wrapText="1"/>
    </xf>
    <xf numFmtId="10" fontId="50" fillId="51" borderId="239" applyNumberFormat="0" applyBorder="0" applyAlignment="0" applyProtection="0"/>
    <xf numFmtId="182" fontId="47" fillId="4" borderId="150" applyFill="0" applyBorder="0" applyAlignment="0">
      <alignment horizontal="right"/>
    </xf>
    <xf numFmtId="172" fontId="7" fillId="0" borderId="259" applyFont="0" applyFill="0" applyBorder="0" applyAlignment="0" applyProtection="0"/>
    <xf numFmtId="172" fontId="7" fillId="0" borderId="266" applyFont="0" applyFill="0" applyBorder="0" applyAlignment="0" applyProtection="0"/>
    <xf numFmtId="10" fontId="50" fillId="51" borderId="151" applyNumberFormat="0" applyBorder="0" applyAlignment="0" applyProtection="0"/>
    <xf numFmtId="182" fontId="47" fillId="4" borderId="238" applyFill="0" applyBorder="0" applyAlignment="0">
      <alignment horizontal="right"/>
    </xf>
    <xf numFmtId="0" fontId="53" fillId="0" borderId="151" applyFont="0" applyFill="0" applyBorder="0">
      <alignment horizontal="centerContinuous" vertical="justify" wrapText="1"/>
    </xf>
    <xf numFmtId="172" fontId="7" fillId="0" borderId="178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59" applyFont="0" applyFill="0" applyBorder="0" applyAlignment="0" applyProtection="0"/>
    <xf numFmtId="0" fontId="106" fillId="1" borderId="152">
      <alignment horizontal="left"/>
    </xf>
    <xf numFmtId="182" fontId="47" fillId="4" borderId="238" applyFill="0" applyBorder="0" applyAlignment="0">
      <alignment horizontal="right"/>
    </xf>
    <xf numFmtId="10" fontId="50" fillId="51" borderId="151" applyNumberFormat="0" applyBorder="0" applyAlignment="0" applyProtection="0"/>
    <xf numFmtId="172" fontId="7" fillId="0" borderId="236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478" applyFont="0" applyFill="0" applyBorder="0" applyAlignment="0" applyProtection="0"/>
    <xf numFmtId="172" fontId="7" fillId="0" borderId="236" applyFont="0" applyFill="0" applyBorder="0" applyAlignment="0" applyProtection="0"/>
    <xf numFmtId="0" fontId="47" fillId="4" borderId="238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0" fontId="106" fillId="1" borderId="152">
      <alignment horizontal="left"/>
    </xf>
    <xf numFmtId="182" fontId="47" fillId="4" borderId="150" applyFill="0" applyBorder="0" applyAlignment="0">
      <alignment horizontal="right"/>
    </xf>
    <xf numFmtId="0" fontId="35" fillId="0" borderId="151" applyNumberFormat="0" applyFill="0" applyProtection="0">
      <alignment horizontal="left" vertical="center" wrapText="1"/>
    </xf>
    <xf numFmtId="10" fontId="50" fillId="18" borderId="239" applyNumberFormat="0" applyBorder="0" applyAlignment="0" applyProtection="0"/>
    <xf numFmtId="182" fontId="47" fillId="4" borderId="150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171" applyFont="0" applyFill="0" applyBorder="0" applyAlignment="0" applyProtection="0"/>
    <xf numFmtId="0" fontId="106" fillId="1" borderId="190">
      <alignment horizontal="left"/>
    </xf>
    <xf numFmtId="182" fontId="47" fillId="4" borderId="150" applyFill="0" applyBorder="0" applyAlignment="0">
      <alignment horizontal="right"/>
    </xf>
    <xf numFmtId="10" fontId="50" fillId="51" borderId="189" applyNumberFormat="0" applyBorder="0" applyAlignment="0" applyProtection="0"/>
    <xf numFmtId="0" fontId="47" fillId="4" borderId="188" applyFill="0" applyBorder="0" applyAlignment="0">
      <alignment horizontal="right"/>
    </xf>
    <xf numFmtId="165" fontId="7" fillId="0" borderId="312" applyFont="0" applyFill="0" applyBorder="0" applyAlignment="0" applyProtection="0"/>
    <xf numFmtId="0" fontId="135" fillId="9" borderId="269" applyNumberFormat="0" applyAlignment="0" applyProtection="0"/>
    <xf numFmtId="0" fontId="47" fillId="4" borderId="150" applyFill="0" applyBorder="0" applyAlignment="0">
      <alignment horizontal="right"/>
    </xf>
    <xf numFmtId="172" fontId="7" fillId="0" borderId="171" applyFont="0" applyFill="0" applyBorder="0" applyAlignment="0" applyProtection="0"/>
    <xf numFmtId="172" fontId="7" fillId="0" borderId="216" applyFont="0" applyFill="0" applyBorder="0" applyAlignment="0" applyProtection="0"/>
    <xf numFmtId="172" fontId="7" fillId="0" borderId="178" applyFont="0" applyFill="0" applyBorder="0" applyAlignment="0" applyProtection="0"/>
    <xf numFmtId="174" fontId="57" fillId="0" borderId="144" applyBorder="0">
      <alignment horizontal="center" vertical="center" wrapText="1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36" applyFont="0" applyFill="0" applyBorder="0" applyAlignment="0" applyProtection="0"/>
    <xf numFmtId="3" fontId="122" fillId="50" borderId="151">
      <alignment horizontal="left" vertical="top" wrapText="1"/>
      <protection locked="0"/>
    </xf>
    <xf numFmtId="172" fontId="7" fillId="0" borderId="209" applyFont="0" applyFill="0" applyBorder="0" applyAlignment="0" applyProtection="0"/>
    <xf numFmtId="174" fontId="57" fillId="0" borderId="172" applyBorder="0">
      <alignment horizontal="center" vertical="center" wrapText="1"/>
    </xf>
    <xf numFmtId="0" fontId="106" fillId="1" borderId="152">
      <alignment horizontal="left"/>
    </xf>
    <xf numFmtId="172" fontId="7" fillId="0" borderId="171" applyFont="0" applyFill="0" applyBorder="0" applyAlignment="0" applyProtection="0"/>
    <xf numFmtId="172" fontId="7" fillId="0" borderId="259" applyFont="0" applyFill="0" applyBorder="0" applyAlignment="0" applyProtection="0"/>
    <xf numFmtId="0" fontId="47" fillId="4" borderId="150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195" applyFont="0" applyFill="0" applyBorder="0" applyAlignment="0" applyProtection="0"/>
    <xf numFmtId="182" fontId="47" fillId="4" borderId="188" applyFill="0" applyBorder="0" applyAlignment="0">
      <alignment horizontal="right"/>
    </xf>
    <xf numFmtId="172" fontId="7" fillId="0" borderId="209" applyFont="0" applyFill="0" applyBorder="0" applyAlignment="0" applyProtection="0"/>
    <xf numFmtId="165" fontId="7" fillId="0" borderId="274" applyFont="0" applyFill="0" applyBorder="0" applyAlignment="0" applyProtection="0"/>
    <xf numFmtId="182" fontId="47" fillId="4" borderId="188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122" fillId="51" borderId="189">
      <alignment horizontal="left" vertical="top" wrapText="1"/>
    </xf>
    <xf numFmtId="172" fontId="7" fillId="0" borderId="178" applyFont="0" applyFill="0" applyBorder="0" applyAlignment="0" applyProtection="0"/>
    <xf numFmtId="174" fontId="57" fillId="0" borderId="144" applyBorder="0">
      <alignment horizontal="center" vertical="center" wrapText="1"/>
    </xf>
    <xf numFmtId="182" fontId="47" fillId="4" borderId="188" applyFill="0" applyBorder="0" applyAlignment="0">
      <alignment horizontal="right"/>
    </xf>
    <xf numFmtId="0" fontId="147" fillId="0" borderId="234" applyNumberFormat="0" applyFill="0" applyAlignment="0" applyProtection="0"/>
    <xf numFmtId="182" fontId="47" fillId="4" borderId="238" applyFill="0" applyBorder="0" applyAlignment="0">
      <alignment horizontal="right"/>
    </xf>
    <xf numFmtId="182" fontId="47" fillId="4" borderId="188" applyFill="0" applyBorder="0" applyAlignment="0">
      <alignment horizontal="right"/>
    </xf>
    <xf numFmtId="174" fontId="57" fillId="0" borderId="210" applyBorder="0">
      <alignment horizontal="center" vertical="center" wrapText="1"/>
    </xf>
    <xf numFmtId="0" fontId="136" fillId="9" borderId="206" applyNumberFormat="0" applyAlignment="0" applyProtection="0"/>
    <xf numFmtId="3" fontId="122" fillId="50" borderId="189">
      <alignment horizontal="left" vertical="top" wrapText="1"/>
      <protection locked="0"/>
    </xf>
    <xf numFmtId="165" fontId="7" fillId="0" borderId="178" applyFont="0" applyFill="0" applyBorder="0" applyAlignment="0" applyProtection="0"/>
    <xf numFmtId="174" fontId="57" fillId="0" borderId="144" applyBorder="0">
      <alignment horizontal="center" vertical="center" wrapText="1"/>
    </xf>
    <xf numFmtId="10" fontId="50" fillId="51" borderId="239" applyNumberFormat="0" applyBorder="0" applyAlignment="0" applyProtection="0"/>
    <xf numFmtId="182" fontId="47" fillId="4" borderId="238" applyFill="0" applyBorder="0" applyAlignment="0">
      <alignment horizontal="right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195" applyFont="0" applyFill="0" applyBorder="0" applyAlignment="0" applyProtection="0"/>
    <xf numFmtId="172" fontId="7" fillId="0" borderId="178" applyFont="0" applyFill="0" applyBorder="0" applyAlignment="0" applyProtection="0"/>
    <xf numFmtId="174" fontId="57" fillId="0" borderId="144" applyBorder="0">
      <alignment horizontal="center" vertical="center" wrapText="1"/>
    </xf>
    <xf numFmtId="10" fontId="50" fillId="51" borderId="189" applyNumberFormat="0" applyBorder="0" applyAlignment="0" applyProtection="0"/>
    <xf numFmtId="172" fontId="7" fillId="0" borderId="195" applyFont="0" applyFill="0" applyBorder="0" applyAlignment="0" applyProtection="0"/>
    <xf numFmtId="172" fontId="7" fillId="0" borderId="178" applyFont="0" applyFill="0" applyBorder="0" applyAlignment="0" applyProtection="0"/>
    <xf numFmtId="174" fontId="57" fillId="0" borderId="144" applyBorder="0">
      <alignment horizontal="center" vertical="center" wrapText="1"/>
    </xf>
    <xf numFmtId="165" fontId="7" fillId="0" borderId="236" applyFont="0" applyFill="0" applyBorder="0" applyAlignment="0" applyProtection="0"/>
    <xf numFmtId="182" fontId="47" fillId="4" borderId="150" applyFill="0" applyBorder="0" applyAlignment="0">
      <alignment horizontal="right"/>
    </xf>
    <xf numFmtId="165" fontId="7" fillId="0" borderId="178" applyFont="0" applyFill="0" applyBorder="0" applyAlignment="0" applyProtection="0"/>
    <xf numFmtId="0" fontId="47" fillId="4" borderId="150" applyFill="0" applyBorder="0" applyAlignment="0">
      <alignment horizontal="right"/>
    </xf>
    <xf numFmtId="172" fontId="7" fillId="0" borderId="171" applyFont="0" applyFill="0" applyBorder="0" applyAlignment="0" applyProtection="0"/>
    <xf numFmtId="182" fontId="47" fillId="4" borderId="150" applyFill="0" applyBorder="0" applyAlignment="0">
      <alignment horizontal="right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64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65" fontId="7" fillId="0" borderId="164" applyFont="0" applyFill="0" applyBorder="0" applyAlignment="0" applyProtection="0"/>
    <xf numFmtId="172" fontId="7" fillId="0" borderId="164" applyFont="0" applyFill="0" applyBorder="0" applyAlignment="0" applyProtection="0"/>
    <xf numFmtId="172" fontId="7" fillId="0" borderId="164" applyFont="0" applyFill="0" applyBorder="0" applyAlignment="0" applyProtection="0"/>
    <xf numFmtId="172" fontId="7" fillId="0" borderId="164" applyFont="0" applyFill="0" applyBorder="0" applyAlignment="0" applyProtection="0"/>
    <xf numFmtId="172" fontId="7" fillId="0" borderId="171" applyFont="0" applyFill="0" applyBorder="0" applyAlignment="0" applyProtection="0"/>
    <xf numFmtId="174" fontId="57" fillId="0" borderId="172" applyBorder="0">
      <alignment horizontal="center" vertical="center" wrapText="1"/>
    </xf>
    <xf numFmtId="172" fontId="7" fillId="0" borderId="171" applyFont="0" applyFill="0" applyBorder="0" applyAlignment="0" applyProtection="0"/>
    <xf numFmtId="0" fontId="145" fillId="3" borderId="182" applyNumberFormat="0" applyAlignment="0" applyProtection="0"/>
    <xf numFmtId="172" fontId="7" fillId="0" borderId="164" applyFont="0" applyFill="0" applyBorder="0" applyAlignment="0" applyProtection="0"/>
    <xf numFmtId="172" fontId="7" fillId="0" borderId="164" applyFont="0" applyFill="0" applyBorder="0" applyAlignment="0" applyProtection="0"/>
    <xf numFmtId="172" fontId="7" fillId="0" borderId="164" applyFont="0" applyFill="0" applyBorder="0" applyAlignment="0" applyProtection="0"/>
    <xf numFmtId="172" fontId="7" fillId="0" borderId="164" applyFont="0" applyFill="0" applyBorder="0" applyAlignment="0" applyProtection="0"/>
    <xf numFmtId="172" fontId="7" fillId="0" borderId="164" applyFont="0" applyFill="0" applyBorder="0" applyAlignment="0" applyProtection="0"/>
    <xf numFmtId="174" fontId="57" fillId="0" borderId="165" applyBorder="0">
      <alignment horizontal="center" vertical="center" wrapText="1"/>
    </xf>
    <xf numFmtId="172" fontId="7" fillId="0" borderId="164" applyFont="0" applyFill="0" applyBorder="0" applyAlignment="0" applyProtection="0"/>
    <xf numFmtId="165" fontId="7" fillId="0" borderId="171" applyFont="0" applyFill="0" applyBorder="0" applyAlignment="0" applyProtection="0"/>
    <xf numFmtId="172" fontId="7" fillId="0" borderId="164" applyFont="0" applyFill="0" applyBorder="0" applyAlignment="0" applyProtection="0"/>
    <xf numFmtId="165" fontId="7" fillId="0" borderId="164" applyFont="0" applyFill="0" applyBorder="0" applyAlignment="0" applyProtection="0"/>
    <xf numFmtId="172" fontId="7" fillId="0" borderId="164" applyFont="0" applyFill="0" applyBorder="0" applyAlignment="0" applyProtection="0"/>
    <xf numFmtId="172" fontId="7" fillId="0" borderId="164" applyFont="0" applyFill="0" applyBorder="0" applyAlignment="0" applyProtection="0"/>
    <xf numFmtId="172" fontId="7" fillId="0" borderId="164" applyFont="0" applyFill="0" applyBorder="0" applyAlignment="0" applyProtection="0"/>
    <xf numFmtId="172" fontId="7" fillId="0" borderId="164" applyFont="0" applyFill="0" applyBorder="0" applyAlignment="0" applyProtection="0"/>
    <xf numFmtId="172" fontId="7" fillId="0" borderId="164" applyFont="0" applyFill="0" applyBorder="0" applyAlignment="0" applyProtection="0"/>
    <xf numFmtId="172" fontId="7" fillId="0" borderId="164" applyFont="0" applyFill="0" applyBorder="0" applyAlignment="0" applyProtection="0"/>
    <xf numFmtId="165" fontId="7" fillId="0" borderId="164" applyFont="0" applyFill="0" applyBorder="0" applyAlignment="0" applyProtection="0"/>
    <xf numFmtId="165" fontId="7" fillId="0" borderId="164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71" applyFont="0" applyFill="0" applyBorder="0" applyAlignment="0" applyProtection="0"/>
    <xf numFmtId="0" fontId="136" fillId="9" borderId="168" applyNumberFormat="0" applyAlignment="0" applyProtection="0"/>
    <xf numFmtId="172" fontId="7" fillId="0" borderId="171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3" fontId="122" fillId="50" borderId="151">
      <alignment horizontal="left" vertical="top" wrapText="1"/>
      <protection locked="0"/>
    </xf>
    <xf numFmtId="0" fontId="122" fillId="51" borderId="151">
      <alignment horizontal="left" vertical="top" wrapText="1"/>
    </xf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4" fontId="57" fillId="0" borderId="172" applyBorder="0">
      <alignment horizontal="center" vertical="center" wrapText="1"/>
    </xf>
    <xf numFmtId="165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4" fontId="57" fillId="0" borderId="172" applyBorder="0">
      <alignment horizontal="center" vertical="center" wrapText="1"/>
    </xf>
    <xf numFmtId="172" fontId="7" fillId="0" borderId="171" applyFont="0" applyFill="0" applyBorder="0" applyAlignment="0" applyProtection="0"/>
    <xf numFmtId="165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4" fontId="57" fillId="0" borderId="172" applyBorder="0">
      <alignment horizontal="center" vertical="center" wrapText="1"/>
    </xf>
    <xf numFmtId="165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4" fontId="57" fillId="0" borderId="172" applyBorder="0">
      <alignment horizontal="center" vertical="center" wrapText="1"/>
    </xf>
    <xf numFmtId="165" fontId="7" fillId="0" borderId="171" applyFont="0" applyFill="0" applyBorder="0" applyAlignment="0" applyProtection="0"/>
    <xf numFmtId="3" fontId="122" fillId="50" borderId="151">
      <alignment horizontal="left" vertical="top" wrapText="1"/>
      <protection locked="0"/>
    </xf>
    <xf numFmtId="0" fontId="53" fillId="0" borderId="151" applyFont="0" applyFill="0" applyBorder="0">
      <alignment horizontal="centerContinuous" vertical="justify" wrapText="1"/>
    </xf>
    <xf numFmtId="0" fontId="53" fillId="0" borderId="151" applyFont="0" applyFill="0" applyBorder="0">
      <alignment horizontal="center" vertical="justify" wrapText="1"/>
    </xf>
    <xf numFmtId="0" fontId="147" fillId="0" borderId="183" applyNumberFormat="0" applyFill="0" applyAlignment="0" applyProtection="0"/>
    <xf numFmtId="0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4" fontId="57" fillId="0" borderId="187" applyBorder="0">
      <alignment horizontal="center" vertical="center" wrapText="1"/>
    </xf>
    <xf numFmtId="0" fontId="135" fillId="9" borderId="167" applyNumberFormat="0" applyAlignment="0" applyProtection="0"/>
    <xf numFmtId="165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65" fontId="7" fillId="0" borderId="171" applyFont="0" applyFill="0" applyBorder="0" applyAlignment="0" applyProtection="0"/>
    <xf numFmtId="3" fontId="122" fillId="50" borderId="151">
      <alignment horizontal="left" vertical="top" wrapText="1"/>
      <protection locked="0"/>
    </xf>
    <xf numFmtId="172" fontId="7" fillId="0" borderId="171" applyFont="0" applyFill="0" applyBorder="0" applyAlignment="0" applyProtection="0"/>
    <xf numFmtId="0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72" fontId="7" fillId="0" borderId="171" applyFont="0" applyFill="0" applyBorder="0" applyAlignment="0" applyProtection="0"/>
    <xf numFmtId="0" fontId="47" fillId="4" borderId="150" applyFill="0" applyBorder="0" applyAlignment="0">
      <alignment horizontal="right"/>
    </xf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0" fontId="53" fillId="0" borderId="151" applyFont="0" applyFill="0" applyBorder="0">
      <alignment horizontal="center" vertical="justify" wrapText="1"/>
    </xf>
    <xf numFmtId="0" fontId="53" fillId="0" borderId="151" applyFont="0" applyFill="0" applyBorder="0">
      <alignment horizontal="centerContinuous" vertical="justify" wrapText="1"/>
    </xf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10" fontId="50" fillId="18" borderId="151" applyNumberFormat="0" applyBorder="0" applyAlignment="0" applyProtection="0"/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10" fontId="50" fillId="18" borderId="151" applyNumberFormat="0" applyBorder="0" applyAlignment="0" applyProtection="0"/>
    <xf numFmtId="191" fontId="107" fillId="0" borderId="152">
      <alignment horizontal="left"/>
    </xf>
    <xf numFmtId="0" fontId="106" fillId="1" borderId="152">
      <alignment horizontal="left"/>
    </xf>
    <xf numFmtId="191" fontId="107" fillId="0" borderId="152">
      <alignment horizontal="left"/>
    </xf>
    <xf numFmtId="0" fontId="53" fillId="0" borderId="151" applyFont="0" applyFill="0" applyBorder="0">
      <alignment horizontal="center" vertical="justify" wrapText="1"/>
    </xf>
    <xf numFmtId="0" fontId="53" fillId="0" borderId="151" applyFont="0" applyFill="0" applyBorder="0">
      <alignment horizontal="centerContinuous" vertical="justify" wrapText="1"/>
    </xf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10" fontId="50" fillId="18" borderId="151" applyNumberFormat="0" applyBorder="0" applyAlignment="0" applyProtection="0"/>
    <xf numFmtId="0" fontId="106" fillId="1" borderId="152">
      <alignment horizontal="left"/>
    </xf>
    <xf numFmtId="191" fontId="107" fillId="0" borderId="152">
      <alignment horizontal="left"/>
    </xf>
    <xf numFmtId="0" fontId="47" fillId="4" borderId="276" applyFill="0" applyBorder="0" applyAlignment="0">
      <alignment horizontal="right"/>
    </xf>
    <xf numFmtId="165" fontId="7" fillId="0" borderId="236" applyFont="0" applyFill="0" applyBorder="0" applyAlignment="0" applyProtection="0"/>
    <xf numFmtId="172" fontId="7" fillId="0" borderId="252" applyFont="0" applyFill="0" applyBorder="0" applyAlignment="0" applyProtection="0"/>
    <xf numFmtId="0" fontId="53" fillId="0" borderId="151" applyFont="0" applyFill="0" applyBorder="0">
      <alignment horizontal="centerContinuous" vertical="justify" wrapText="1"/>
    </xf>
    <xf numFmtId="182" fontId="47" fillId="4" borderId="188" applyFill="0" applyBorder="0" applyAlignment="0">
      <alignment horizontal="right"/>
    </xf>
    <xf numFmtId="0" fontId="106" fillId="1" borderId="190">
      <alignment horizontal="left"/>
    </xf>
    <xf numFmtId="0" fontId="47" fillId="4" borderId="188" applyFill="0" applyBorder="0" applyAlignment="0">
      <alignment horizontal="right"/>
    </xf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10" fontId="50" fillId="18" borderId="151" applyNumberFormat="0" applyBorder="0" applyAlignment="0" applyProtection="0"/>
    <xf numFmtId="0" fontId="106" fillId="1" borderId="152">
      <alignment horizontal="left"/>
    </xf>
    <xf numFmtId="0" fontId="56" fillId="0" borderId="166">
      <alignment horizontal="left" vertical="center"/>
    </xf>
    <xf numFmtId="191" fontId="107" fillId="0" borderId="152">
      <alignment horizontal="lef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82" fontId="47" fillId="4" borderId="188" applyFill="0" applyBorder="0" applyAlignment="0">
      <alignment horizontal="right"/>
    </xf>
    <xf numFmtId="172" fontId="7" fillId="0" borderId="236" applyFont="0" applyFill="0" applyBorder="0" applyAlignment="0" applyProtection="0"/>
    <xf numFmtId="165" fontId="7" fillId="0" borderId="230" applyFont="0" applyFill="0" applyBorder="0" applyAlignment="0" applyProtection="0"/>
    <xf numFmtId="0" fontId="136" fillId="9" borderId="233" applyNumberFormat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47" fillId="4" borderId="238" applyFill="0" applyBorder="0" applyAlignment="0">
      <alignment horizontal="right"/>
    </xf>
    <xf numFmtId="172" fontId="7" fillId="0" borderId="259" applyFont="0" applyFill="0" applyBorder="0" applyAlignment="0" applyProtection="0"/>
    <xf numFmtId="182" fontId="47" fillId="4" borderId="276" applyFill="0" applyBorder="0" applyAlignment="0">
      <alignment horizontal="right"/>
    </xf>
    <xf numFmtId="0" fontId="47" fillId="4" borderId="238" applyFill="0" applyBorder="0" applyAlignment="0">
      <alignment horizontal="right"/>
    </xf>
    <xf numFmtId="172" fontId="7" fillId="0" borderId="186" applyFont="0" applyFill="0" applyBorder="0" applyAlignment="0" applyProtection="0"/>
    <xf numFmtId="0" fontId="56" fillId="0" borderId="185">
      <alignment horizontal="left" vertical="center"/>
    </xf>
    <xf numFmtId="10" fontId="50" fillId="51" borderId="239" applyNumberFormat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53" fillId="0" borderId="189" applyFont="0" applyFill="0" applyBorder="0">
      <alignment horizontal="centerContinuous" vertical="justify" wrapText="1"/>
    </xf>
    <xf numFmtId="0" fontId="47" fillId="4" borderId="188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236" applyFont="0" applyFill="0" applyBorder="0" applyAlignment="0" applyProtection="0"/>
    <xf numFmtId="0" fontId="53" fillId="0" borderId="151" applyFont="0" applyFill="0" applyBorder="0">
      <alignment horizontal="center" vertical="justify" wrapText="1"/>
    </xf>
    <xf numFmtId="0" fontId="53" fillId="0" borderId="151" applyFont="0" applyFill="0" applyBorder="0">
      <alignment horizontal="centerContinuous" vertical="justify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47" fillId="4" borderId="188" applyFill="0" applyBorder="0" applyAlignment="0">
      <alignment horizontal="right"/>
    </xf>
    <xf numFmtId="172" fontId="7" fillId="0" borderId="259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312" applyFont="0" applyFill="0" applyBorder="0" applyAlignment="0" applyProtection="0"/>
    <xf numFmtId="0" fontId="106" fillId="1" borderId="278">
      <alignment horizontal="left"/>
    </xf>
    <xf numFmtId="182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30" applyFont="0" applyFill="0" applyBorder="0" applyAlignment="0" applyProtection="0"/>
    <xf numFmtId="172" fontId="7" fillId="0" borderId="230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09" applyFont="0" applyFill="0" applyBorder="0" applyAlignment="0" applyProtection="0"/>
    <xf numFmtId="0" fontId="47" fillId="4" borderId="238" applyFill="0" applyBorder="0" applyAlignment="0">
      <alignment horizontal="right"/>
    </xf>
    <xf numFmtId="0" fontId="56" fillId="0" borderId="173">
      <alignment horizontal="left" vertical="center"/>
    </xf>
    <xf numFmtId="165" fontId="7" fillId="0" borderId="290" applyFont="0" applyFill="0" applyBorder="0" applyAlignment="0" applyProtection="0"/>
    <xf numFmtId="165" fontId="7" fillId="0" borderId="471" applyFont="0" applyFill="0" applyBorder="0" applyAlignment="0" applyProtection="0"/>
    <xf numFmtId="0" fontId="135" fillId="9" borderId="269" applyNumberFormat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21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82" fontId="47" fillId="4" borderId="188" applyFill="0" applyBorder="0" applyAlignment="0">
      <alignment horizontal="right"/>
    </xf>
    <xf numFmtId="0" fontId="106" fillId="1" borderId="190">
      <alignment horizontal="lef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56" fillId="0" borderId="159">
      <alignment horizontal="left" vertical="center"/>
    </xf>
    <xf numFmtId="0" fontId="56" fillId="0" borderId="166">
      <alignment horizontal="left" vertical="center"/>
    </xf>
    <xf numFmtId="182" fontId="47" fillId="4" borderId="188" applyFill="0" applyBorder="0" applyAlignment="0">
      <alignment horizontal="right"/>
    </xf>
    <xf numFmtId="172" fontId="7" fillId="0" borderId="186" applyFont="0" applyFill="0" applyBorder="0" applyAlignment="0" applyProtection="0"/>
    <xf numFmtId="165" fontId="7" fillId="0" borderId="209" applyFont="0" applyFill="0" applyBorder="0" applyAlignment="0" applyProtection="0"/>
    <xf numFmtId="172" fontId="7" fillId="0" borderId="186" applyFont="0" applyFill="0" applyBorder="0" applyAlignment="0" applyProtection="0"/>
    <xf numFmtId="0" fontId="56" fillId="0" borderId="519">
      <alignment horizontal="left" vertical="center"/>
    </xf>
    <xf numFmtId="172" fontId="7" fillId="0" borderId="274" applyFont="0" applyFill="0" applyBorder="0" applyAlignment="0" applyProtection="0"/>
    <xf numFmtId="172" fontId="7" fillId="0" borderId="186" applyFont="0" applyFill="0" applyBorder="0" applyAlignment="0" applyProtection="0"/>
    <xf numFmtId="0" fontId="56" fillId="0" borderId="145">
      <alignment horizontal="left" vertical="center"/>
    </xf>
    <xf numFmtId="172" fontId="7" fillId="0" borderId="186" applyFont="0" applyFill="0" applyBorder="0" applyAlignment="0" applyProtection="0"/>
    <xf numFmtId="172" fontId="7" fillId="0" borderId="236" applyFont="0" applyFill="0" applyBorder="0" applyAlignment="0" applyProtection="0"/>
    <xf numFmtId="165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0" fontId="106" fillId="1" borderId="240">
      <alignment horizontal="left"/>
    </xf>
    <xf numFmtId="191" fontId="107" fillId="0" borderId="190">
      <alignment horizontal="left"/>
    </xf>
    <xf numFmtId="172" fontId="7" fillId="0" borderId="186" applyFont="0" applyFill="0" applyBorder="0" applyAlignment="0" applyProtection="0"/>
    <xf numFmtId="165" fontId="7" fillId="0" borderId="399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236" applyFont="0" applyFill="0" applyBorder="0" applyAlignment="0" applyProtection="0"/>
    <xf numFmtId="0" fontId="56" fillId="0" borderId="173">
      <alignment horizontal="left" vertical="center"/>
    </xf>
    <xf numFmtId="172" fontId="7" fillId="0" borderId="312" applyFont="0" applyFill="0" applyBorder="0" applyAlignment="0" applyProtection="0"/>
    <xf numFmtId="172" fontId="7" fillId="0" borderId="236" applyFont="0" applyFill="0" applyBorder="0" applyAlignment="0" applyProtection="0"/>
    <xf numFmtId="10" fontId="50" fillId="51" borderId="277" applyNumberFormat="0" applyBorder="0" applyAlignment="0" applyProtection="0"/>
    <xf numFmtId="172" fontId="7" fillId="0" borderId="252" applyFont="0" applyFill="0" applyBorder="0" applyAlignment="0" applyProtection="0"/>
    <xf numFmtId="182" fontId="47" fillId="4" borderId="238" applyFill="0" applyBorder="0" applyAlignment="0">
      <alignment horizontal="right"/>
    </xf>
    <xf numFmtId="172" fontId="7" fillId="0" borderId="186" applyFont="0" applyFill="0" applyBorder="0" applyAlignment="0" applyProtection="0"/>
    <xf numFmtId="3" fontId="122" fillId="50" borderId="239">
      <alignment horizontal="left" vertical="top" wrapText="1"/>
      <protection locked="0"/>
    </xf>
    <xf numFmtId="174" fontId="57" fillId="0" borderId="237" applyBorder="0">
      <alignment horizontal="center" vertical="center" wrapText="1"/>
    </xf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0" fontId="47" fillId="4" borderId="238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172" fontId="7" fillId="0" borderId="252" applyFont="0" applyFill="0" applyBorder="0" applyAlignment="0" applyProtection="0"/>
    <xf numFmtId="0" fontId="47" fillId="4" borderId="238" applyFill="0" applyBorder="0" applyAlignment="0">
      <alignment horizontal="right"/>
    </xf>
    <xf numFmtId="165" fontId="7" fillId="0" borderId="259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59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65" fontId="7" fillId="0" borderId="23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82" fontId="47" fillId="4" borderId="238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186" applyFont="0" applyFill="0" applyBorder="0" applyAlignment="0" applyProtection="0"/>
    <xf numFmtId="0" fontId="53" fillId="0" borderId="189" applyFont="0" applyFill="0" applyBorder="0">
      <alignment horizontal="centerContinuous" vertical="justify" wrapText="1"/>
    </xf>
    <xf numFmtId="172" fontId="7" fillId="0" borderId="312" applyFont="0" applyFill="0" applyBorder="0" applyAlignment="0" applyProtection="0"/>
    <xf numFmtId="10" fontId="50" fillId="51" borderId="189" applyNumberFormat="0" applyBorder="0" applyAlignment="0" applyProtection="0"/>
    <xf numFmtId="172" fontId="7" fillId="0" borderId="23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4" fontId="57" fillId="0" borderId="275" applyBorder="0">
      <alignment horizontal="center" vertical="center" wrapText="1"/>
    </xf>
    <xf numFmtId="174" fontId="57" fillId="0" borderId="275" applyBorder="0">
      <alignment horizontal="center" vertical="center" wrapText="1"/>
    </xf>
    <xf numFmtId="172" fontId="7" fillId="0" borderId="297" applyFont="0" applyFill="0" applyBorder="0" applyAlignment="0" applyProtection="0"/>
    <xf numFmtId="0" fontId="147" fillId="0" borderId="271" applyNumberFormat="0" applyFill="0" applyAlignment="0" applyProtection="0"/>
    <xf numFmtId="174" fontId="57" fillId="0" borderId="400" applyBorder="0">
      <alignment horizontal="center" vertical="center" wrapText="1"/>
    </xf>
    <xf numFmtId="172" fontId="7" fillId="0" borderId="259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0" fontId="50" fillId="51" borderId="239" applyNumberFormat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47" fillId="4" borderId="238" applyFill="0" applyBorder="0" applyAlignment="0">
      <alignment horizontal="right"/>
    </xf>
    <xf numFmtId="182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172" fontId="7" fillId="0" borderId="297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53" fillId="0" borderId="239" applyFont="0" applyFill="0" applyBorder="0">
      <alignment horizontal="center" vertical="justify" wrapText="1"/>
    </xf>
    <xf numFmtId="0" fontId="53" fillId="0" borderId="151" applyFont="0" applyFill="0" applyBorder="0">
      <alignment horizontal="centerContinuous" vertical="justify" wrapText="1"/>
    </xf>
    <xf numFmtId="0" fontId="53" fillId="0" borderId="151" applyFont="0" applyFill="0" applyBorder="0">
      <alignment horizontal="center" vertical="justify" wrapText="1"/>
    </xf>
    <xf numFmtId="191" fontId="107" fillId="0" borderId="152">
      <alignment horizontal="left"/>
    </xf>
    <xf numFmtId="182" fontId="47" fillId="4" borderId="238" applyFill="0" applyBorder="0" applyAlignment="0">
      <alignment horizontal="right"/>
    </xf>
    <xf numFmtId="0" fontId="106" fillId="1" borderId="152">
      <alignment horizontal="lef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0" fontId="50" fillId="18" borderId="151" applyNumberFormat="0" applyBorder="0" applyAlignment="0" applyProtection="0"/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191" fontId="107" fillId="0" borderId="152">
      <alignment horizontal="left"/>
    </xf>
    <xf numFmtId="0" fontId="106" fillId="1" borderId="152">
      <alignment horizontal="left"/>
    </xf>
    <xf numFmtId="10" fontId="50" fillId="18" borderId="151" applyNumberFormat="0" applyBorder="0" applyAlignment="0" applyProtection="0"/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165" fontId="7" fillId="0" borderId="186" applyFont="0" applyFill="0" applyBorder="0" applyAlignment="0" applyProtection="0"/>
    <xf numFmtId="182" fontId="47" fillId="4" borderId="188" applyFill="0" applyBorder="0" applyAlignment="0">
      <alignment horizontal="right"/>
    </xf>
    <xf numFmtId="191" fontId="107" fillId="0" borderId="152">
      <alignment horizontal="left"/>
    </xf>
    <xf numFmtId="0" fontId="135" fillId="9" borderId="205" applyNumberFormat="0" applyAlignment="0" applyProtection="0"/>
    <xf numFmtId="0" fontId="106" fillId="1" borderId="152">
      <alignment horizontal="left"/>
    </xf>
    <xf numFmtId="10" fontId="50" fillId="18" borderId="151" applyNumberFormat="0" applyBorder="0" applyAlignment="0" applyProtection="0"/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0" fontId="53" fillId="0" borderId="151" applyFont="0" applyFill="0" applyBorder="0">
      <alignment horizontal="centerContinuous" vertical="justify" wrapText="1"/>
    </xf>
    <xf numFmtId="191" fontId="107" fillId="0" borderId="152">
      <alignment horizontal="left"/>
    </xf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0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172" fontId="7" fillId="0" borderId="178" applyFont="0" applyFill="0" applyBorder="0" applyAlignment="0" applyProtection="0"/>
    <xf numFmtId="165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65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4" fontId="57" fillId="0" borderId="172" applyBorder="0">
      <alignment horizontal="center" vertical="center" wrapText="1"/>
    </xf>
    <xf numFmtId="172" fontId="7" fillId="0" borderId="171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3" fontId="122" fillId="50" borderId="151">
      <alignment horizontal="left" vertical="top" wrapText="1"/>
      <protection locked="0"/>
    </xf>
    <xf numFmtId="0" fontId="122" fillId="51" borderId="151">
      <alignment horizontal="left" vertical="top" wrapText="1"/>
    </xf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65" fontId="7" fillId="0" borderId="171" applyFont="0" applyFill="0" applyBorder="0" applyAlignment="0" applyProtection="0"/>
    <xf numFmtId="174" fontId="57" fillId="0" borderId="172" applyBorder="0">
      <alignment horizontal="center" vertical="center" wrapText="1"/>
    </xf>
    <xf numFmtId="172" fontId="7" fillId="0" borderId="171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71" applyFont="0" applyFill="0" applyBorder="0" applyAlignment="0" applyProtection="0"/>
    <xf numFmtId="0" fontId="145" fillId="3" borderId="168" applyNumberFormat="0" applyAlignment="0" applyProtection="0"/>
    <xf numFmtId="0" fontId="62" fillId="5" borderId="170" applyNumberFormat="0" applyFont="0" applyAlignment="0" applyProtection="0"/>
    <xf numFmtId="182" fontId="47" fillId="4" borderId="150" applyFill="0" applyBorder="0" applyAlignment="0">
      <alignment horizontal="right"/>
    </xf>
    <xf numFmtId="165" fontId="7" fillId="0" borderId="252" applyFont="0" applyFill="0" applyBorder="0" applyAlignment="0" applyProtection="0"/>
    <xf numFmtId="0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65" fontId="7" fillId="0" borderId="171" applyFont="0" applyFill="0" applyBorder="0" applyAlignment="0" applyProtection="0"/>
    <xf numFmtId="3" fontId="122" fillId="50" borderId="151">
      <alignment horizontal="left" vertical="top" wrapText="1"/>
      <protection locked="0"/>
    </xf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65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65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65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0" fontId="122" fillId="51" borderId="151">
      <alignment horizontal="left" vertical="top" wrapText="1"/>
    </xf>
    <xf numFmtId="172" fontId="7" fillId="0" borderId="171" applyFont="0" applyFill="0" applyBorder="0" applyAlignment="0" applyProtection="0"/>
    <xf numFmtId="174" fontId="57" fillId="0" borderId="172" applyBorder="0">
      <alignment horizontal="center" vertical="center" wrapText="1"/>
    </xf>
    <xf numFmtId="172" fontId="7" fillId="0" borderId="171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0" fontId="136" fillId="9" borderId="168" applyNumberFormat="0" applyAlignment="0" applyProtection="0"/>
    <xf numFmtId="172" fontId="7" fillId="0" borderId="171" applyFont="0" applyFill="0" applyBorder="0" applyAlignment="0" applyProtection="0"/>
    <xf numFmtId="0" fontId="47" fillId="4" borderId="150" applyFill="0" applyBorder="0" applyAlignment="0">
      <alignment horizontal="right"/>
    </xf>
    <xf numFmtId="10" fontId="50" fillId="51" borderId="151" applyNumberFormat="0" applyBorder="0" applyAlignment="0" applyProtection="0"/>
    <xf numFmtId="165" fontId="7" fillId="0" borderId="157" applyFont="0" applyFill="0" applyBorder="0" applyAlignment="0" applyProtection="0"/>
    <xf numFmtId="174" fontId="57" fillId="0" borderId="158" applyBorder="0">
      <alignment horizontal="center" vertical="center" wrapText="1"/>
    </xf>
    <xf numFmtId="0" fontId="122" fillId="51" borderId="151">
      <alignment horizontal="left" vertical="top" wrapText="1"/>
    </xf>
    <xf numFmtId="172" fontId="7" fillId="0" borderId="157" applyFont="0" applyFill="0" applyBorder="0" applyAlignment="0" applyProtection="0"/>
    <xf numFmtId="165" fontId="7" fillId="0" borderId="157" applyFont="0" applyFill="0" applyBorder="0" applyAlignment="0" applyProtection="0"/>
    <xf numFmtId="174" fontId="57" fillId="0" borderId="158" applyBorder="0">
      <alignment horizontal="center" vertical="center" wrapText="1"/>
    </xf>
    <xf numFmtId="172" fontId="7" fillId="0" borderId="157" applyFont="0" applyFill="0" applyBorder="0" applyAlignment="0" applyProtection="0"/>
    <xf numFmtId="172" fontId="7" fillId="0" borderId="157" applyFont="0" applyFill="0" applyBorder="0" applyAlignment="0" applyProtection="0"/>
    <xf numFmtId="172" fontId="7" fillId="0" borderId="157" applyFont="0" applyFill="0" applyBorder="0" applyAlignment="0" applyProtection="0"/>
    <xf numFmtId="172" fontId="7" fillId="0" borderId="157" applyFont="0" applyFill="0" applyBorder="0" applyAlignment="0" applyProtection="0"/>
    <xf numFmtId="165" fontId="7" fillId="0" borderId="157" applyFont="0" applyFill="0" applyBorder="0" applyAlignment="0" applyProtection="0"/>
    <xf numFmtId="172" fontId="7" fillId="0" borderId="157" applyFont="0" applyFill="0" applyBorder="0" applyAlignment="0" applyProtection="0"/>
    <xf numFmtId="174" fontId="57" fillId="0" borderId="158" applyBorder="0">
      <alignment horizontal="center" vertical="center" wrapText="1"/>
    </xf>
    <xf numFmtId="172" fontId="7" fillId="0" borderId="157" applyFont="0" applyFill="0" applyBorder="0" applyAlignment="0" applyProtection="0"/>
    <xf numFmtId="172" fontId="7" fillId="0" borderId="157" applyFont="0" applyFill="0" applyBorder="0" applyAlignment="0" applyProtection="0"/>
    <xf numFmtId="172" fontId="7" fillId="0" borderId="157" applyFont="0" applyFill="0" applyBorder="0" applyAlignment="0" applyProtection="0"/>
    <xf numFmtId="172" fontId="7" fillId="0" borderId="157" applyFont="0" applyFill="0" applyBorder="0" applyAlignment="0" applyProtection="0"/>
    <xf numFmtId="165" fontId="7" fillId="0" borderId="157" applyFont="0" applyFill="0" applyBorder="0" applyAlignment="0" applyProtection="0"/>
    <xf numFmtId="172" fontId="7" fillId="0" borderId="157" applyFont="0" applyFill="0" applyBorder="0" applyAlignment="0" applyProtection="0"/>
    <xf numFmtId="172" fontId="7" fillId="0" borderId="157" applyFont="0" applyFill="0" applyBorder="0" applyAlignment="0" applyProtection="0"/>
    <xf numFmtId="174" fontId="57" fillId="0" borderId="158" applyBorder="0">
      <alignment horizontal="center" vertical="center" wrapText="1"/>
    </xf>
    <xf numFmtId="172" fontId="7" fillId="0" borderId="157" applyFont="0" applyFill="0" applyBorder="0" applyAlignment="0" applyProtection="0"/>
    <xf numFmtId="172" fontId="7" fillId="0" borderId="157" applyFont="0" applyFill="0" applyBorder="0" applyAlignment="0" applyProtection="0"/>
    <xf numFmtId="172" fontId="7" fillId="0" borderId="157" applyFont="0" applyFill="0" applyBorder="0" applyAlignment="0" applyProtection="0"/>
    <xf numFmtId="172" fontId="7" fillId="0" borderId="157" applyFont="0" applyFill="0" applyBorder="0" applyAlignment="0" applyProtection="0"/>
    <xf numFmtId="172" fontId="7" fillId="0" borderId="157" applyFont="0" applyFill="0" applyBorder="0" applyAlignment="0" applyProtection="0"/>
    <xf numFmtId="172" fontId="7" fillId="0" borderId="157" applyFont="0" applyFill="0" applyBorder="0" applyAlignment="0" applyProtection="0"/>
    <xf numFmtId="172" fontId="7" fillId="0" borderId="157" applyFont="0" applyFill="0" applyBorder="0" applyAlignment="0" applyProtection="0"/>
    <xf numFmtId="172" fontId="7" fillId="0" borderId="157" applyFont="0" applyFill="0" applyBorder="0" applyAlignment="0" applyProtection="0"/>
    <xf numFmtId="172" fontId="7" fillId="0" borderId="157" applyFont="0" applyFill="0" applyBorder="0" applyAlignment="0" applyProtection="0"/>
    <xf numFmtId="172" fontId="7" fillId="0" borderId="157" applyFont="0" applyFill="0" applyBorder="0" applyAlignment="0" applyProtection="0"/>
    <xf numFmtId="172" fontId="7" fillId="0" borderId="157" applyFont="0" applyFill="0" applyBorder="0" applyAlignment="0" applyProtection="0"/>
    <xf numFmtId="172" fontId="7" fillId="0" borderId="178" applyFont="0" applyFill="0" applyBorder="0" applyAlignment="0" applyProtection="0"/>
    <xf numFmtId="182" fontId="47" fillId="4" borderId="150" applyFill="0" applyBorder="0" applyAlignment="0">
      <alignment horizontal="right"/>
    </xf>
    <xf numFmtId="174" fontId="57" fillId="0" borderId="187" applyBorder="0">
      <alignment horizontal="center" vertical="center" wrapText="1"/>
    </xf>
    <xf numFmtId="172" fontId="7" fillId="0" borderId="157" applyFont="0" applyFill="0" applyBorder="0" applyAlignment="0" applyProtection="0"/>
    <xf numFmtId="172" fontId="7" fillId="0" borderId="157" applyFont="0" applyFill="0" applyBorder="0" applyAlignment="0" applyProtection="0"/>
    <xf numFmtId="172" fontId="7" fillId="0" borderId="157" applyFont="0" applyFill="0" applyBorder="0" applyAlignment="0" applyProtection="0"/>
    <xf numFmtId="182" fontId="47" fillId="4" borderId="150" applyFill="0" applyBorder="0" applyAlignment="0">
      <alignment horizontal="right"/>
    </xf>
    <xf numFmtId="0" fontId="122" fillId="51" borderId="151">
      <alignment horizontal="left" vertical="top" wrapText="1"/>
    </xf>
    <xf numFmtId="0" fontId="47" fillId="4" borderId="150" applyFill="0" applyBorder="0" applyAlignment="0">
      <alignment horizontal="right"/>
    </xf>
    <xf numFmtId="172" fontId="7" fillId="0" borderId="157" applyFont="0" applyFill="0" applyBorder="0" applyAlignment="0" applyProtection="0"/>
    <xf numFmtId="172" fontId="7" fillId="0" borderId="274" applyFont="0" applyFill="0" applyBorder="0" applyAlignment="0" applyProtection="0"/>
    <xf numFmtId="0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72" fontId="7" fillId="0" borderId="178" applyFont="0" applyFill="0" applyBorder="0" applyAlignment="0" applyProtection="0"/>
    <xf numFmtId="172" fontId="7" fillId="0" borderId="157" applyFont="0" applyFill="0" applyBorder="0" applyAlignment="0" applyProtection="0"/>
    <xf numFmtId="165" fontId="7" fillId="0" borderId="157" applyFont="0" applyFill="0" applyBorder="0" applyAlignment="0" applyProtection="0"/>
    <xf numFmtId="174" fontId="57" fillId="0" borderId="158" applyBorder="0">
      <alignment horizontal="center" vertical="center" wrapText="1"/>
    </xf>
    <xf numFmtId="172" fontId="7" fillId="0" borderId="178" applyFont="0" applyFill="0" applyBorder="0" applyAlignment="0" applyProtection="0"/>
    <xf numFmtId="172" fontId="7" fillId="0" borderId="157" applyFont="0" applyFill="0" applyBorder="0" applyAlignment="0" applyProtection="0"/>
    <xf numFmtId="172" fontId="7" fillId="0" borderId="178" applyFont="0" applyFill="0" applyBorder="0" applyAlignment="0" applyProtection="0"/>
    <xf numFmtId="0" fontId="47" fillId="4" borderId="150" applyFill="0" applyBorder="0" applyAlignment="0">
      <alignment horizontal="right"/>
    </xf>
    <xf numFmtId="165" fontId="7" fillId="0" borderId="171" applyFont="0" applyFill="0" applyBorder="0" applyAlignment="0" applyProtection="0"/>
    <xf numFmtId="172" fontId="7" fillId="0" borderId="157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57" applyFont="0" applyFill="0" applyBorder="0" applyAlignment="0" applyProtection="0"/>
    <xf numFmtId="172" fontId="7" fillId="0" borderId="157" applyFont="0" applyFill="0" applyBorder="0" applyAlignment="0" applyProtection="0"/>
    <xf numFmtId="172" fontId="7" fillId="0" borderId="157" applyFont="0" applyFill="0" applyBorder="0" applyAlignment="0" applyProtection="0"/>
    <xf numFmtId="0" fontId="122" fillId="51" borderId="151">
      <alignment horizontal="left" vertical="top" wrapText="1"/>
    </xf>
    <xf numFmtId="0" fontId="47" fillId="4" borderId="150" applyFill="0" applyBorder="0" applyAlignment="0">
      <alignment horizontal="right"/>
    </xf>
    <xf numFmtId="0" fontId="135" fillId="9" borderId="153" applyNumberFormat="0" applyAlignment="0" applyProtection="0"/>
    <xf numFmtId="0" fontId="136" fillId="9" borderId="154" applyNumberFormat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71" applyFont="0" applyFill="0" applyBorder="0" applyAlignment="0" applyProtection="0"/>
    <xf numFmtId="182" fontId="47" fillId="4" borderId="150" applyFill="0" applyBorder="0" applyAlignment="0">
      <alignment horizontal="right"/>
    </xf>
    <xf numFmtId="172" fontId="7" fillId="0" borderId="164" applyFont="0" applyFill="0" applyBorder="0" applyAlignment="0" applyProtection="0"/>
    <xf numFmtId="172" fontId="7" fillId="0" borderId="157" applyFont="0" applyFill="0" applyBorder="0" applyAlignment="0" applyProtection="0"/>
    <xf numFmtId="0" fontId="53" fillId="0" borderId="151" applyFont="0" applyFill="0" applyBorder="0">
      <alignment horizontal="center" vertical="justify" wrapText="1"/>
    </xf>
    <xf numFmtId="0" fontId="145" fillId="3" borderId="154" applyNumberFormat="0" applyAlignment="0" applyProtection="0"/>
    <xf numFmtId="0" fontId="147" fillId="0" borderId="155" applyNumberFormat="0" applyFill="0" applyAlignment="0" applyProtection="0"/>
    <xf numFmtId="165" fontId="7" fillId="0" borderId="186" applyFont="0" applyFill="0" applyBorder="0" applyAlignment="0" applyProtection="0"/>
    <xf numFmtId="3" fontId="122" fillId="50" borderId="189">
      <alignment horizontal="left" vertical="top" wrapText="1"/>
      <protection locked="0"/>
    </xf>
    <xf numFmtId="0" fontId="62" fillId="5" borderId="156" applyNumberFormat="0" applyFont="0" applyAlignment="0" applyProtection="0"/>
    <xf numFmtId="0" fontId="106" fillId="1" borderId="152">
      <alignment horizontal="left"/>
    </xf>
    <xf numFmtId="172" fontId="7" fillId="0" borderId="312" applyFont="0" applyFill="0" applyBorder="0" applyAlignment="0" applyProtection="0"/>
    <xf numFmtId="0" fontId="47" fillId="4" borderId="150" applyFill="0" applyBorder="0" applyAlignment="0">
      <alignment horizontal="right"/>
    </xf>
    <xf numFmtId="172" fontId="7" fillId="0" borderId="171" applyFont="0" applyFill="0" applyBorder="0" applyAlignment="0" applyProtection="0"/>
    <xf numFmtId="172" fontId="7" fillId="0" borderId="164" applyFont="0" applyFill="0" applyBorder="0" applyAlignment="0" applyProtection="0"/>
    <xf numFmtId="182" fontId="47" fillId="4" borderId="150" applyFill="0" applyBorder="0" applyAlignment="0">
      <alignment horizontal="right"/>
    </xf>
    <xf numFmtId="172" fontId="7" fillId="0" borderId="171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71" applyFont="0" applyFill="0" applyBorder="0" applyAlignment="0" applyProtection="0"/>
    <xf numFmtId="0" fontId="136" fillId="9" borderId="168" applyNumberFormat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82" fontId="47" fillId="4" borderId="150" applyFill="0" applyBorder="0" applyAlignment="0">
      <alignment horizontal="right"/>
    </xf>
    <xf numFmtId="174" fontId="57" fillId="0" borderId="172" applyBorder="0">
      <alignment horizontal="center" vertical="center" wrapText="1"/>
    </xf>
    <xf numFmtId="172" fontId="7" fillId="0" borderId="171" applyFont="0" applyFill="0" applyBorder="0" applyAlignment="0" applyProtection="0"/>
    <xf numFmtId="182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82" fontId="47" fillId="4" borderId="238" applyFill="0" applyBorder="0" applyAlignment="0">
      <alignment horizontal="right"/>
    </xf>
    <xf numFmtId="174" fontId="57" fillId="0" borderId="165" applyBorder="0">
      <alignment horizontal="center" vertical="center" wrapText="1"/>
    </xf>
    <xf numFmtId="172" fontId="7" fillId="0" borderId="171" applyFont="0" applyFill="0" applyBorder="0" applyAlignment="0" applyProtection="0"/>
    <xf numFmtId="10" fontId="50" fillId="51" borderId="151" applyNumberFormat="0" applyBorder="0" applyAlignment="0" applyProtection="0"/>
    <xf numFmtId="172" fontId="7" fillId="0" borderId="157" applyFont="0" applyFill="0" applyBorder="0" applyAlignment="0" applyProtection="0"/>
    <xf numFmtId="10" fontId="50" fillId="51" borderId="189" applyNumberFormat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64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64" applyFont="0" applyFill="0" applyBorder="0" applyAlignment="0" applyProtection="0"/>
    <xf numFmtId="174" fontId="57" fillId="0" borderId="165" applyBorder="0">
      <alignment horizontal="center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64" applyFont="0" applyFill="0" applyBorder="0" applyAlignment="0" applyProtection="0"/>
    <xf numFmtId="165" fontId="7" fillId="0" borderId="164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64" applyFont="0" applyFill="0" applyBorder="0" applyAlignment="0" applyProtection="0"/>
    <xf numFmtId="172" fontId="7" fillId="0" borderId="164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47" fillId="4" borderId="150" applyFill="0" applyBorder="0" applyAlignment="0">
      <alignment horizontal="right"/>
    </xf>
    <xf numFmtId="172" fontId="7" fillId="0" borderId="164" applyFont="0" applyFill="0" applyBorder="0" applyAlignment="0" applyProtection="0"/>
    <xf numFmtId="172" fontId="7" fillId="0" borderId="164" applyFont="0" applyFill="0" applyBorder="0" applyAlignment="0" applyProtection="0"/>
    <xf numFmtId="165" fontId="7" fillId="0" borderId="171" applyFont="0" applyFill="0" applyBorder="0" applyAlignment="0" applyProtection="0"/>
    <xf numFmtId="172" fontId="7" fillId="0" borderId="164" applyFont="0" applyFill="0" applyBorder="0" applyAlignment="0" applyProtection="0"/>
    <xf numFmtId="174" fontId="57" fillId="0" borderId="165" applyBorder="0">
      <alignment horizontal="center" vertical="center" wrapText="1"/>
    </xf>
    <xf numFmtId="174" fontId="57" fillId="0" borderId="165" applyBorder="0">
      <alignment horizontal="center" vertical="center" wrapText="1"/>
    </xf>
    <xf numFmtId="172" fontId="7" fillId="0" borderId="164" applyFont="0" applyFill="0" applyBorder="0" applyAlignment="0" applyProtection="0"/>
    <xf numFmtId="165" fontId="7" fillId="0" borderId="178" applyFont="0" applyFill="0" applyBorder="0" applyAlignment="0" applyProtection="0"/>
    <xf numFmtId="172" fontId="7" fillId="0" borderId="178" applyFont="0" applyFill="0" applyBorder="0" applyAlignment="0" applyProtection="0"/>
    <xf numFmtId="172" fontId="7" fillId="0" borderId="171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71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64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47" fillId="4" borderId="150" applyFill="0" applyBorder="0" applyAlignment="0">
      <alignment horizontal="right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64" applyFont="0" applyFill="0" applyBorder="0" applyAlignment="0" applyProtection="0"/>
    <xf numFmtId="0" fontId="122" fillId="51" borderId="151">
      <alignment horizontal="left" vertical="top" wrapText="1"/>
    </xf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71" applyFont="0" applyFill="0" applyBorder="0" applyAlignment="0" applyProtection="0"/>
    <xf numFmtId="172" fontId="7" fillId="0" borderId="164" applyFont="0" applyFill="0" applyBorder="0" applyAlignment="0" applyProtection="0"/>
    <xf numFmtId="172" fontId="7" fillId="0" borderId="164" applyFont="0" applyFill="0" applyBorder="0" applyAlignment="0" applyProtection="0"/>
    <xf numFmtId="172" fontId="7" fillId="0" borderId="164" applyFont="0" applyFill="0" applyBorder="0" applyAlignment="0" applyProtection="0"/>
    <xf numFmtId="172" fontId="7" fillId="0" borderId="171" applyFont="0" applyFill="0" applyBorder="0" applyAlignment="0" applyProtection="0"/>
    <xf numFmtId="0" fontId="135" fillId="9" borderId="160" applyNumberFormat="0" applyAlignment="0" applyProtection="0"/>
    <xf numFmtId="0" fontId="136" fillId="9" borderId="161" applyNumberFormat="0" applyAlignment="0" applyProtection="0"/>
    <xf numFmtId="172" fontId="7" fillId="0" borderId="164" applyFont="0" applyFill="0" applyBorder="0" applyAlignment="0" applyProtection="0"/>
    <xf numFmtId="174" fontId="57" fillId="0" borderId="172" applyBorder="0">
      <alignment horizontal="center" vertical="center" wrapText="1"/>
    </xf>
    <xf numFmtId="172" fontId="7" fillId="0" borderId="171" applyFont="0" applyFill="0" applyBorder="0" applyAlignment="0" applyProtection="0"/>
    <xf numFmtId="0" fontId="53" fillId="0" borderId="151" applyFont="0" applyFill="0" applyBorder="0">
      <alignment horizontal="center" vertical="justify" wrapText="1"/>
    </xf>
    <xf numFmtId="182" fontId="47" fillId="4" borderId="150" applyFill="0" applyBorder="0" applyAlignment="0">
      <alignment horizontal="right"/>
    </xf>
    <xf numFmtId="172" fontId="7" fillId="0" borderId="171" applyFont="0" applyFill="0" applyBorder="0" applyAlignment="0" applyProtection="0"/>
    <xf numFmtId="0" fontId="145" fillId="3" borderId="161" applyNumberFormat="0" applyAlignment="0" applyProtection="0"/>
    <xf numFmtId="0" fontId="147" fillId="0" borderId="162" applyNumberFormat="0" applyFill="0" applyAlignment="0" applyProtection="0"/>
    <xf numFmtId="0" fontId="53" fillId="0" borderId="151" applyFont="0" applyFill="0" applyBorder="0">
      <alignment horizontal="center" vertical="justify" wrapText="1"/>
    </xf>
    <xf numFmtId="172" fontId="7" fillId="0" borderId="186" applyFont="0" applyFill="0" applyBorder="0" applyAlignment="0" applyProtection="0"/>
    <xf numFmtId="0" fontId="62" fillId="5" borderId="163" applyNumberFormat="0" applyFont="0" applyAlignment="0" applyProtection="0"/>
    <xf numFmtId="0" fontId="47" fillId="4" borderId="150" applyFill="0" applyBorder="0" applyAlignment="0">
      <alignment horizontal="right"/>
    </xf>
    <xf numFmtId="172" fontId="7" fillId="0" borderId="178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71" applyFont="0" applyFill="0" applyBorder="0" applyAlignment="0" applyProtection="0"/>
    <xf numFmtId="172" fontId="7" fillId="0" borderId="164" applyFont="0" applyFill="0" applyBorder="0" applyAlignment="0" applyProtection="0"/>
    <xf numFmtId="172" fontId="7" fillId="0" borderId="178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178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78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4" fontId="57" fillId="0" borderId="172" applyBorder="0">
      <alignment horizontal="center" vertical="center" wrapText="1"/>
    </xf>
    <xf numFmtId="182" fontId="47" fillId="4" borderId="150" applyFill="0" applyBorder="0" applyAlignment="0">
      <alignment horizontal="right"/>
    </xf>
    <xf numFmtId="174" fontId="57" fillId="0" borderId="179" applyBorder="0">
      <alignment horizontal="center" vertical="center" wrapText="1"/>
    </xf>
    <xf numFmtId="0" fontId="47" fillId="4" borderId="150" applyFill="0" applyBorder="0" applyAlignment="0">
      <alignment horizontal="right"/>
    </xf>
    <xf numFmtId="172" fontId="7" fillId="0" borderId="178" applyFont="0" applyFill="0" applyBorder="0" applyAlignment="0" applyProtection="0"/>
    <xf numFmtId="182" fontId="47" fillId="4" borderId="188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171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171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71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4" fontId="57" fillId="0" borderId="179" applyBorder="0">
      <alignment horizontal="center" vertical="center" wrapText="1"/>
    </xf>
    <xf numFmtId="172" fontId="7" fillId="0" borderId="171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65" fontId="7" fillId="0" borderId="186" applyFont="0" applyFill="0" applyBorder="0" applyAlignment="0" applyProtection="0"/>
    <xf numFmtId="172" fontId="7" fillId="0" borderId="171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3" fontId="122" fillId="50" borderId="151">
      <alignment horizontal="left" vertical="top" wrapText="1"/>
      <protection locked="0"/>
    </xf>
    <xf numFmtId="3" fontId="122" fillId="50" borderId="151">
      <alignment horizontal="left" vertical="top" wrapText="1"/>
      <protection locked="0"/>
    </xf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0" fontId="135" fillId="9" borderId="167" applyNumberFormat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71" applyFont="0" applyFill="0" applyBorder="0" applyAlignment="0" applyProtection="0"/>
    <xf numFmtId="0" fontId="47" fillId="4" borderId="150" applyFill="0" applyBorder="0" applyAlignment="0">
      <alignment horizontal="right"/>
    </xf>
    <xf numFmtId="0" fontId="35" fillId="0" borderId="151" applyNumberFormat="0" applyFill="0" applyProtection="0">
      <alignment horizontal="left" vertical="center" wrapText="1"/>
    </xf>
    <xf numFmtId="172" fontId="7" fillId="0" borderId="171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65" fontId="7" fillId="0" borderId="171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71" applyFont="0" applyFill="0" applyBorder="0" applyAlignment="0" applyProtection="0"/>
    <xf numFmtId="165" fontId="7" fillId="0" borderId="178" applyFont="0" applyFill="0" applyBorder="0" applyAlignment="0" applyProtection="0"/>
    <xf numFmtId="172" fontId="7" fillId="0" borderId="171" applyFont="0" applyFill="0" applyBorder="0" applyAlignment="0" applyProtection="0"/>
    <xf numFmtId="0" fontId="145" fillId="3" borderId="168" applyNumberFormat="0" applyAlignment="0" applyProtection="0"/>
    <xf numFmtId="0" fontId="147" fillId="0" borderId="169" applyNumberFormat="0" applyFill="0" applyAlignment="0" applyProtection="0"/>
    <xf numFmtId="172" fontId="7" fillId="0" borderId="186" applyFont="0" applyFill="0" applyBorder="0" applyAlignment="0" applyProtection="0"/>
    <xf numFmtId="0" fontId="106" fillId="1" borderId="152">
      <alignment horizontal="left"/>
    </xf>
    <xf numFmtId="0" fontId="62" fillId="5" borderId="170" applyNumberFormat="0" applyFont="0" applyAlignment="0" applyProtection="0"/>
    <xf numFmtId="172" fontId="7" fillId="0" borderId="236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172" applyBorder="0">
      <alignment horizontal="center" vertical="center" wrapText="1"/>
    </xf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209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71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65" fontId="7" fillId="0" borderId="171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71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52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8" applyFont="0" applyFill="0" applyBorder="0" applyAlignment="0" applyProtection="0"/>
    <xf numFmtId="0" fontId="145" fillId="3" borderId="168" applyNumberFormat="0" applyAlignment="0" applyProtection="0"/>
    <xf numFmtId="172" fontId="7" fillId="0" borderId="171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4" fontId="57" fillId="0" borderId="172" applyBorder="0">
      <alignment horizontal="center" vertical="center" wrapText="1"/>
    </xf>
    <xf numFmtId="172" fontId="7" fillId="0" borderId="171" applyFont="0" applyFill="0" applyBorder="0" applyAlignment="0" applyProtection="0"/>
    <xf numFmtId="0" fontId="47" fillId="4" borderId="150" applyFill="0" applyBorder="0" applyAlignment="0">
      <alignment horizontal="right"/>
    </xf>
    <xf numFmtId="172" fontId="7" fillId="0" borderId="171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71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78" applyFont="0" applyFill="0" applyBorder="0" applyAlignment="0" applyProtection="0"/>
    <xf numFmtId="0" fontId="135" fillId="9" borderId="167" applyNumberFormat="0" applyAlignment="0" applyProtection="0"/>
    <xf numFmtId="0" fontId="35" fillId="0" borderId="151" applyNumberFormat="0" applyFill="0" applyProtection="0">
      <alignment horizontal="left" vertical="center" wrapText="1"/>
    </xf>
    <xf numFmtId="0" fontId="47" fillId="4" borderId="150" applyFill="0" applyBorder="0" applyAlignment="0">
      <alignment horizontal="right"/>
    </xf>
    <xf numFmtId="172" fontId="7" fillId="0" borderId="171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65" fontId="7" fillId="0" borderId="171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0" fontId="47" fillId="4" borderId="150" applyFill="0" applyBorder="0" applyAlignment="0">
      <alignment horizontal="right"/>
    </xf>
    <xf numFmtId="0" fontId="145" fillId="3" borderId="168" applyNumberFormat="0" applyAlignment="0" applyProtection="0"/>
    <xf numFmtId="0" fontId="147" fillId="0" borderId="169" applyNumberFormat="0" applyFill="0" applyAlignment="0" applyProtection="0"/>
    <xf numFmtId="0" fontId="56" fillId="0" borderId="180">
      <alignment horizontal="left" vertical="center"/>
    </xf>
    <xf numFmtId="172" fontId="7" fillId="0" borderId="186" applyFont="0" applyFill="0" applyBorder="0" applyAlignment="0" applyProtection="0"/>
    <xf numFmtId="0" fontId="136" fillId="9" borderId="182" applyNumberFormat="0" applyAlignment="0" applyProtection="0"/>
    <xf numFmtId="0" fontId="62" fillId="5" borderId="170" applyNumberFormat="0" applyFont="0" applyAlignment="0" applyProtection="0"/>
    <xf numFmtId="172" fontId="7" fillId="0" borderId="186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71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171" applyFont="0" applyFill="0" applyBorder="0" applyAlignment="0" applyProtection="0"/>
    <xf numFmtId="174" fontId="57" fillId="0" borderId="172" applyBorder="0">
      <alignment horizontal="center" vertical="center" wrapText="1"/>
    </xf>
    <xf numFmtId="174" fontId="57" fillId="0" borderId="187" applyBorder="0">
      <alignment horizontal="center" vertical="center" wrapText="1"/>
    </xf>
    <xf numFmtId="172" fontId="7" fillId="0" borderId="236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74" applyFont="0" applyFill="0" applyBorder="0" applyAlignment="0" applyProtection="0"/>
    <xf numFmtId="0" fontId="53" fillId="0" borderId="151" applyFont="0" applyFill="0" applyBorder="0">
      <alignment horizontal="centerContinuous" vertical="justify" wrapText="1"/>
    </xf>
    <xf numFmtId="172" fontId="7" fillId="0" borderId="171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135" fillId="9" borderId="167" applyNumberFormat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171" applyFont="0" applyFill="0" applyBorder="0" applyAlignment="0" applyProtection="0"/>
    <xf numFmtId="172" fontId="7" fillId="0" borderId="171" applyFont="0" applyFill="0" applyBorder="0" applyAlignment="0" applyProtection="0"/>
    <xf numFmtId="165" fontId="7" fillId="0" borderId="202" applyFont="0" applyFill="0" applyBorder="0" applyAlignment="0" applyProtection="0"/>
    <xf numFmtId="182" fontId="47" fillId="4" borderId="150" applyFill="0" applyBorder="0" applyAlignment="0">
      <alignment horizontal="right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71" applyFont="0" applyFill="0" applyBorder="0" applyAlignment="0" applyProtection="0"/>
    <xf numFmtId="0" fontId="147" fillId="0" borderId="169" applyNumberFormat="0" applyFill="0" applyAlignment="0" applyProtection="0"/>
    <xf numFmtId="172" fontId="7" fillId="0" borderId="236" applyFont="0" applyFill="0" applyBorder="0" applyAlignment="0" applyProtection="0"/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65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0" fontId="122" fillId="51" borderId="151">
      <alignment horizontal="left" vertical="top" wrapText="1"/>
    </xf>
    <xf numFmtId="172" fontId="7" fillId="0" borderId="171" applyFont="0" applyFill="0" applyBorder="0" applyAlignment="0" applyProtection="0"/>
    <xf numFmtId="174" fontId="57" fillId="0" borderId="179" applyBorder="0">
      <alignment horizontal="center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71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71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72" fontId="7" fillId="0" borderId="171" applyFont="0" applyFill="0" applyBorder="0" applyAlignment="0" applyProtection="0"/>
    <xf numFmtId="0" fontId="147" fillId="0" borderId="169" applyNumberFormat="0" applyFill="0" applyAlignment="0" applyProtection="0"/>
    <xf numFmtId="0" fontId="62" fillId="5" borderId="170" applyNumberFormat="0" applyFont="0" applyAlignment="0" applyProtection="0"/>
    <xf numFmtId="0" fontId="136" fillId="9" borderId="168" applyNumberFormat="0" applyAlignment="0" applyProtection="0"/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82" fontId="47" fillId="4" borderId="238" applyFill="0" applyBorder="0" applyAlignment="0">
      <alignment horizontal="right"/>
    </xf>
    <xf numFmtId="172" fontId="7" fillId="0" borderId="178" applyFont="0" applyFill="0" applyBorder="0" applyAlignment="0" applyProtection="0"/>
    <xf numFmtId="10" fontId="50" fillId="18" borderId="151" applyNumberFormat="0" applyBorder="0" applyAlignment="0" applyProtection="0"/>
    <xf numFmtId="172" fontId="7" fillId="0" borderId="178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78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78" applyFont="0" applyFill="0" applyBorder="0" applyAlignment="0" applyProtection="0"/>
    <xf numFmtId="174" fontId="57" fillId="0" borderId="179" applyBorder="0">
      <alignment horizontal="center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78" applyFont="0" applyFill="0" applyBorder="0" applyAlignment="0" applyProtection="0"/>
    <xf numFmtId="165" fontId="7" fillId="0" borderId="178" applyFont="0" applyFill="0" applyBorder="0" applyAlignment="0" applyProtection="0"/>
    <xf numFmtId="172" fontId="7" fillId="0" borderId="178" applyFont="0" applyFill="0" applyBorder="0" applyAlignment="0" applyProtection="0"/>
    <xf numFmtId="172" fontId="7" fillId="0" borderId="178" applyFont="0" applyFill="0" applyBorder="0" applyAlignment="0" applyProtection="0"/>
    <xf numFmtId="172" fontId="7" fillId="0" borderId="178" applyFont="0" applyFill="0" applyBorder="0" applyAlignment="0" applyProtection="0"/>
    <xf numFmtId="172" fontId="7" fillId="0" borderId="178" applyFont="0" applyFill="0" applyBorder="0" applyAlignment="0" applyProtection="0"/>
    <xf numFmtId="172" fontId="7" fillId="0" borderId="178" applyFont="0" applyFill="0" applyBorder="0" applyAlignment="0" applyProtection="0"/>
    <xf numFmtId="172" fontId="7" fillId="0" borderId="178" applyFont="0" applyFill="0" applyBorder="0" applyAlignment="0" applyProtection="0"/>
    <xf numFmtId="3" fontId="122" fillId="50" borderId="151">
      <alignment horizontal="left" vertical="top" wrapText="1"/>
      <protection locked="0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78" applyFont="0" applyFill="0" applyBorder="0" applyAlignment="0" applyProtection="0"/>
    <xf numFmtId="172" fontId="7" fillId="0" borderId="178" applyFont="0" applyFill="0" applyBorder="0" applyAlignment="0" applyProtection="0"/>
    <xf numFmtId="174" fontId="57" fillId="0" borderId="179" applyBorder="0">
      <alignment horizontal="center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78" applyFont="0" applyFill="0" applyBorder="0" applyAlignment="0" applyProtection="0"/>
    <xf numFmtId="172" fontId="7" fillId="0" borderId="178" applyFont="0" applyFill="0" applyBorder="0" applyAlignment="0" applyProtection="0"/>
    <xf numFmtId="0" fontId="135" fillId="9" borderId="174" applyNumberFormat="0" applyAlignment="0" applyProtection="0"/>
    <xf numFmtId="0" fontId="136" fillId="9" borderId="175" applyNumberFormat="0" applyAlignment="0" applyProtection="0"/>
    <xf numFmtId="172" fontId="7" fillId="0" borderId="178" applyFont="0" applyFill="0" applyBorder="0" applyAlignment="0" applyProtection="0"/>
    <xf numFmtId="0" fontId="145" fillId="3" borderId="175" applyNumberFormat="0" applyAlignment="0" applyProtection="0"/>
    <xf numFmtId="0" fontId="147" fillId="0" borderId="176" applyNumberFormat="0" applyFill="0" applyAlignment="0" applyProtection="0"/>
    <xf numFmtId="0" fontId="35" fillId="0" borderId="239" applyNumberFormat="0" applyFill="0" applyProtection="0">
      <alignment horizontal="left" vertical="center" wrapText="1"/>
    </xf>
    <xf numFmtId="0" fontId="62" fillId="5" borderId="177" applyNumberFormat="0" applyFont="0" applyAlignment="0" applyProtection="0"/>
    <xf numFmtId="0" fontId="35" fillId="0" borderId="239" applyNumberFormat="0" applyFill="0" applyProtection="0">
      <alignment horizontal="left" vertical="center" wrapText="1"/>
    </xf>
    <xf numFmtId="165" fontId="7" fillId="0" borderId="209" applyFont="0" applyFill="0" applyBorder="0" applyAlignment="0" applyProtection="0"/>
    <xf numFmtId="172" fontId="7" fillId="0" borderId="178" applyFont="0" applyFill="0" applyBorder="0" applyAlignment="0" applyProtection="0"/>
    <xf numFmtId="172" fontId="7" fillId="0" borderId="230" applyFont="0" applyFill="0" applyBorder="0" applyAlignment="0" applyProtection="0"/>
    <xf numFmtId="172" fontId="7" fillId="0" borderId="178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135" fillId="9" borderId="181" applyNumberFormat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62" fillId="5" borderId="184" applyNumberFormat="0" applyFont="0" applyAlignment="0" applyProtection="0"/>
    <xf numFmtId="0" fontId="136" fillId="9" borderId="182" applyNumberFormat="0" applyAlignment="0" applyProtection="0"/>
    <xf numFmtId="172" fontId="7" fillId="0" borderId="178" applyFont="0" applyFill="0" applyBorder="0" applyAlignment="0" applyProtection="0"/>
    <xf numFmtId="9" fontId="45" fillId="0" borderId="0" applyFont="0" applyFill="0" applyBorder="0" applyAlignment="0" applyProtection="0"/>
    <xf numFmtId="0" fontId="47" fillId="4" borderId="238" applyFill="0" applyBorder="0" applyAlignment="0">
      <alignment horizontal="right"/>
    </xf>
    <xf numFmtId="172" fontId="7" fillId="0" borderId="236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178" applyFont="0" applyFill="0" applyBorder="0" applyAlignment="0" applyProtection="0"/>
    <xf numFmtId="172" fontId="7" fillId="0" borderId="178" applyFont="0" applyFill="0" applyBorder="0" applyAlignment="0" applyProtection="0"/>
    <xf numFmtId="174" fontId="57" fillId="0" borderId="179" applyBorder="0">
      <alignment horizontal="center" vertical="center" wrapText="1"/>
    </xf>
    <xf numFmtId="0" fontId="47" fillId="4" borderId="188" applyFill="0" applyBorder="0" applyAlignment="0">
      <alignment horizontal="right"/>
    </xf>
    <xf numFmtId="0" fontId="35" fillId="0" borderId="189" applyNumberFormat="0" applyFill="0" applyProtection="0">
      <alignment horizontal="left" vertical="center" wrapText="1"/>
    </xf>
    <xf numFmtId="172" fontId="7" fillId="0" borderId="202" applyFont="0" applyFill="0" applyBorder="0" applyAlignment="0" applyProtection="0"/>
    <xf numFmtId="172" fontId="7" fillId="0" borderId="202" applyFont="0" applyFill="0" applyBorder="0" applyAlignment="0" applyProtection="0"/>
    <xf numFmtId="172" fontId="7" fillId="0" borderId="202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274" applyFont="0" applyFill="0" applyBorder="0" applyAlignment="0" applyProtection="0"/>
    <xf numFmtId="0" fontId="53" fillId="0" borderId="189" applyFont="0" applyFill="0" applyBorder="0">
      <alignment horizontal="center" vertical="justify" wrapText="1"/>
    </xf>
    <xf numFmtId="182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16" applyFont="0" applyFill="0" applyBorder="0" applyAlignment="0" applyProtection="0"/>
    <xf numFmtId="10" fontId="50" fillId="51" borderId="189" applyNumberFormat="0" applyBorder="0" applyAlignment="0" applyProtection="0"/>
    <xf numFmtId="10" fontId="50" fillId="18" borderId="189" applyNumberFormat="0" applyBorder="0" applyAlignment="0" applyProtection="0"/>
    <xf numFmtId="10" fontId="50" fillId="51" borderId="189" applyNumberFormat="0" applyBorder="0" applyAlignment="0" applyProtection="0"/>
    <xf numFmtId="174" fontId="57" fillId="0" borderId="210" applyBorder="0">
      <alignment horizontal="center" vertical="center" wrapText="1"/>
    </xf>
    <xf numFmtId="182" fontId="47" fillId="4" borderId="188" applyFill="0" applyBorder="0" applyAlignment="0">
      <alignment horizontal="right"/>
    </xf>
    <xf numFmtId="182" fontId="47" fillId="4" borderId="276" applyFill="0" applyBorder="0" applyAlignment="0">
      <alignment horizontal="right"/>
    </xf>
    <xf numFmtId="0" fontId="56" fillId="0" borderId="185">
      <alignment horizontal="left" vertical="center"/>
    </xf>
    <xf numFmtId="172" fontId="7" fillId="0" borderId="274" applyFont="0" applyFill="0" applyBorder="0" applyAlignment="0" applyProtection="0"/>
    <xf numFmtId="182" fontId="47" fillId="4" borderId="276" applyFill="0" applyBorder="0" applyAlignment="0">
      <alignment horizontal="right"/>
    </xf>
    <xf numFmtId="0" fontId="106" fillId="1" borderId="240">
      <alignment horizontal="left"/>
    </xf>
    <xf numFmtId="174" fontId="57" fillId="0" borderId="313" applyBorder="0">
      <alignment horizontal="center" vertical="center" wrapText="1"/>
    </xf>
    <xf numFmtId="191" fontId="107" fillId="0" borderId="190">
      <alignment horizontal="left"/>
    </xf>
    <xf numFmtId="3" fontId="122" fillId="50" borderId="277">
      <alignment horizontal="left" vertical="top" wrapText="1"/>
      <protection locked="0"/>
    </xf>
    <xf numFmtId="10" fontId="50" fillId="51" borderId="189" applyNumberFormat="0" applyBorder="0" applyAlignment="0" applyProtection="0"/>
    <xf numFmtId="10" fontId="50" fillId="51" borderId="189" applyNumberFormat="0" applyBorder="0" applyAlignment="0" applyProtection="0"/>
    <xf numFmtId="172" fontId="7" fillId="0" borderId="283" applyFont="0" applyFill="0" applyBorder="0" applyAlignment="0" applyProtection="0"/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0" fontId="56" fillId="0" borderId="185">
      <alignment horizontal="left" vertical="center"/>
    </xf>
    <xf numFmtId="0" fontId="56" fillId="0" borderId="185">
      <alignment horizontal="left" vertical="center"/>
    </xf>
    <xf numFmtId="172" fontId="7" fillId="0" borderId="486" applyFont="0" applyFill="0" applyBorder="0" applyAlignment="0" applyProtection="0"/>
    <xf numFmtId="182" fontId="47" fillId="4" borderId="188" applyFill="0" applyBorder="0" applyAlignment="0">
      <alignment horizontal="right"/>
    </xf>
    <xf numFmtId="172" fontId="7" fillId="0" borderId="209" applyFont="0" applyFill="0" applyBorder="0" applyAlignment="0" applyProtection="0"/>
    <xf numFmtId="10" fontId="50" fillId="51" borderId="189" applyNumberFormat="0" applyBorder="0" applyAlignment="0" applyProtection="0"/>
    <xf numFmtId="10" fontId="50" fillId="51" borderId="189" applyNumberFormat="0" applyBorder="0" applyAlignment="0" applyProtection="0"/>
    <xf numFmtId="0" fontId="53" fillId="0" borderId="239" applyFont="0" applyFill="0" applyBorder="0">
      <alignment horizontal="center" vertical="justify" wrapText="1"/>
    </xf>
    <xf numFmtId="10" fontId="50" fillId="51" borderId="189" applyNumberFormat="0" applyBorder="0" applyAlignment="0" applyProtection="0"/>
    <xf numFmtId="0" fontId="106" fillId="1" borderId="190">
      <alignment horizontal="left"/>
    </xf>
    <xf numFmtId="0" fontId="35" fillId="0" borderId="189" applyNumberFormat="0" applyFill="0" applyProtection="0">
      <alignment horizontal="left" vertical="center" wrapText="1"/>
    </xf>
    <xf numFmtId="165" fontId="7" fillId="0" borderId="209" applyFont="0" applyFill="0" applyBorder="0" applyAlignment="0" applyProtection="0"/>
    <xf numFmtId="172" fontId="7" fillId="0" borderId="209" applyFont="0" applyFill="0" applyBorder="0" applyAlignment="0" applyProtection="0"/>
    <xf numFmtId="165" fontId="7" fillId="0" borderId="236" applyFont="0" applyFill="0" applyBorder="0" applyAlignment="0" applyProtection="0"/>
    <xf numFmtId="0" fontId="47" fillId="4" borderId="188" applyFill="0" applyBorder="0" applyAlignment="0">
      <alignment horizontal="right"/>
    </xf>
    <xf numFmtId="10" fontId="50" fillId="51" borderId="189" applyNumberFormat="0" applyBorder="0" applyAlignment="0" applyProtection="0"/>
    <xf numFmtId="191" fontId="107" fillId="0" borderId="190">
      <alignment horizontal="left"/>
    </xf>
    <xf numFmtId="0" fontId="106" fillId="1" borderId="190">
      <alignment horizontal="left"/>
    </xf>
    <xf numFmtId="172" fontId="7" fillId="0" borderId="274" applyFont="0" applyFill="0" applyBorder="0" applyAlignment="0" applyProtection="0"/>
    <xf numFmtId="0" fontId="53" fillId="0" borderId="239" applyFont="0" applyFill="0" applyBorder="0">
      <alignment horizontal="centerContinuous" vertical="justify" wrapText="1"/>
    </xf>
    <xf numFmtId="172" fontId="7" fillId="0" borderId="178" applyFont="0" applyFill="0" applyBorder="0" applyAlignment="0" applyProtection="0"/>
    <xf numFmtId="0" fontId="56" fillId="0" borderId="185">
      <alignment horizontal="left" vertical="center"/>
    </xf>
    <xf numFmtId="165" fontId="7" fillId="0" borderId="178" applyFont="0" applyFill="0" applyBorder="0" applyAlignment="0" applyProtection="0"/>
    <xf numFmtId="165" fontId="7" fillId="0" borderId="178" applyFont="0" applyFill="0" applyBorder="0" applyAlignment="0" applyProtection="0"/>
    <xf numFmtId="172" fontId="7" fillId="0" borderId="283" applyFont="0" applyFill="0" applyBorder="0" applyAlignment="0" applyProtection="0"/>
    <xf numFmtId="10" fontId="50" fillId="51" borderId="239" applyNumberFormat="0" applyBorder="0" applyAlignment="0" applyProtection="0"/>
    <xf numFmtId="172" fontId="7" fillId="0" borderId="312" applyFont="0" applyFill="0" applyBorder="0" applyAlignment="0" applyProtection="0"/>
    <xf numFmtId="0" fontId="147" fillId="0" borderId="271" applyNumberFormat="0" applyFill="0" applyAlignment="0" applyProtection="0"/>
    <xf numFmtId="165" fontId="7" fillId="0" borderId="312" applyFont="0" applyFill="0" applyBorder="0" applyAlignment="0" applyProtection="0"/>
    <xf numFmtId="174" fontId="57" fillId="0" borderId="179" applyBorder="0">
      <alignment horizontal="center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0" fontId="50" fillId="51" borderId="239" applyNumberFormat="0" applyBorder="0" applyAlignment="0" applyProtection="0"/>
    <xf numFmtId="165" fontId="7" fillId="0" borderId="274" applyFont="0" applyFill="0" applyBorder="0" applyAlignment="0" applyProtection="0"/>
    <xf numFmtId="172" fontId="7" fillId="0" borderId="202" applyFont="0" applyFill="0" applyBorder="0" applyAlignment="0" applyProtection="0"/>
    <xf numFmtId="172" fontId="7" fillId="0" borderId="202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202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178" applyFont="0" applyFill="0" applyBorder="0" applyAlignment="0" applyProtection="0"/>
    <xf numFmtId="172" fontId="7" fillId="0" borderId="178" applyFont="0" applyFill="0" applyBorder="0" applyAlignment="0" applyProtection="0"/>
    <xf numFmtId="165" fontId="7" fillId="0" borderId="202" applyFont="0" applyFill="0" applyBorder="0" applyAlignment="0" applyProtection="0"/>
    <xf numFmtId="172" fontId="7" fillId="0" borderId="178" applyFont="0" applyFill="0" applyBorder="0" applyAlignment="0" applyProtection="0"/>
    <xf numFmtId="172" fontId="7" fillId="0" borderId="209" applyFont="0" applyFill="0" applyBorder="0" applyAlignment="0" applyProtection="0"/>
    <xf numFmtId="182" fontId="47" fillId="4" borderId="188" applyFill="0" applyBorder="0" applyAlignment="0">
      <alignment horizontal="right"/>
    </xf>
    <xf numFmtId="0" fontId="35" fillId="0" borderId="189" applyNumberFormat="0" applyFill="0" applyProtection="0">
      <alignment horizontal="left" vertical="center" wrapText="1"/>
    </xf>
    <xf numFmtId="0" fontId="47" fillId="4" borderId="188" applyFill="0" applyBorder="0" applyAlignment="0">
      <alignment horizontal="right"/>
    </xf>
    <xf numFmtId="172" fontId="7" fillId="0" borderId="202" applyFont="0" applyFill="0" applyBorder="0" applyAlignment="0" applyProtection="0"/>
    <xf numFmtId="172" fontId="7" fillId="0" borderId="202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65" fontId="7" fillId="0" borderId="216" applyFont="0" applyFill="0" applyBorder="0" applyAlignment="0" applyProtection="0"/>
    <xf numFmtId="0" fontId="47" fillId="4" borderId="238" applyFill="0" applyBorder="0" applyAlignment="0">
      <alignment horizontal="right"/>
    </xf>
    <xf numFmtId="0" fontId="106" fillId="1" borderId="278">
      <alignment horizontal="lef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82" fontId="47" fillId="4" borderId="188" applyFill="0" applyBorder="0" applyAlignment="0">
      <alignment horizontal="right"/>
    </xf>
    <xf numFmtId="172" fontId="7" fillId="0" borderId="252" applyFont="0" applyFill="0" applyBorder="0" applyAlignment="0" applyProtection="0"/>
    <xf numFmtId="172" fontId="7" fillId="0" borderId="274" applyFont="0" applyFill="0" applyBorder="0" applyAlignment="0" applyProtection="0"/>
    <xf numFmtId="0" fontId="56" fillId="0" borderId="273">
      <alignment horizontal="left" vertical="center"/>
    </xf>
    <xf numFmtId="172" fontId="7" fillId="0" borderId="236" applyFont="0" applyFill="0" applyBorder="0" applyAlignment="0" applyProtection="0"/>
    <xf numFmtId="172" fontId="7" fillId="0" borderId="178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178" applyFont="0" applyFill="0" applyBorder="0" applyAlignment="0" applyProtection="0"/>
    <xf numFmtId="172" fontId="7" fillId="0" borderId="178" applyFont="0" applyFill="0" applyBorder="0" applyAlignment="0" applyProtection="0"/>
    <xf numFmtId="10" fontId="50" fillId="51" borderId="239" applyNumberFormat="0" applyBorder="0" applyAlignment="0" applyProtection="0"/>
    <xf numFmtId="172" fontId="7" fillId="0" borderId="236" applyFont="0" applyFill="0" applyBorder="0" applyAlignment="0" applyProtection="0"/>
    <xf numFmtId="0" fontId="47" fillId="4" borderId="188" applyFill="0" applyBorder="0" applyAlignment="0">
      <alignment horizontal="right"/>
    </xf>
    <xf numFmtId="172" fontId="7" fillId="0" borderId="202" applyFont="0" applyFill="0" applyBorder="0" applyAlignment="0" applyProtection="0"/>
    <xf numFmtId="165" fontId="7" fillId="0" borderId="209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252" applyFont="0" applyFill="0" applyBorder="0" applyAlignment="0" applyProtection="0"/>
    <xf numFmtId="172" fontId="7" fillId="0" borderId="274" applyFont="0" applyFill="0" applyBorder="0" applyAlignment="0" applyProtection="0"/>
    <xf numFmtId="0" fontId="106" fillId="1" borderId="278">
      <alignment horizontal="left"/>
    </xf>
    <xf numFmtId="182" fontId="47" fillId="4" borderId="188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0" fontId="47" fillId="4" borderId="238" applyFill="0" applyBorder="0" applyAlignment="0">
      <alignment horizontal="right"/>
    </xf>
    <xf numFmtId="0" fontId="53" fillId="0" borderId="151" applyFont="0" applyFill="0" applyBorder="0">
      <alignment horizontal="centerContinuous" vertical="justify" wrapText="1"/>
    </xf>
    <xf numFmtId="0" fontId="53" fillId="0" borderId="151" applyFont="0" applyFill="0" applyBorder="0">
      <alignment horizontal="center" vertical="justify" wrapText="1"/>
    </xf>
    <xf numFmtId="191" fontId="107" fillId="0" borderId="152">
      <alignment horizontal="left"/>
    </xf>
    <xf numFmtId="172" fontId="7" fillId="0" borderId="236" applyFont="0" applyFill="0" applyBorder="0" applyAlignment="0" applyProtection="0"/>
    <xf numFmtId="0" fontId="106" fillId="1" borderId="152">
      <alignment horizontal="left"/>
    </xf>
    <xf numFmtId="172" fontId="7" fillId="0" borderId="274" applyFont="0" applyFill="0" applyBorder="0" applyAlignment="0" applyProtection="0"/>
    <xf numFmtId="0" fontId="53" fillId="0" borderId="239" applyFont="0" applyFill="0" applyBorder="0">
      <alignment horizontal="center" vertical="justify" wrapText="1"/>
    </xf>
    <xf numFmtId="10" fontId="50" fillId="18" borderId="151" applyNumberFormat="0" applyBorder="0" applyAlignment="0" applyProtection="0"/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191" fontId="107" fillId="0" borderId="152">
      <alignment horizontal="left"/>
    </xf>
    <xf numFmtId="0" fontId="106" fillId="1" borderId="152">
      <alignment horizontal="left"/>
    </xf>
    <xf numFmtId="10" fontId="50" fillId="18" borderId="151" applyNumberFormat="0" applyBorder="0" applyAlignment="0" applyProtection="0"/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10" fontId="50" fillId="51" borderId="189" applyNumberFormat="0" applyBorder="0" applyAlignment="0" applyProtection="0"/>
    <xf numFmtId="172" fontId="7" fillId="0" borderId="209" applyFont="0" applyFill="0" applyBorder="0" applyAlignment="0" applyProtection="0"/>
    <xf numFmtId="191" fontId="107" fillId="0" borderId="152">
      <alignment horizontal="left"/>
    </xf>
    <xf numFmtId="0" fontId="47" fillId="4" borderId="188" applyFill="0" applyBorder="0" applyAlignment="0">
      <alignment horizontal="right"/>
    </xf>
    <xf numFmtId="0" fontId="106" fillId="1" borderId="152">
      <alignment horizontal="left"/>
    </xf>
    <xf numFmtId="10" fontId="50" fillId="18" borderId="151" applyNumberFormat="0" applyBorder="0" applyAlignment="0" applyProtection="0"/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0" fontId="53" fillId="0" borderId="151" applyFont="0" applyFill="0" applyBorder="0">
      <alignment horizontal="centerContinuous" vertical="justify" wrapText="1"/>
    </xf>
    <xf numFmtId="191" fontId="107" fillId="0" borderId="152">
      <alignment horizontal="left"/>
    </xf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0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3" fontId="122" fillId="50" borderId="151">
      <alignment horizontal="left" vertical="top" wrapText="1"/>
      <protection locked="0"/>
    </xf>
    <xf numFmtId="0" fontId="122" fillId="51" borderId="151">
      <alignment horizontal="left" vertical="top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145" fillId="3" borderId="182" applyNumberFormat="0" applyAlignment="0" applyProtection="0"/>
    <xf numFmtId="0" fontId="62" fillId="5" borderId="184" applyNumberFormat="0" applyFont="0" applyAlignment="0" applyProtection="0"/>
    <xf numFmtId="182" fontId="47" fillId="4" borderId="150" applyFill="0" applyBorder="0" applyAlignment="0">
      <alignment horizontal="right"/>
    </xf>
    <xf numFmtId="0" fontId="35" fillId="0" borderId="497" applyNumberFormat="0" applyFill="0" applyProtection="0">
      <alignment horizontal="left" vertical="center" wrapText="1"/>
    </xf>
    <xf numFmtId="0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3" fontId="122" fillId="50" borderId="151">
      <alignment horizontal="left" vertical="top" wrapText="1"/>
      <protection locked="0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122" fillId="51" borderId="151">
      <alignment horizontal="left" vertical="top" wrapText="1"/>
    </xf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136" fillId="9" borderId="182" applyNumberFormat="0" applyAlignment="0" applyProtection="0"/>
    <xf numFmtId="172" fontId="7" fillId="0" borderId="186" applyFont="0" applyFill="0" applyBorder="0" applyAlignment="0" applyProtection="0"/>
    <xf numFmtId="0" fontId="47" fillId="4" borderId="150" applyFill="0" applyBorder="0" applyAlignment="0">
      <alignment horizontal="right"/>
    </xf>
    <xf numFmtId="10" fontId="50" fillId="51" borderId="151" applyNumberFormat="0" applyBorder="0" applyAlignment="0" applyProtection="0"/>
    <xf numFmtId="165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0" fontId="122" fillId="51" borderId="151">
      <alignment horizontal="left" vertical="top" wrapText="1"/>
    </xf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82" fontId="47" fillId="4" borderId="150" applyFill="0" applyBorder="0" applyAlignment="0">
      <alignment horizontal="right"/>
    </xf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82" fontId="47" fillId="4" borderId="150" applyFill="0" applyBorder="0" applyAlignment="0">
      <alignment horizontal="right"/>
    </xf>
    <xf numFmtId="0" fontId="122" fillId="51" borderId="151">
      <alignment horizontal="left" vertical="top" wrapText="1"/>
    </xf>
    <xf numFmtId="0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182" fontId="47" fillId="4" borderId="276" applyFill="0" applyBorder="0" applyAlignment="0">
      <alignment horizontal="right"/>
    </xf>
    <xf numFmtId="0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47" fillId="4" borderId="150" applyFill="0" applyBorder="0" applyAlignment="0">
      <alignment horizontal="right"/>
    </xf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122" fillId="51" borderId="151">
      <alignment horizontal="left" vertical="top" wrapText="1"/>
    </xf>
    <xf numFmtId="0" fontId="47" fillId="4" borderId="150" applyFill="0" applyBorder="0" applyAlignment="0">
      <alignment horizontal="right"/>
    </xf>
    <xf numFmtId="0" fontId="135" fillId="9" borderId="181" applyNumberFormat="0" applyAlignment="0" applyProtection="0"/>
    <xf numFmtId="0" fontId="136" fillId="9" borderId="182" applyNumberFormat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82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53" fillId="0" borderId="151" applyFont="0" applyFill="0" applyBorder="0">
      <alignment horizontal="center" vertical="justify" wrapText="1"/>
    </xf>
    <xf numFmtId="0" fontId="145" fillId="3" borderId="182" applyNumberFormat="0" applyAlignment="0" applyProtection="0"/>
    <xf numFmtId="0" fontId="147" fillId="0" borderId="183" applyNumberFormat="0" applyFill="0" applyAlignment="0" applyProtection="0"/>
    <xf numFmtId="165" fontId="7" fillId="0" borderId="186" applyFont="0" applyFill="0" applyBorder="0" applyAlignment="0" applyProtection="0"/>
    <xf numFmtId="172" fontId="7" fillId="0" borderId="236" applyFont="0" applyFill="0" applyBorder="0" applyAlignment="0" applyProtection="0"/>
    <xf numFmtId="0" fontId="62" fillId="5" borderId="184" applyNumberFormat="0" applyFont="0" applyAlignment="0" applyProtection="0"/>
    <xf numFmtId="182" fontId="47" fillId="4" borderId="188" applyFill="0" applyBorder="0" applyAlignment="0">
      <alignment horizontal="right"/>
    </xf>
    <xf numFmtId="172" fontId="7" fillId="0" borderId="186" applyFont="0" applyFill="0" applyBorder="0" applyAlignment="0" applyProtection="0"/>
    <xf numFmtId="0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82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0" fontId="47" fillId="4" borderId="238" applyFill="0" applyBorder="0" applyAlignment="0">
      <alignment horizontal="right"/>
    </xf>
    <xf numFmtId="172" fontId="7" fillId="0" borderId="186" applyFont="0" applyFill="0" applyBorder="0" applyAlignment="0" applyProtection="0"/>
    <xf numFmtId="0" fontId="136" fillId="9" borderId="182" applyNumberFormat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82" fontId="47" fillId="4" borderId="150" applyFill="0" applyBorder="0" applyAlignment="0">
      <alignment horizontal="right"/>
    </xf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82" fontId="47" fillId="4" borderId="150" applyFill="0" applyBorder="0" applyAlignment="0">
      <alignment horizontal="right"/>
    </xf>
    <xf numFmtId="172" fontId="7" fillId="0" borderId="236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1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0" fontId="50" fillId="51" borderId="151" applyNumberFormat="0" applyBorder="0" applyAlignment="0" applyProtection="0"/>
    <xf numFmtId="172" fontId="7" fillId="0" borderId="186" applyFont="0" applyFill="0" applyBorder="0" applyAlignment="0" applyProtection="0"/>
    <xf numFmtId="172" fontId="7" fillId="0" borderId="23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47" fillId="4" borderId="150" applyFill="0" applyBorder="0" applyAlignment="0">
      <alignment horizontal="right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122" fillId="51" borderId="151">
      <alignment horizontal="left" vertical="top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135" fillId="9" borderId="181" applyNumberFormat="0" applyAlignment="0" applyProtection="0"/>
    <xf numFmtId="0" fontId="136" fillId="9" borderId="182" applyNumberFormat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0" fontId="53" fillId="0" borderId="151" applyFont="0" applyFill="0" applyBorder="0">
      <alignment horizontal="center" vertical="justify" wrapText="1"/>
    </xf>
    <xf numFmtId="182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0" fontId="145" fillId="3" borderId="182" applyNumberFormat="0" applyAlignment="0" applyProtection="0"/>
    <xf numFmtId="0" fontId="147" fillId="0" borderId="183" applyNumberFormat="0" applyFill="0" applyAlignment="0" applyProtection="0"/>
    <xf numFmtId="0" fontId="53" fillId="0" borderId="151" applyFont="0" applyFill="0" applyBorder="0">
      <alignment horizontal="center" vertical="justify" wrapText="1"/>
    </xf>
    <xf numFmtId="172" fontId="7" fillId="0" borderId="186" applyFont="0" applyFill="0" applyBorder="0" applyAlignment="0" applyProtection="0"/>
    <xf numFmtId="0" fontId="62" fillId="5" borderId="184" applyNumberFormat="0" applyFont="0" applyAlignment="0" applyProtection="0"/>
    <xf numFmtId="0" fontId="122" fillId="51" borderId="189">
      <alignment horizontal="left" vertical="top" wrapText="1"/>
    </xf>
    <xf numFmtId="0" fontId="62" fillId="5" borderId="484" applyNumberFormat="0" applyFont="0" applyAlignment="0" applyProtection="0"/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4" fontId="57" fillId="0" borderId="187" applyBorder="0">
      <alignment horizontal="center" vertical="center" wrapText="1"/>
    </xf>
    <xf numFmtId="182" fontId="47" fillId="4" borderId="150" applyFill="0" applyBorder="0" applyAlignment="0">
      <alignment horizontal="right"/>
    </xf>
    <xf numFmtId="174" fontId="57" fillId="0" borderId="187" applyBorder="0">
      <alignment horizontal="center" vertical="center" wrapText="1"/>
    </xf>
    <xf numFmtId="0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174" fontId="57" fillId="0" borderId="275" applyBorder="0">
      <alignment horizontal="center" vertical="center" wrapText="1"/>
    </xf>
    <xf numFmtId="0" fontId="53" fillId="0" borderId="189" applyFont="0" applyFill="0" applyBorder="0">
      <alignment horizontal="center" vertical="justify" wrapText="1"/>
    </xf>
    <xf numFmtId="0" fontId="35" fillId="0" borderId="18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3" fontId="122" fillId="50" borderId="151">
      <alignment horizontal="left" vertical="top" wrapText="1"/>
      <protection locked="0"/>
    </xf>
    <xf numFmtId="172" fontId="7" fillId="0" borderId="252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135" fillId="9" borderId="181" applyNumberFormat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47" fillId="4" borderId="150" applyFill="0" applyBorder="0" applyAlignment="0">
      <alignment horizontal="right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65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145" fillId="3" borderId="182" applyNumberFormat="0" applyAlignment="0" applyProtection="0"/>
    <xf numFmtId="0" fontId="147" fillId="0" borderId="183" applyNumberFormat="0" applyFill="0" applyAlignment="0" applyProtection="0"/>
    <xf numFmtId="172" fontId="7" fillId="0" borderId="186" applyFont="0" applyFill="0" applyBorder="0" applyAlignment="0" applyProtection="0"/>
    <xf numFmtId="0" fontId="106" fillId="1" borderId="152">
      <alignment horizontal="left"/>
    </xf>
    <xf numFmtId="0" fontId="62" fillId="5" borderId="184" applyNumberFormat="0" applyFont="0" applyAlignment="0" applyProtection="0"/>
    <xf numFmtId="172" fontId="7" fillId="0" borderId="202" applyFont="0" applyFill="0" applyBorder="0" applyAlignment="0" applyProtection="0"/>
    <xf numFmtId="172" fontId="7" fillId="0" borderId="23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47" fillId="4" borderId="238" applyFill="0" applyBorder="0" applyAlignment="0">
      <alignment horizontal="right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65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65" fontId="7" fillId="0" borderId="312" applyFont="0" applyFill="0" applyBorder="0" applyAlignment="0" applyProtection="0"/>
    <xf numFmtId="191" fontId="107" fillId="0" borderId="190">
      <alignment horizontal="lef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145" fillId="3" borderId="182" applyNumberFormat="0" applyAlignment="0" applyProtection="0"/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0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135" fillId="9" borderId="181" applyNumberFormat="0" applyAlignment="0" applyProtection="0"/>
    <xf numFmtId="0" fontId="35" fillId="0" borderId="151" applyNumberFormat="0" applyFill="0" applyProtection="0">
      <alignment horizontal="left" vertical="center" wrapText="1"/>
    </xf>
    <xf numFmtId="0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65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47" fillId="4" borderId="150" applyFill="0" applyBorder="0" applyAlignment="0">
      <alignment horizontal="right"/>
    </xf>
    <xf numFmtId="0" fontId="145" fillId="3" borderId="182" applyNumberFormat="0" applyAlignment="0" applyProtection="0"/>
    <xf numFmtId="0" fontId="147" fillId="0" borderId="183" applyNumberFormat="0" applyFill="0" applyAlignment="0" applyProtection="0"/>
    <xf numFmtId="0" fontId="56" fillId="0" borderId="185">
      <alignment horizontal="left" vertical="center"/>
    </xf>
    <xf numFmtId="172" fontId="7" fillId="0" borderId="186" applyFont="0" applyFill="0" applyBorder="0" applyAlignment="0" applyProtection="0"/>
    <xf numFmtId="0" fontId="53" fillId="0" borderId="189" applyFont="0" applyFill="0" applyBorder="0">
      <alignment horizontal="centerContinuous" vertical="justify" wrapText="1"/>
    </xf>
    <xf numFmtId="0" fontId="62" fillId="5" borderId="184" applyNumberFormat="0" applyFont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0" fontId="147" fillId="0" borderId="271" applyNumberFormat="0" applyFill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4" fontId="57" fillId="0" borderId="187" applyBorder="0">
      <alignment horizontal="center" vertical="center" wrapText="1"/>
    </xf>
    <xf numFmtId="172" fontId="7" fillId="0" borderId="236" applyFont="0" applyFill="0" applyBorder="0" applyAlignment="0" applyProtection="0"/>
    <xf numFmtId="172" fontId="7" fillId="0" borderId="202" applyFont="0" applyFill="0" applyBorder="0" applyAlignment="0" applyProtection="0"/>
    <xf numFmtId="0" fontId="47" fillId="4" borderId="238" applyFill="0" applyBorder="0" applyAlignment="0">
      <alignment horizontal="right"/>
    </xf>
    <xf numFmtId="0" fontId="53" fillId="0" borderId="151" applyFont="0" applyFill="0" applyBorder="0">
      <alignment horizontal="centerContinuous" vertical="justify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135" fillId="9" borderId="181" applyNumberFormat="0" applyAlignment="0" applyProtection="0"/>
    <xf numFmtId="0" fontId="35" fillId="0" borderId="151" applyNumberFormat="0" applyFill="0" applyProtection="0">
      <alignment horizontal="left" vertical="center" wrapText="1"/>
    </xf>
    <xf numFmtId="0" fontId="47" fillId="4" borderId="238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36" applyFont="0" applyFill="0" applyBorder="0" applyAlignment="0" applyProtection="0"/>
    <xf numFmtId="182" fontId="47" fillId="4" borderId="150" applyFill="0" applyBorder="0" applyAlignment="0">
      <alignment horizontal="right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147" fillId="0" borderId="183" applyNumberFormat="0" applyFill="0" applyAlignment="0" applyProtection="0"/>
    <xf numFmtId="172" fontId="7" fillId="0" borderId="236" applyFont="0" applyFill="0" applyBorder="0" applyAlignment="0" applyProtection="0"/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65" fontId="7" fillId="0" borderId="236" applyFont="0" applyFill="0" applyBorder="0" applyAlignment="0" applyProtection="0"/>
    <xf numFmtId="10" fontId="50" fillId="51" borderId="189" applyNumberFormat="0" applyBorder="0" applyAlignment="0" applyProtection="0"/>
    <xf numFmtId="182" fontId="47" fillId="4" borderId="188" applyFill="0" applyBorder="0" applyAlignment="0">
      <alignment horizontal="right"/>
    </xf>
    <xf numFmtId="10" fontId="50" fillId="51" borderId="189" applyNumberFormat="0" applyBorder="0" applyAlignment="0" applyProtection="0"/>
    <xf numFmtId="0" fontId="122" fillId="51" borderId="151">
      <alignment horizontal="left" vertical="top" wrapText="1"/>
    </xf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0" fontId="147" fillId="0" borderId="183" applyNumberFormat="0" applyFill="0" applyAlignment="0" applyProtection="0"/>
    <xf numFmtId="0" fontId="62" fillId="5" borderId="184" applyNumberFormat="0" applyFont="0" applyAlignment="0" applyProtection="0"/>
    <xf numFmtId="0" fontId="136" fillId="9" borderId="182" applyNumberFormat="0" applyAlignment="0" applyProtection="0"/>
    <xf numFmtId="172" fontId="7" fillId="0" borderId="486" applyFont="0" applyFill="0" applyBorder="0" applyAlignment="0" applyProtection="0"/>
    <xf numFmtId="172" fontId="7" fillId="0" borderId="274" applyFont="0" applyFill="0" applyBorder="0" applyAlignment="0" applyProtection="0"/>
    <xf numFmtId="0" fontId="106" fillId="1" borderId="190">
      <alignment horizontal="left"/>
    </xf>
    <xf numFmtId="172" fontId="7" fillId="0" borderId="186" applyFont="0" applyFill="0" applyBorder="0" applyAlignment="0" applyProtection="0"/>
    <xf numFmtId="10" fontId="50" fillId="18" borderId="151" applyNumberFormat="0" applyBorder="0" applyAlignment="0" applyProtection="0"/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3" fontId="122" fillId="50" borderId="151">
      <alignment horizontal="left" vertical="top" wrapText="1"/>
      <protection locked="0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135" fillId="9" borderId="181" applyNumberFormat="0" applyAlignment="0" applyProtection="0"/>
    <xf numFmtId="0" fontId="136" fillId="9" borderId="182" applyNumberFormat="0" applyAlignment="0" applyProtection="0"/>
    <xf numFmtId="172" fontId="7" fillId="0" borderId="186" applyFont="0" applyFill="0" applyBorder="0" applyAlignment="0" applyProtection="0"/>
    <xf numFmtId="0" fontId="145" fillId="3" borderId="182" applyNumberFormat="0" applyAlignment="0" applyProtection="0"/>
    <xf numFmtId="0" fontId="147" fillId="0" borderId="183" applyNumberFormat="0" applyFill="0" applyAlignment="0" applyProtection="0"/>
    <xf numFmtId="0" fontId="62" fillId="5" borderId="184" applyNumberFormat="0" applyFont="0" applyAlignment="0" applyProtection="0"/>
    <xf numFmtId="172" fontId="7" fillId="0" borderId="186" applyFont="0" applyFill="0" applyBorder="0" applyAlignment="0" applyProtection="0"/>
    <xf numFmtId="0" fontId="106" fillId="1" borderId="365">
      <alignment horizontal="left"/>
    </xf>
    <xf numFmtId="172" fontId="7" fillId="0" borderId="186" applyFont="0" applyFill="0" applyBorder="0" applyAlignment="0" applyProtection="0"/>
    <xf numFmtId="172" fontId="7" fillId="0" borderId="178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135" fillId="9" borderId="181" applyNumberFormat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62" fillId="5" borderId="184" applyNumberFormat="0" applyFont="0" applyAlignment="0" applyProtection="0"/>
    <xf numFmtId="0" fontId="136" fillId="9" borderId="182" applyNumberFormat="0" applyAlignment="0" applyProtection="0"/>
    <xf numFmtId="191" fontId="107" fillId="0" borderId="190">
      <alignment horizontal="left"/>
    </xf>
    <xf numFmtId="9" fontId="45" fillId="0" borderId="0" applyFont="0" applyFill="0" applyBorder="0" applyAlignment="0" applyProtection="0"/>
    <xf numFmtId="172" fontId="7" fillId="0" borderId="304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82" fontId="47" fillId="4" borderId="238" applyFill="0" applyBorder="0" applyAlignment="0">
      <alignment horizontal="right"/>
    </xf>
    <xf numFmtId="0" fontId="47" fillId="4" borderId="450" applyFill="0" applyBorder="0" applyAlignment="0">
      <alignment horizontal="right"/>
    </xf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10" fontId="50" fillId="18" borderId="151" applyNumberFormat="0" applyBorder="0" applyAlignment="0" applyProtection="0"/>
    <xf numFmtId="0" fontId="106" fillId="1" borderId="152">
      <alignment horizontal="left"/>
    </xf>
    <xf numFmtId="0" fontId="56" fillId="0" borderId="185">
      <alignment horizontal="left" vertical="center"/>
    </xf>
    <xf numFmtId="191" fontId="107" fillId="0" borderId="152">
      <alignment horizontal="left"/>
    </xf>
    <xf numFmtId="0" fontId="35" fillId="0" borderId="277" applyNumberFormat="0" applyFill="0" applyProtection="0">
      <alignment horizontal="left" vertical="center" wrapText="1"/>
    </xf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274" applyFont="0" applyFill="0" applyBorder="0" applyAlignment="0" applyProtection="0"/>
    <xf numFmtId="0" fontId="136" fillId="9" borderId="482" applyNumberFormat="0" applyAlignment="0" applyProtection="0"/>
    <xf numFmtId="10" fontId="50" fillId="51" borderId="239" applyNumberFormat="0" applyBorder="0" applyAlignment="0" applyProtection="0"/>
    <xf numFmtId="182" fontId="47" fillId="4" borderId="238" applyFill="0" applyBorder="0" applyAlignment="0">
      <alignment horizontal="right"/>
    </xf>
    <xf numFmtId="191" fontId="107" fillId="0" borderId="240">
      <alignment horizontal="left"/>
    </xf>
    <xf numFmtId="0" fontId="47" fillId="4" borderId="363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53" fillId="0" borderId="239" applyFont="0" applyFill="0" applyBorder="0">
      <alignment horizontal="centerContinuous" vertical="justify" wrapText="1"/>
    </xf>
    <xf numFmtId="0" fontId="35" fillId="0" borderId="239" applyNumberFormat="0" applyFill="0" applyProtection="0">
      <alignment horizontal="left" vertical="center" wrapText="1"/>
    </xf>
    <xf numFmtId="165" fontId="7" fillId="0" borderId="274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97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399" applyFont="0" applyFill="0" applyBorder="0" applyAlignment="0" applyProtection="0"/>
    <xf numFmtId="182" fontId="47" fillId="4" borderId="188" applyFill="0" applyBorder="0" applyAlignment="0">
      <alignment horizontal="right"/>
    </xf>
    <xf numFmtId="0" fontId="95" fillId="0" borderId="33">
      <alignment horizontal="left" vertical="top"/>
    </xf>
    <xf numFmtId="0" fontId="47" fillId="4" borderId="188" applyFill="0" applyBorder="0" applyAlignment="0">
      <alignment horizontal="right"/>
    </xf>
    <xf numFmtId="0" fontId="53" fillId="0" borderId="151" applyFont="0" applyFill="0" applyBorder="0">
      <alignment horizontal="center" vertical="justify" wrapText="1"/>
    </xf>
    <xf numFmtId="0" fontId="53" fillId="0" borderId="151" applyFont="0" applyFill="0" applyBorder="0">
      <alignment horizontal="centerContinuous" vertical="justify" wrapText="1"/>
    </xf>
    <xf numFmtId="182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0" fontId="50" fillId="51" borderId="277" applyNumberFormat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06" fillId="1" borderId="240">
      <alignment horizontal="left"/>
    </xf>
    <xf numFmtId="10" fontId="50" fillId="51" borderId="239" applyNumberFormat="0" applyBorder="0" applyAlignment="0" applyProtection="0"/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3" fontId="122" fillId="50" borderId="239">
      <alignment horizontal="left" vertical="top" wrapText="1"/>
      <protection locked="0"/>
    </xf>
    <xf numFmtId="0" fontId="53" fillId="0" borderId="497" applyFont="0" applyFill="0" applyBorder="0">
      <alignment horizontal="center" vertical="justify" wrapText="1"/>
    </xf>
    <xf numFmtId="172" fontId="7" fillId="0" borderId="486" applyFont="0" applyFill="0" applyBorder="0" applyAlignment="0" applyProtection="0"/>
    <xf numFmtId="191" fontId="107" fillId="0" borderId="240">
      <alignment horizontal="lef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91" fontId="107" fillId="0" borderId="240">
      <alignment horizontal="left"/>
    </xf>
    <xf numFmtId="172" fontId="7" fillId="0" borderId="399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36" applyFont="0" applyFill="0" applyBorder="0" applyAlignment="0" applyProtection="0"/>
    <xf numFmtId="0" fontId="56" fillId="0" borderId="185">
      <alignment horizontal="left" vertical="center"/>
    </xf>
    <xf numFmtId="174" fontId="57" fillId="0" borderId="237" applyBorder="0">
      <alignment horizontal="center" vertical="center" wrapText="1"/>
    </xf>
    <xf numFmtId="172" fontId="7" fillId="0" borderId="236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304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74" applyFont="0" applyFill="0" applyBorder="0" applyAlignment="0" applyProtection="0"/>
    <xf numFmtId="0" fontId="56" fillId="0" borderId="185">
      <alignment horizontal="left" vertical="center"/>
    </xf>
    <xf numFmtId="0" fontId="56" fillId="0" borderId="185">
      <alignment horizontal="left" vertical="center"/>
    </xf>
    <xf numFmtId="182" fontId="47" fillId="4" borderId="188" applyFill="0" applyBorder="0" applyAlignment="0">
      <alignment horizontal="right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0" fontId="50" fillId="51" borderId="277" applyNumberFormat="0" applyBorder="0" applyAlignment="0" applyProtection="0"/>
    <xf numFmtId="172" fontId="7" fillId="0" borderId="236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36" applyFont="0" applyFill="0" applyBorder="0" applyAlignment="0" applyProtection="0"/>
    <xf numFmtId="174" fontId="57" fillId="0" borderId="260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97" applyFont="0" applyFill="0" applyBorder="0" applyAlignment="0" applyProtection="0"/>
    <xf numFmtId="0" fontId="47" fillId="4" borderId="238" applyFill="0" applyBorder="0" applyAlignment="0">
      <alignment horizontal="right"/>
    </xf>
    <xf numFmtId="172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172" fontId="7" fillId="0" borderId="236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486" applyFont="0" applyFill="0" applyBorder="0" applyAlignment="0" applyProtection="0"/>
    <xf numFmtId="0" fontId="56" fillId="0" borderId="185">
      <alignment horizontal="left" vertical="center"/>
    </xf>
    <xf numFmtId="165" fontId="7" fillId="0" borderId="274" applyFont="0" applyFill="0" applyBorder="0" applyAlignment="0" applyProtection="0"/>
    <xf numFmtId="0" fontId="47" fillId="4" borderId="450" applyFill="0" applyBorder="0" applyAlignment="0">
      <alignment horizontal="right"/>
    </xf>
    <xf numFmtId="174" fontId="57" fillId="0" borderId="275" applyBorder="0">
      <alignment horizontal="center" vertical="center" wrapText="1"/>
    </xf>
    <xf numFmtId="172" fontId="7" fillId="0" borderId="312" applyFont="0" applyFill="0" applyBorder="0" applyAlignment="0" applyProtection="0"/>
    <xf numFmtId="10" fontId="50" fillId="51" borderId="239" applyNumberFormat="0" applyBorder="0" applyAlignment="0" applyProtection="0"/>
    <xf numFmtId="172" fontId="7" fillId="0" borderId="399" applyFont="0" applyFill="0" applyBorder="0" applyAlignment="0" applyProtection="0"/>
    <xf numFmtId="0" fontId="56" fillId="0" borderId="185">
      <alignment horizontal="left" vertical="center"/>
    </xf>
    <xf numFmtId="172" fontId="7" fillId="0" borderId="312" applyFont="0" applyFill="0" applyBorder="0" applyAlignment="0" applyProtection="0"/>
    <xf numFmtId="10" fontId="50" fillId="51" borderId="239" applyNumberFormat="0" applyBorder="0" applyAlignment="0" applyProtection="0"/>
    <xf numFmtId="165" fontId="7" fillId="0" borderId="297" applyFont="0" applyFill="0" applyBorder="0" applyAlignment="0" applyProtection="0"/>
    <xf numFmtId="10" fontId="50" fillId="51" borderId="239" applyNumberFormat="0" applyBorder="0" applyAlignment="0" applyProtection="0"/>
    <xf numFmtId="172" fontId="7" fillId="0" borderId="266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47" fillId="4" borderId="238" applyFill="0" applyBorder="0" applyAlignment="0">
      <alignment horizontal="right"/>
    </xf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0" fontId="53" fillId="0" borderId="239" applyFont="0" applyFill="0" applyBorder="0">
      <alignment horizontal="centerContinuous" vertical="justify" wrapText="1"/>
    </xf>
    <xf numFmtId="165" fontId="7" fillId="0" borderId="486" applyFont="0" applyFill="0" applyBorder="0" applyAlignment="0" applyProtection="0"/>
    <xf numFmtId="0" fontId="136" fillId="9" borderId="294" applyNumberFormat="0" applyAlignment="0" applyProtection="0"/>
    <xf numFmtId="172" fontId="7" fillId="0" borderId="274" applyFont="0" applyFill="0" applyBorder="0" applyAlignment="0" applyProtection="0"/>
    <xf numFmtId="0" fontId="47" fillId="4" borderId="276" applyFill="0" applyBorder="0" applyAlignment="0">
      <alignment horizontal="right"/>
    </xf>
    <xf numFmtId="10" fontId="50" fillId="51" borderId="239" applyNumberFormat="0" applyBorder="0" applyAlignment="0" applyProtection="0"/>
    <xf numFmtId="191" fontId="107" fillId="0" borderId="278">
      <alignment horizontal="left"/>
    </xf>
    <xf numFmtId="174" fontId="57" fillId="0" borderId="400" applyBorder="0">
      <alignment horizontal="center" vertical="center" wrapText="1"/>
    </xf>
    <xf numFmtId="0" fontId="56" fillId="0" borderId="299">
      <alignment horizontal="left" vertical="center"/>
    </xf>
    <xf numFmtId="182" fontId="47" fillId="4" borderId="238" applyFill="0" applyBorder="0" applyAlignment="0">
      <alignment horizontal="right"/>
    </xf>
    <xf numFmtId="10" fontId="50" fillId="51" borderId="239" applyNumberFormat="0" applyBorder="0" applyAlignment="0" applyProtection="0"/>
    <xf numFmtId="174" fontId="57" fillId="0" borderId="400" applyBorder="0">
      <alignment horizontal="center" vertical="center" wrapText="1"/>
    </xf>
    <xf numFmtId="10" fontId="50" fillId="51" borderId="239" applyNumberFormat="0" applyBorder="0" applyAlignment="0" applyProtection="0"/>
    <xf numFmtId="0" fontId="47" fillId="4" borderId="188" applyFill="0" applyBorder="0" applyAlignment="0">
      <alignment horizontal="right"/>
    </xf>
    <xf numFmtId="172" fontId="7" fillId="0" borderId="236" applyFont="0" applyFill="0" applyBorder="0" applyAlignment="0" applyProtection="0"/>
    <xf numFmtId="182" fontId="47" fillId="4" borderId="188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238" applyFill="0" applyBorder="0" applyAlignment="0">
      <alignment horizontal="right"/>
    </xf>
    <xf numFmtId="3" fontId="122" fillId="50" borderId="239">
      <alignment horizontal="left" vertical="top" wrapText="1"/>
      <protection locked="0"/>
    </xf>
    <xf numFmtId="182" fontId="47" fillId="4" borderId="238" applyFill="0" applyBorder="0" applyAlignment="0">
      <alignment horizontal="right"/>
    </xf>
    <xf numFmtId="165" fontId="7" fillId="0" borderId="274" applyFont="0" applyFill="0" applyBorder="0" applyAlignment="0" applyProtection="0"/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0" fontId="50" fillId="51" borderId="239" applyNumberFormat="0" applyBorder="0" applyAlignment="0" applyProtection="0"/>
    <xf numFmtId="10" fontId="50" fillId="18" borderId="239" applyNumberFormat="0" applyBorder="0" applyAlignment="0" applyProtection="0"/>
    <xf numFmtId="172" fontId="7" fillId="0" borderId="297" applyFont="0" applyFill="0" applyBorder="0" applyAlignment="0" applyProtection="0"/>
    <xf numFmtId="0" fontId="106" fillId="1" borderId="278">
      <alignment horizontal="left"/>
    </xf>
    <xf numFmtId="0" fontId="106" fillId="1" borderId="240">
      <alignment horizontal="left"/>
    </xf>
    <xf numFmtId="172" fontId="7" fillId="0" borderId="297" applyFont="0" applyFill="0" applyBorder="0" applyAlignment="0" applyProtection="0"/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0" fontId="53" fillId="0" borderId="239" applyFont="0" applyFill="0" applyBorder="0">
      <alignment horizontal="centerContinuous" vertical="justify" wrapText="1"/>
    </xf>
    <xf numFmtId="172" fontId="7" fillId="0" borderId="312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97" applyFont="0" applyFill="0" applyBorder="0" applyAlignment="0" applyProtection="0"/>
    <xf numFmtId="172" fontId="7" fillId="0" borderId="274" applyFont="0" applyFill="0" applyBorder="0" applyAlignment="0" applyProtection="0"/>
    <xf numFmtId="0" fontId="53" fillId="0" borderId="239" applyFont="0" applyFill="0" applyBorder="0">
      <alignment horizontal="centerContinuous" vertical="justify" wrapText="1"/>
    </xf>
    <xf numFmtId="0" fontId="35" fillId="0" borderId="277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53" fillId="0" borderId="151" applyFont="0" applyFill="0" applyBorder="0">
      <alignment horizontal="centerContinuous" vertical="justify" wrapText="1"/>
    </xf>
    <xf numFmtId="0" fontId="53" fillId="0" borderId="151" applyFont="0" applyFill="0" applyBorder="0">
      <alignment horizontal="center" vertical="justify" wrapText="1"/>
    </xf>
    <xf numFmtId="191" fontId="107" fillId="0" borderId="152">
      <alignment horizontal="left"/>
    </xf>
    <xf numFmtId="0" fontId="147" fillId="0" borderId="234" applyNumberFormat="0" applyFill="0" applyAlignment="0" applyProtection="0"/>
    <xf numFmtId="0" fontId="106" fillId="1" borderId="152">
      <alignment horizontal="left"/>
    </xf>
    <xf numFmtId="0" fontId="106" fillId="1" borderId="240">
      <alignment horizontal="left"/>
    </xf>
    <xf numFmtId="165" fontId="7" fillId="0" borderId="312" applyFont="0" applyFill="0" applyBorder="0" applyAlignment="0" applyProtection="0"/>
    <xf numFmtId="10" fontId="50" fillId="18" borderId="151" applyNumberFormat="0" applyBorder="0" applyAlignment="0" applyProtection="0"/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191" fontId="107" fillId="0" borderId="152">
      <alignment horizontal="left"/>
    </xf>
    <xf numFmtId="0" fontId="106" fillId="1" borderId="152">
      <alignment horizontal="left"/>
    </xf>
    <xf numFmtId="10" fontId="50" fillId="18" borderId="151" applyNumberFormat="0" applyBorder="0" applyAlignment="0" applyProtection="0"/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172" fontId="7" fillId="0" borderId="236" applyFont="0" applyFill="0" applyBorder="0" applyAlignment="0" applyProtection="0"/>
    <xf numFmtId="172" fontId="7" fillId="0" borderId="274" applyFont="0" applyFill="0" applyBorder="0" applyAlignment="0" applyProtection="0"/>
    <xf numFmtId="191" fontId="107" fillId="0" borderId="152">
      <alignment horizontal="left"/>
    </xf>
    <xf numFmtId="0" fontId="35" fillId="0" borderId="277" applyNumberFormat="0" applyFill="0" applyProtection="0">
      <alignment horizontal="left" vertical="center" wrapText="1"/>
    </xf>
    <xf numFmtId="0" fontId="106" fillId="1" borderId="152">
      <alignment horizontal="left"/>
    </xf>
    <xf numFmtId="10" fontId="50" fillId="18" borderId="151" applyNumberFormat="0" applyBorder="0" applyAlignment="0" applyProtection="0"/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0" fontId="53" fillId="0" borderId="151" applyFont="0" applyFill="0" applyBorder="0">
      <alignment horizontal="centerContinuous" vertical="justify" wrapText="1"/>
    </xf>
    <xf numFmtId="191" fontId="107" fillId="0" borderId="152">
      <alignment horizontal="left"/>
    </xf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10" fontId="50" fillId="51" borderId="151" applyNumberFormat="0" applyBorder="0" applyAlignment="0" applyProtection="0"/>
    <xf numFmtId="0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0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0" fontId="106" fillId="1" borderId="240">
      <alignment horizontal="lef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09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3" fontId="122" fillId="50" borderId="151">
      <alignment horizontal="left" vertical="top" wrapText="1"/>
      <protection locked="0"/>
    </xf>
    <xf numFmtId="0" fontId="122" fillId="51" borderId="151">
      <alignment horizontal="left" vertical="top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145" fillId="3" borderId="182" applyNumberFormat="0" applyAlignment="0" applyProtection="0"/>
    <xf numFmtId="0" fontId="62" fillId="5" borderId="184" applyNumberFormat="0" applyFont="0" applyAlignment="0" applyProtection="0"/>
    <xf numFmtId="182" fontId="47" fillId="4" borderId="150" applyFill="0" applyBorder="0" applyAlignment="0">
      <alignment horizontal="right"/>
    </xf>
    <xf numFmtId="191" fontId="107" fillId="0" borderId="190">
      <alignment horizontal="left"/>
    </xf>
    <xf numFmtId="0" fontId="47" fillId="4" borderId="150" applyFill="0" applyBorder="0" applyAlignment="0">
      <alignment horizontal="right"/>
    </xf>
    <xf numFmtId="0" fontId="35" fillId="0" borderId="189" applyNumberFormat="0" applyFill="0" applyProtection="0">
      <alignment horizontal="left" vertical="center" wrapText="1"/>
    </xf>
    <xf numFmtId="0" fontId="122" fillId="51" borderId="189">
      <alignment horizontal="left" vertical="top" wrapText="1"/>
    </xf>
    <xf numFmtId="174" fontId="57" fillId="0" borderId="210" applyBorder="0">
      <alignment horizontal="center" vertical="center" wrapText="1"/>
    </xf>
    <xf numFmtId="0" fontId="35" fillId="0" borderId="189" applyNumberFormat="0" applyFill="0" applyProtection="0">
      <alignment horizontal="left" vertical="center" wrapText="1"/>
    </xf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3" fontId="122" fillId="50" borderId="151">
      <alignment horizontal="left" vertical="top" wrapText="1"/>
      <protection locked="0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122" fillId="51" borderId="151">
      <alignment horizontal="left" vertical="top" wrapText="1"/>
    </xf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136" fillId="9" borderId="182" applyNumberFormat="0" applyAlignment="0" applyProtection="0"/>
    <xf numFmtId="172" fontId="7" fillId="0" borderId="186" applyFont="0" applyFill="0" applyBorder="0" applyAlignment="0" applyProtection="0"/>
    <xf numFmtId="0" fontId="47" fillId="4" borderId="150" applyFill="0" applyBorder="0" applyAlignment="0">
      <alignment horizontal="right"/>
    </xf>
    <xf numFmtId="10" fontId="50" fillId="51" borderId="151" applyNumberFormat="0" applyBorder="0" applyAlignment="0" applyProtection="0"/>
    <xf numFmtId="165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0" fontId="122" fillId="51" borderId="151">
      <alignment horizontal="left" vertical="top" wrapText="1"/>
    </xf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82" fontId="47" fillId="4" borderId="150" applyFill="0" applyBorder="0" applyAlignment="0">
      <alignment horizontal="right"/>
    </xf>
    <xf numFmtId="182" fontId="47" fillId="4" borderId="188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82" fontId="47" fillId="4" borderId="150" applyFill="0" applyBorder="0" applyAlignment="0">
      <alignment horizontal="right"/>
    </xf>
    <xf numFmtId="0" fontId="122" fillId="51" borderId="151">
      <alignment horizontal="left" vertical="top" wrapText="1"/>
    </xf>
    <xf numFmtId="0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0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47" fillId="4" borderId="150" applyFill="0" applyBorder="0" applyAlignment="0">
      <alignment horizontal="right"/>
    </xf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122" fillId="51" borderId="151">
      <alignment horizontal="left" vertical="top" wrapText="1"/>
    </xf>
    <xf numFmtId="0" fontId="47" fillId="4" borderId="150" applyFill="0" applyBorder="0" applyAlignment="0">
      <alignment horizontal="right"/>
    </xf>
    <xf numFmtId="0" fontId="135" fillId="9" borderId="181" applyNumberFormat="0" applyAlignment="0" applyProtection="0"/>
    <xf numFmtId="0" fontId="136" fillId="9" borderId="182" applyNumberFormat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82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53" fillId="0" borderId="151" applyFont="0" applyFill="0" applyBorder="0">
      <alignment horizontal="center" vertical="justify" wrapText="1"/>
    </xf>
    <xf numFmtId="0" fontId="145" fillId="3" borderId="182" applyNumberFormat="0" applyAlignment="0" applyProtection="0"/>
    <xf numFmtId="0" fontId="147" fillId="0" borderId="183" applyNumberFormat="0" applyFill="0" applyAlignment="0" applyProtection="0"/>
    <xf numFmtId="0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0" fontId="62" fillId="5" borderId="184" applyNumberFormat="0" applyFont="0" applyAlignment="0" applyProtection="0"/>
    <xf numFmtId="172" fontId="7" fillId="0" borderId="236" applyFont="0" applyFill="0" applyBorder="0" applyAlignment="0" applyProtection="0"/>
    <xf numFmtId="10" fontId="50" fillId="51" borderId="189" applyNumberFormat="0" applyBorder="0" applyAlignment="0" applyProtection="0"/>
    <xf numFmtId="0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82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186" applyFont="0" applyFill="0" applyBorder="0" applyAlignment="0" applyProtection="0"/>
    <xf numFmtId="0" fontId="136" fillId="9" borderId="182" applyNumberFormat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82" fontId="47" fillId="4" borderId="150" applyFill="0" applyBorder="0" applyAlignment="0">
      <alignment horizontal="right"/>
    </xf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82" fontId="47" fillId="4" borderId="150" applyFill="0" applyBorder="0" applyAlignment="0">
      <alignment horizontal="right"/>
    </xf>
    <xf numFmtId="172" fontId="7" fillId="0" borderId="399" applyFont="0" applyFill="0" applyBorder="0" applyAlignment="0" applyProtection="0"/>
    <xf numFmtId="10" fontId="50" fillId="51" borderId="277" applyNumberFormat="0" applyBorder="0" applyAlignment="0" applyProtection="0"/>
    <xf numFmtId="0" fontId="35" fillId="0" borderId="277" applyNumberFormat="0" applyFill="0" applyProtection="0">
      <alignment horizontal="left" vertical="center" wrapText="1"/>
    </xf>
    <xf numFmtId="165" fontId="7" fillId="0" borderId="23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0" fontId="50" fillId="51" borderId="151" applyNumberFormat="0" applyBorder="0" applyAlignment="0" applyProtection="0"/>
    <xf numFmtId="172" fontId="7" fillId="0" borderId="186" applyFont="0" applyFill="0" applyBorder="0" applyAlignment="0" applyProtection="0"/>
    <xf numFmtId="165" fontId="7" fillId="0" borderId="312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47" fillId="4" borderId="150" applyFill="0" applyBorder="0" applyAlignment="0">
      <alignment horizontal="right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122" fillId="51" borderId="151">
      <alignment horizontal="left" vertical="top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135" fillId="9" borderId="181" applyNumberFormat="0" applyAlignment="0" applyProtection="0"/>
    <xf numFmtId="0" fontId="136" fillId="9" borderId="182" applyNumberFormat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0" fontId="53" fillId="0" borderId="151" applyFont="0" applyFill="0" applyBorder="0">
      <alignment horizontal="center" vertical="justify" wrapText="1"/>
    </xf>
    <xf numFmtId="182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0" fontId="145" fillId="3" borderId="182" applyNumberFormat="0" applyAlignment="0" applyProtection="0"/>
    <xf numFmtId="0" fontId="147" fillId="0" borderId="183" applyNumberFormat="0" applyFill="0" applyAlignment="0" applyProtection="0"/>
    <xf numFmtId="0" fontId="53" fillId="0" borderId="151" applyFont="0" applyFill="0" applyBorder="0">
      <alignment horizontal="center" vertical="justify" wrapText="1"/>
    </xf>
    <xf numFmtId="0" fontId="47" fillId="4" borderId="188" applyFill="0" applyBorder="0" applyAlignment="0">
      <alignment horizontal="right"/>
    </xf>
    <xf numFmtId="0" fontId="62" fillId="5" borderId="184" applyNumberFormat="0" applyFont="0" applyAlignment="0" applyProtection="0"/>
    <xf numFmtId="174" fontId="57" fillId="0" borderId="298" applyBorder="0">
      <alignment horizontal="center" vertical="center" wrapText="1"/>
    </xf>
    <xf numFmtId="10" fontId="50" fillId="18" borderId="189" applyNumberFormat="0" applyBorder="0" applyAlignment="0" applyProtection="0"/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3" fontId="122" fillId="50" borderId="189">
      <alignment horizontal="left" vertical="top" wrapText="1"/>
      <protection locked="0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4" fontId="57" fillId="0" borderId="187" applyBorder="0">
      <alignment horizontal="center" vertical="center" wrapText="1"/>
    </xf>
    <xf numFmtId="182" fontId="47" fillId="4" borderId="150" applyFill="0" applyBorder="0" applyAlignment="0">
      <alignment horizontal="right"/>
    </xf>
    <xf numFmtId="174" fontId="57" fillId="0" borderId="187" applyBorder="0">
      <alignment horizontal="center" vertical="center" wrapText="1"/>
    </xf>
    <xf numFmtId="0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165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47" fillId="4" borderId="188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186" applyFont="0" applyFill="0" applyBorder="0" applyAlignment="0" applyProtection="0"/>
    <xf numFmtId="182" fontId="47" fillId="4" borderId="188" applyFill="0" applyBorder="0" applyAlignment="0">
      <alignment horizontal="right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209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145" fillId="3" borderId="206" applyNumberFormat="0" applyAlignment="0" applyProtection="0"/>
    <xf numFmtId="3" fontId="122" fillId="50" borderId="151">
      <alignment horizontal="left" vertical="top" wrapText="1"/>
      <protection locked="0"/>
    </xf>
    <xf numFmtId="172" fontId="7" fillId="0" borderId="209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135" fillId="9" borderId="181" applyNumberFormat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47" fillId="4" borderId="150" applyFill="0" applyBorder="0" applyAlignment="0">
      <alignment horizontal="right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65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145" fillId="3" borderId="182" applyNumberFormat="0" applyAlignment="0" applyProtection="0"/>
    <xf numFmtId="0" fontId="147" fillId="0" borderId="183" applyNumberFormat="0" applyFill="0" applyAlignment="0" applyProtection="0"/>
    <xf numFmtId="0" fontId="47" fillId="4" borderId="188" applyFill="0" applyBorder="0" applyAlignment="0">
      <alignment horizontal="right"/>
    </xf>
    <xf numFmtId="0" fontId="106" fillId="1" borderId="152">
      <alignment horizontal="left"/>
    </xf>
    <xf numFmtId="0" fontId="62" fillId="5" borderId="184" applyNumberFormat="0" applyFont="0" applyAlignment="0" applyProtection="0"/>
    <xf numFmtId="0" fontId="35" fillId="0" borderId="239" applyNumberFormat="0" applyFill="0" applyProtection="0">
      <alignment horizontal="left" vertical="center" wrapText="1"/>
    </xf>
    <xf numFmtId="0" fontId="106" fillId="1" borderId="190">
      <alignment horizontal="left"/>
    </xf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3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65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47" fillId="4" borderId="188" applyFill="0" applyBorder="0" applyAlignment="0">
      <alignment horizontal="right"/>
    </xf>
    <xf numFmtId="165" fontId="7" fillId="0" borderId="486" applyFont="0" applyFill="0" applyBorder="0" applyAlignment="0" applyProtection="0"/>
    <xf numFmtId="0" fontId="47" fillId="4" borderId="238" applyFill="0" applyBorder="0" applyAlignment="0">
      <alignment horizontal="right"/>
    </xf>
    <xf numFmtId="10" fontId="50" fillId="18" borderId="239" applyNumberFormat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145" fillId="3" borderId="182" applyNumberFormat="0" applyAlignment="0" applyProtection="0"/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0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135" fillId="9" borderId="181" applyNumberFormat="0" applyAlignment="0" applyProtection="0"/>
    <xf numFmtId="0" fontId="35" fillId="0" borderId="151" applyNumberFormat="0" applyFill="0" applyProtection="0">
      <alignment horizontal="left" vertical="center" wrapText="1"/>
    </xf>
    <xf numFmtId="0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65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47" fillId="4" borderId="150" applyFill="0" applyBorder="0" applyAlignment="0">
      <alignment horizontal="right"/>
    </xf>
    <xf numFmtId="0" fontId="145" fillId="3" borderId="182" applyNumberFormat="0" applyAlignment="0" applyProtection="0"/>
    <xf numFmtId="0" fontId="147" fillId="0" borderId="183" applyNumberFormat="0" applyFill="0" applyAlignment="0" applyProtection="0"/>
    <xf numFmtId="0" fontId="56" fillId="0" borderId="185">
      <alignment horizontal="left" vertical="center"/>
    </xf>
    <xf numFmtId="0" fontId="47" fillId="4" borderId="188" applyFill="0" applyBorder="0" applyAlignment="0">
      <alignment horizontal="right"/>
    </xf>
    <xf numFmtId="174" fontId="57" fillId="0" borderId="237" applyBorder="0">
      <alignment horizontal="center" vertical="center" wrapText="1"/>
    </xf>
    <xf numFmtId="0" fontId="62" fillId="5" borderId="184" applyNumberFormat="0" applyFont="0" applyAlignment="0" applyProtection="0"/>
    <xf numFmtId="182" fontId="47" fillId="4" borderId="238" applyFill="0" applyBorder="0" applyAlignment="0">
      <alignment horizontal="right"/>
    </xf>
    <xf numFmtId="0" fontId="56" fillId="0" borderId="204">
      <alignment horizontal="left" vertical="center"/>
    </xf>
    <xf numFmtId="0" fontId="35" fillId="0" borderId="189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65" fontId="7" fillId="0" borderId="18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0" fontId="35" fillId="0" borderId="189" applyNumberFormat="0" applyFill="0" applyProtection="0">
      <alignment horizontal="left" vertical="center" wrapText="1"/>
    </xf>
    <xf numFmtId="0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72" fontId="7" fillId="0" borderId="236" applyFont="0" applyFill="0" applyBorder="0" applyAlignment="0" applyProtection="0"/>
    <xf numFmtId="0" fontId="53" fillId="0" borderId="151" applyFont="0" applyFill="0" applyBorder="0">
      <alignment horizontal="centerContinuous" vertical="justify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135" fillId="9" borderId="181" applyNumberFormat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150" applyFill="0" applyBorder="0" applyAlignment="0">
      <alignment horizontal="right"/>
    </xf>
    <xf numFmtId="0" fontId="35" fillId="0" borderId="151" applyNumberFormat="0" applyFill="0" applyProtection="0">
      <alignment horizontal="left" vertical="center" wrapText="1"/>
    </xf>
    <xf numFmtId="172" fontId="7" fillId="0" borderId="209" applyFont="0" applyFill="0" applyBorder="0" applyAlignment="0" applyProtection="0"/>
    <xf numFmtId="172" fontId="7" fillId="0" borderId="186" applyFont="0" applyFill="0" applyBorder="0" applyAlignment="0" applyProtection="0"/>
    <xf numFmtId="0" fontId="147" fillId="0" borderId="183" applyNumberFormat="0" applyFill="0" applyAlignment="0" applyProtection="0"/>
    <xf numFmtId="174" fontId="57" fillId="0" borderId="275" applyBorder="0">
      <alignment horizontal="center" vertical="center" wrapText="1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0" fontId="122" fillId="51" borderId="151">
      <alignment horizontal="left" vertical="top" wrapText="1"/>
    </xf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82" fontId="47" fillId="4" borderId="150" applyFill="0" applyBorder="0" applyAlignment="0">
      <alignment horizontal="right"/>
    </xf>
    <xf numFmtId="182" fontId="47" fillId="4" borderId="150" applyFill="0" applyBorder="0" applyAlignment="0">
      <alignment horizontal="right"/>
    </xf>
    <xf numFmtId="172" fontId="7" fillId="0" borderId="186" applyFont="0" applyFill="0" applyBorder="0" applyAlignment="0" applyProtection="0"/>
    <xf numFmtId="0" fontId="147" fillId="0" borderId="183" applyNumberFormat="0" applyFill="0" applyAlignment="0" applyProtection="0"/>
    <xf numFmtId="0" fontId="62" fillId="5" borderId="184" applyNumberFormat="0" applyFont="0" applyAlignment="0" applyProtection="0"/>
    <xf numFmtId="0" fontId="136" fillId="9" borderId="182" applyNumberFormat="0" applyAlignment="0" applyProtection="0"/>
    <xf numFmtId="0" fontId="35" fillId="0" borderId="189" applyNumberFormat="0" applyFill="0" applyProtection="0">
      <alignment horizontal="left" vertical="center" wrapText="1"/>
    </xf>
    <xf numFmtId="3" fontId="122" fillId="50" borderId="189">
      <alignment horizontal="left" vertical="top" wrapText="1"/>
      <protection locked="0"/>
    </xf>
    <xf numFmtId="172" fontId="7" fillId="0" borderId="236" applyFont="0" applyFill="0" applyBorder="0" applyAlignment="0" applyProtection="0"/>
    <xf numFmtId="172" fontId="7" fillId="0" borderId="186" applyFont="0" applyFill="0" applyBorder="0" applyAlignment="0" applyProtection="0"/>
    <xf numFmtId="10" fontId="50" fillId="18" borderId="151" applyNumberFormat="0" applyBorder="0" applyAlignment="0" applyProtection="0"/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3" fontId="122" fillId="50" borderId="151">
      <alignment horizontal="left" vertical="top" wrapText="1"/>
      <protection locked="0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135" fillId="9" borderId="181" applyNumberFormat="0" applyAlignment="0" applyProtection="0"/>
    <xf numFmtId="0" fontId="136" fillId="9" borderId="182" applyNumberFormat="0" applyAlignment="0" applyProtection="0"/>
    <xf numFmtId="172" fontId="7" fillId="0" borderId="186" applyFont="0" applyFill="0" applyBorder="0" applyAlignment="0" applyProtection="0"/>
    <xf numFmtId="0" fontId="145" fillId="3" borderId="182" applyNumberFormat="0" applyAlignment="0" applyProtection="0"/>
    <xf numFmtId="0" fontId="147" fillId="0" borderId="183" applyNumberFormat="0" applyFill="0" applyAlignment="0" applyProtection="0"/>
    <xf numFmtId="172" fontId="7" fillId="0" borderId="274" applyFont="0" applyFill="0" applyBorder="0" applyAlignment="0" applyProtection="0"/>
    <xf numFmtId="0" fontId="62" fillId="5" borderId="184" applyNumberFormat="0" applyFont="0" applyAlignment="0" applyProtection="0"/>
    <xf numFmtId="182" fontId="47" fillId="4" borderId="363" applyFill="0" applyBorder="0" applyAlignment="0">
      <alignment horizontal="right"/>
    </xf>
    <xf numFmtId="0" fontId="35" fillId="0" borderId="189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135" fillId="9" borderId="181" applyNumberFormat="0" applyAlignment="0" applyProtection="0"/>
    <xf numFmtId="0" fontId="35" fillId="0" borderId="151" applyNumberFormat="0" applyFill="0" applyProtection="0">
      <alignment horizontal="left" vertical="center" wrapText="1"/>
    </xf>
    <xf numFmtId="0" fontId="35" fillId="0" borderId="151" applyNumberFormat="0" applyFill="0" applyProtection="0">
      <alignment horizontal="left" vertical="center" wrapText="1"/>
    </xf>
    <xf numFmtId="0" fontId="62" fillId="5" borderId="184" applyNumberFormat="0" applyFont="0" applyAlignment="0" applyProtection="0"/>
    <xf numFmtId="0" fontId="136" fillId="9" borderId="182" applyNumberFormat="0" applyAlignment="0" applyProtection="0"/>
    <xf numFmtId="172" fontId="7" fillId="0" borderId="236" applyFont="0" applyFill="0" applyBorder="0" applyAlignment="0" applyProtection="0"/>
    <xf numFmtId="9" fontId="45" fillId="0" borderId="0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53" fillId="0" borderId="239" applyFont="0" applyFill="0" applyBorder="0">
      <alignment horizontal="center" vertical="justify" wrapText="1"/>
    </xf>
    <xf numFmtId="0" fontId="47" fillId="4" borderId="188" applyFill="0" applyBorder="0" applyAlignment="0">
      <alignment horizontal="right"/>
    </xf>
    <xf numFmtId="10" fontId="50" fillId="18" borderId="189" applyNumberFormat="0" applyBorder="0" applyAlignment="0" applyProtection="0"/>
    <xf numFmtId="172" fontId="7" fillId="0" borderId="259" applyFont="0" applyFill="0" applyBorder="0" applyAlignment="0" applyProtection="0"/>
    <xf numFmtId="10" fontId="50" fillId="51" borderId="239" applyNumberFormat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283" applyFont="0" applyFill="0" applyBorder="0" applyAlignment="0" applyProtection="0"/>
    <xf numFmtId="10" fontId="50" fillId="51" borderId="364" applyNumberFormat="0" applyBorder="0" applyAlignment="0" applyProtection="0"/>
    <xf numFmtId="0" fontId="56" fillId="0" borderId="185">
      <alignment horizontal="left" vertical="center"/>
    </xf>
    <xf numFmtId="182" fontId="47" fillId="4" borderId="238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252" applyFont="0" applyFill="0" applyBorder="0" applyAlignment="0" applyProtection="0"/>
    <xf numFmtId="165" fontId="7" fillId="0" borderId="259" applyFont="0" applyFill="0" applyBorder="0" applyAlignment="0" applyProtection="0"/>
    <xf numFmtId="182" fontId="47" fillId="4" borderId="238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312" applyFont="0" applyFill="0" applyBorder="0" applyAlignment="0" applyProtection="0"/>
    <xf numFmtId="3" fontId="122" fillId="50" borderId="239">
      <alignment horizontal="left" vertical="top" wrapText="1"/>
      <protection locked="0"/>
    </xf>
    <xf numFmtId="172" fontId="7" fillId="0" borderId="486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53" fillId="0" borderId="189" applyFont="0" applyFill="0" applyBorder="0">
      <alignment horizontal="centerContinuous" vertical="justify" wrapText="1"/>
    </xf>
    <xf numFmtId="172" fontId="7" fillId="0" borderId="274" applyFont="0" applyFill="0" applyBorder="0" applyAlignment="0" applyProtection="0"/>
    <xf numFmtId="172" fontId="7" fillId="0" borderId="236" applyFont="0" applyFill="0" applyBorder="0" applyAlignment="0" applyProtection="0"/>
    <xf numFmtId="0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0" fontId="106" fillId="1" borderId="190">
      <alignment horizontal="left"/>
    </xf>
    <xf numFmtId="0" fontId="35" fillId="0" borderId="451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172" fontId="7" fillId="0" borderId="178" applyFont="0" applyFill="0" applyBorder="0" applyAlignment="0" applyProtection="0"/>
    <xf numFmtId="172" fontId="7" fillId="0" borderId="209" applyFont="0" applyFill="0" applyBorder="0" applyAlignment="0" applyProtection="0"/>
    <xf numFmtId="0" fontId="53" fillId="0" borderId="277" applyFont="0" applyFill="0" applyBorder="0">
      <alignment horizontal="center" vertical="justify" wrapText="1"/>
    </xf>
    <xf numFmtId="0" fontId="47" fillId="4" borderId="238" applyFill="0" applyBorder="0" applyAlignment="0">
      <alignment horizontal="right"/>
    </xf>
    <xf numFmtId="165" fontId="7" fillId="0" borderId="297" applyFont="0" applyFill="0" applyBorder="0" applyAlignment="0" applyProtection="0"/>
    <xf numFmtId="172" fontId="7" fillId="0" borderId="290" applyFont="0" applyFill="0" applyBorder="0" applyAlignment="0" applyProtection="0"/>
    <xf numFmtId="172" fontId="7" fillId="0" borderId="252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238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274" applyFont="0" applyFill="0" applyBorder="0" applyAlignment="0" applyProtection="0"/>
    <xf numFmtId="10" fontId="50" fillId="51" borderId="239" applyNumberFormat="0" applyBorder="0" applyAlignment="0" applyProtection="0"/>
    <xf numFmtId="172" fontId="7" fillId="0" borderId="259" applyFont="0" applyFill="0" applyBorder="0" applyAlignment="0" applyProtection="0"/>
    <xf numFmtId="172" fontId="7" fillId="0" borderId="297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3" fontId="122" fillId="50" borderId="277">
      <alignment horizontal="left" vertical="top" wrapText="1"/>
      <protection locked="0"/>
    </xf>
    <xf numFmtId="165" fontId="7" fillId="0" borderId="399" applyFont="0" applyFill="0" applyBorder="0" applyAlignment="0" applyProtection="0"/>
    <xf numFmtId="10" fontId="50" fillId="51" borderId="189" applyNumberFormat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230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37" applyBorder="0">
      <alignment horizontal="center" vertical="center" wrapText="1"/>
    </xf>
    <xf numFmtId="0" fontId="56" fillId="0" borderId="185">
      <alignment horizontal="left" vertical="center"/>
    </xf>
    <xf numFmtId="174" fontId="57" fillId="0" borderId="237" applyBorder="0">
      <alignment horizontal="center" vertical="center" wrapText="1"/>
    </xf>
    <xf numFmtId="0" fontId="47" fillId="4" borderId="188" applyFill="0" applyBorder="0" applyAlignment="0">
      <alignment horizontal="right"/>
    </xf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82" fontId="47" fillId="4" borderId="188" applyFill="0" applyBorder="0" applyAlignment="0">
      <alignment horizontal="right"/>
    </xf>
    <xf numFmtId="172" fontId="7" fillId="0" borderId="274" applyFont="0" applyFill="0" applyBorder="0" applyAlignment="0" applyProtection="0"/>
    <xf numFmtId="182" fontId="47" fillId="4" borderId="238" applyFill="0" applyBorder="0" applyAlignment="0">
      <alignment horizontal="right"/>
    </xf>
    <xf numFmtId="0" fontId="47" fillId="4" borderId="276" applyFill="0" applyBorder="0" applyAlignment="0">
      <alignment horizontal="right"/>
    </xf>
    <xf numFmtId="0" fontId="35" fillId="0" borderId="18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45" fillId="0" borderId="0"/>
    <xf numFmtId="172" fontId="7" fillId="0" borderId="274" applyFont="0" applyFill="0" applyBorder="0" applyAlignment="0" applyProtection="0"/>
    <xf numFmtId="0" fontId="56" fillId="0" borderId="185">
      <alignment horizontal="left" vertical="center"/>
    </xf>
    <xf numFmtId="0" fontId="56" fillId="0" borderId="185">
      <alignment horizontal="left" vertical="center"/>
    </xf>
    <xf numFmtId="182" fontId="47" fillId="4" borderId="276" applyFill="0" applyBorder="0" applyAlignment="0">
      <alignment horizontal="right"/>
    </xf>
    <xf numFmtId="166" fontId="45" fillId="0" borderId="0" applyFont="0" applyFill="0" applyBorder="0" applyAlignment="0" applyProtection="0"/>
    <xf numFmtId="182" fontId="47" fillId="4" borderId="238" applyFill="0" applyBorder="0" applyAlignment="0">
      <alignment horizontal="right"/>
    </xf>
    <xf numFmtId="0" fontId="62" fillId="5" borderId="184" applyNumberFormat="0" applyFont="0" applyAlignment="0" applyProtection="0"/>
    <xf numFmtId="172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56" fillId="0" borderId="185">
      <alignment horizontal="left" vertical="center"/>
    </xf>
    <xf numFmtId="174" fontId="57" fillId="0" borderId="313" applyBorder="0">
      <alignment horizontal="center" vertical="center" wrapText="1"/>
    </xf>
    <xf numFmtId="0" fontId="35" fillId="0" borderId="277" applyNumberFormat="0" applyFill="0" applyProtection="0">
      <alignment horizontal="left" vertical="center" wrapText="1"/>
    </xf>
    <xf numFmtId="0" fontId="47" fillId="4" borderId="276" applyFill="0" applyBorder="0" applyAlignment="0">
      <alignment horizontal="right"/>
    </xf>
    <xf numFmtId="172" fontId="7" fillId="0" borderId="283" applyFont="0" applyFill="0" applyBorder="0" applyAlignment="0" applyProtection="0"/>
    <xf numFmtId="172" fontId="7" fillId="0" borderId="274" applyFont="0" applyFill="0" applyBorder="0" applyAlignment="0" applyProtection="0"/>
    <xf numFmtId="10" fontId="50" fillId="51" borderId="189" applyNumberFormat="0" applyBorder="0" applyAlignment="0" applyProtection="0"/>
    <xf numFmtId="0" fontId="53" fillId="0" borderId="189" applyFont="0" applyFill="0" applyBorder="0">
      <alignment horizontal="center" vertical="justify" wrapText="1"/>
    </xf>
    <xf numFmtId="10" fontId="50" fillId="51" borderId="239" applyNumberFormat="0" applyBorder="0" applyAlignment="0" applyProtection="0"/>
    <xf numFmtId="0" fontId="56" fillId="0" borderId="185">
      <alignment horizontal="left" vertical="center"/>
    </xf>
    <xf numFmtId="182" fontId="47" fillId="4" borderId="238" applyFill="0" applyBorder="0" applyAlignment="0">
      <alignment horizontal="right"/>
    </xf>
    <xf numFmtId="172" fontId="7" fillId="0" borderId="297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238" applyFill="0" applyBorder="0" applyAlignment="0">
      <alignment horizontal="right"/>
    </xf>
    <xf numFmtId="172" fontId="7" fillId="0" borderId="259" applyFont="0" applyFill="0" applyBorder="0" applyAlignment="0" applyProtection="0"/>
    <xf numFmtId="172" fontId="7" fillId="0" borderId="297" applyFont="0" applyFill="0" applyBorder="0" applyAlignment="0" applyProtection="0"/>
    <xf numFmtId="191" fontId="107" fillId="0" borderId="240">
      <alignment horizontal="left"/>
    </xf>
    <xf numFmtId="165" fontId="7" fillId="0" borderId="274" applyFont="0" applyFill="0" applyBorder="0" applyAlignment="0" applyProtection="0"/>
    <xf numFmtId="165" fontId="7" fillId="0" borderId="297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4" fontId="57" fillId="0" borderId="275" applyBorder="0">
      <alignment horizontal="center" vertical="center" wrapText="1"/>
    </xf>
    <xf numFmtId="182" fontId="47" fillId="4" borderId="238" applyFill="0" applyBorder="0" applyAlignment="0">
      <alignment horizontal="right"/>
    </xf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45" fillId="3" borderId="270" applyNumberFormat="0" applyAlignment="0" applyProtection="0"/>
    <xf numFmtId="0" fontId="35" fillId="0" borderId="239" applyNumberFormat="0" applyFill="0" applyProtection="0">
      <alignment horizontal="left" vertical="center" wrapText="1"/>
    </xf>
    <xf numFmtId="0" fontId="106" fillId="1" borderId="240">
      <alignment horizontal="left"/>
    </xf>
    <xf numFmtId="165" fontId="7" fillId="0" borderId="486" applyFont="0" applyFill="0" applyBorder="0" applyAlignment="0" applyProtection="0"/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47" fillId="4" borderId="489" applyFill="0" applyBorder="0" applyAlignment="0">
      <alignment horizontal="right"/>
    </xf>
    <xf numFmtId="191" fontId="107" fillId="0" borderId="240">
      <alignment horizontal="left"/>
    </xf>
    <xf numFmtId="172" fontId="7" fillId="0" borderId="259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65" fontId="7" fillId="0" borderId="274" applyFont="0" applyFill="0" applyBorder="0" applyAlignment="0" applyProtection="0"/>
    <xf numFmtId="0" fontId="156" fillId="0" borderId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65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53" fillId="0" borderId="189" applyFont="0" applyFill="0" applyBorder="0">
      <alignment horizontal="center" vertical="justify" wrapText="1"/>
    </xf>
    <xf numFmtId="165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290" applyFont="0" applyFill="0" applyBorder="0" applyAlignment="0" applyProtection="0"/>
    <xf numFmtId="191" fontId="107" fillId="0" borderId="240">
      <alignment horizontal="left"/>
    </xf>
    <xf numFmtId="172" fontId="7" fillId="0" borderId="274" applyFont="0" applyFill="0" applyBorder="0" applyAlignment="0" applyProtection="0"/>
    <xf numFmtId="10" fontId="50" fillId="18" borderId="239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283" applyFont="0" applyFill="0" applyBorder="0" applyAlignment="0" applyProtection="0"/>
    <xf numFmtId="182" fontId="47" fillId="4" borderId="276" applyFill="0" applyBorder="0" applyAlignment="0">
      <alignment horizontal="right"/>
    </xf>
    <xf numFmtId="182" fontId="47" fillId="4" borderId="238" applyFill="0" applyBorder="0" applyAlignment="0">
      <alignment horizontal="right"/>
    </xf>
    <xf numFmtId="172" fontId="7" fillId="0" borderId="252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188" applyFill="0" applyBorder="0" applyAlignment="0">
      <alignment horizontal="right"/>
    </xf>
    <xf numFmtId="10" fontId="50" fillId="18" borderId="189" applyNumberFormat="0" applyBorder="0" applyAlignment="0" applyProtection="0"/>
    <xf numFmtId="182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172" fontId="7" fillId="0" borderId="236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3" fontId="122" fillId="50" borderId="189">
      <alignment horizontal="left" vertical="top" wrapText="1"/>
      <protection locked="0"/>
    </xf>
    <xf numFmtId="0" fontId="47" fillId="4" borderId="188" applyFill="0" applyBorder="0" applyAlignment="0">
      <alignment horizontal="right"/>
    </xf>
    <xf numFmtId="3" fontId="122" fillId="50" borderId="189">
      <alignment horizontal="left" vertical="top" wrapText="1"/>
      <protection locked="0"/>
    </xf>
    <xf numFmtId="165" fontId="7" fillId="0" borderId="297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90" applyFont="0" applyFill="0" applyBorder="0" applyAlignment="0" applyProtection="0"/>
    <xf numFmtId="10" fontId="50" fillId="18" borderId="239" applyNumberFormat="0" applyBorder="0" applyAlignment="0" applyProtection="0"/>
    <xf numFmtId="172" fontId="7" fillId="0" borderId="297" applyFont="0" applyFill="0" applyBorder="0" applyAlignment="0" applyProtection="0"/>
    <xf numFmtId="172" fontId="7" fillId="0" borderId="274" applyFont="0" applyFill="0" applyBorder="0" applyAlignment="0" applyProtection="0"/>
    <xf numFmtId="3" fontId="122" fillId="50" borderId="189">
      <alignment horizontal="left" vertical="top" wrapText="1"/>
      <protection locked="0"/>
    </xf>
    <xf numFmtId="0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182" fontId="47" fillId="4" borderId="238" applyFill="0" applyBorder="0" applyAlignment="0">
      <alignment horizontal="right"/>
    </xf>
    <xf numFmtId="165" fontId="7" fillId="0" borderId="312" applyFont="0" applyFill="0" applyBorder="0" applyAlignment="0" applyProtection="0"/>
    <xf numFmtId="10" fontId="50" fillId="51" borderId="277" applyNumberFormat="0" applyBorder="0" applyAlignment="0" applyProtection="0"/>
    <xf numFmtId="0" fontId="106" fillId="1" borderId="240">
      <alignment horizontal="left"/>
    </xf>
    <xf numFmtId="0" fontId="47" fillId="4" borderId="18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236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297" applyFont="0" applyFill="0" applyBorder="0" applyAlignment="0" applyProtection="0"/>
    <xf numFmtId="191" fontId="107" fillId="0" borderId="240">
      <alignment horizontal="left"/>
    </xf>
    <xf numFmtId="172" fontId="7" fillId="0" borderId="178" applyFont="0" applyFill="0" applyBorder="0" applyAlignment="0" applyProtection="0"/>
    <xf numFmtId="0" fontId="47" fillId="4" borderId="238" applyFill="0" applyBorder="0" applyAlignment="0">
      <alignment horizontal="right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62" fillId="5" borderId="296" applyNumberFormat="0" applyFont="0" applyAlignment="0" applyProtection="0"/>
    <xf numFmtId="174" fontId="57" fillId="0" borderId="210" applyBorder="0">
      <alignment horizontal="center" vertical="center" wrapText="1"/>
    </xf>
    <xf numFmtId="172" fontId="7" fillId="0" borderId="209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0" fontId="53" fillId="0" borderId="189" applyFont="0" applyFill="0" applyBorder="0">
      <alignment horizontal="center" vertical="justify" wrapText="1"/>
    </xf>
    <xf numFmtId="191" fontId="107" fillId="0" borderId="190">
      <alignment horizontal="left"/>
    </xf>
    <xf numFmtId="172" fontId="7" fillId="0" borderId="209" applyFont="0" applyFill="0" applyBorder="0" applyAlignment="0" applyProtection="0"/>
    <xf numFmtId="174" fontId="57" fillId="0" borderId="210" applyBorder="0">
      <alignment horizontal="center" vertical="center" wrapText="1"/>
    </xf>
    <xf numFmtId="172" fontId="7" fillId="0" borderId="209" applyFont="0" applyFill="0" applyBorder="0" applyAlignment="0" applyProtection="0"/>
    <xf numFmtId="0" fontId="53" fillId="0" borderId="189" applyFont="0" applyFill="0" applyBorder="0">
      <alignment horizontal="center" vertical="justify" wrapText="1"/>
    </xf>
    <xf numFmtId="0" fontId="35" fillId="0" borderId="189" applyNumberFormat="0" applyFill="0" applyProtection="0">
      <alignment horizontal="left" vertical="center" wrapText="1"/>
    </xf>
    <xf numFmtId="165" fontId="7" fillId="0" borderId="209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0" fontId="50" fillId="18" borderId="189" applyNumberFormat="0" applyBorder="0" applyAlignment="0" applyProtection="0"/>
    <xf numFmtId="10" fontId="50" fillId="51" borderId="189" applyNumberFormat="0" applyBorder="0" applyAlignment="0" applyProtection="0"/>
    <xf numFmtId="0" fontId="47" fillId="4" borderId="188" applyFill="0" applyBorder="0" applyAlignment="0">
      <alignment horizontal="right"/>
    </xf>
    <xf numFmtId="0" fontId="35" fillId="0" borderId="189" applyNumberFormat="0" applyFill="0" applyProtection="0">
      <alignment horizontal="left" vertical="center" wrapText="1"/>
    </xf>
    <xf numFmtId="172" fontId="7" fillId="0" borderId="209" applyFont="0" applyFill="0" applyBorder="0" applyAlignment="0" applyProtection="0"/>
    <xf numFmtId="0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10" fontId="50" fillId="51" borderId="189" applyNumberFormat="0" applyBorder="0" applyAlignment="0" applyProtection="0"/>
    <xf numFmtId="172" fontId="7" fillId="0" borderId="209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0" fontId="50" fillId="51" borderId="239" applyNumberFormat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91" fontId="107" fillId="0" borderId="240">
      <alignment horizontal="left"/>
    </xf>
    <xf numFmtId="172" fontId="7" fillId="0" borderId="236" applyFont="0" applyFill="0" applyBorder="0" applyAlignment="0" applyProtection="0"/>
    <xf numFmtId="0" fontId="145" fillId="3" borderId="270" applyNumberFormat="0" applyAlignment="0" applyProtection="0"/>
    <xf numFmtId="172" fontId="7" fillId="0" borderId="274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230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97" applyFont="0" applyFill="0" applyBorder="0" applyAlignment="0" applyProtection="0"/>
    <xf numFmtId="0" fontId="47" fillId="4" borderId="238" applyFill="0" applyBorder="0" applyAlignment="0">
      <alignment horizontal="right"/>
    </xf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186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172" fontId="7" fillId="0" borderId="297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82" fontId="47" fillId="4" borderId="238" applyFill="0" applyBorder="0" applyAlignment="0">
      <alignment horizontal="right"/>
    </xf>
    <xf numFmtId="172" fontId="7" fillId="0" borderId="186" applyFont="0" applyFill="0" applyBorder="0" applyAlignment="0" applyProtection="0"/>
    <xf numFmtId="0" fontId="145" fillId="3" borderId="182" applyNumberFormat="0" applyAlignment="0" applyProtection="0"/>
    <xf numFmtId="0" fontId="62" fillId="5" borderId="184" applyNumberFormat="0" applyFont="0" applyAlignment="0" applyProtection="0"/>
    <xf numFmtId="172" fontId="7" fillId="0" borderId="209" applyFont="0" applyFill="0" applyBorder="0" applyAlignment="0" applyProtection="0"/>
    <xf numFmtId="10" fontId="50" fillId="18" borderId="277" applyNumberFormat="0" applyBorder="0" applyAlignment="0" applyProtection="0"/>
    <xf numFmtId="0" fontId="35" fillId="0" borderId="239" applyNumberFormat="0" applyFill="0" applyProtection="0">
      <alignment horizontal="left" vertical="center" wrapText="1"/>
    </xf>
    <xf numFmtId="165" fontId="7" fillId="0" borderId="259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30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82" fontId="47" fillId="4" borderId="188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238" applyFill="0" applyBorder="0" applyAlignment="0">
      <alignment horizontal="right"/>
    </xf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136" fillId="9" borderId="182" applyNumberFormat="0" applyAlignment="0" applyProtection="0"/>
    <xf numFmtId="172" fontId="7" fillId="0" borderId="186" applyFont="0" applyFill="0" applyBorder="0" applyAlignment="0" applyProtection="0"/>
    <xf numFmtId="172" fontId="7" fillId="0" borderId="209" applyFont="0" applyFill="0" applyBorder="0" applyAlignment="0" applyProtection="0"/>
    <xf numFmtId="0" fontId="106" fillId="1" borderId="240">
      <alignment horizontal="left"/>
    </xf>
    <xf numFmtId="165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23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3" fontId="122" fillId="50" borderId="189">
      <alignment horizontal="left" vertical="top" wrapText="1"/>
      <protection locked="0"/>
    </xf>
    <xf numFmtId="174" fontId="57" fillId="0" borderId="237" applyBorder="0">
      <alignment horizontal="center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47" fillId="4" borderId="188" applyFill="0" applyBorder="0" applyAlignment="0">
      <alignment horizontal="right"/>
    </xf>
    <xf numFmtId="172" fontId="7" fillId="0" borderId="230" applyFont="0" applyFill="0" applyBorder="0" applyAlignment="0" applyProtection="0"/>
    <xf numFmtId="165" fontId="7" fillId="0" borderId="209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09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147" fillId="0" borderId="221" applyNumberFormat="0" applyFill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260" applyBorder="0">
      <alignment horizontal="center" vertical="center" wrapText="1"/>
    </xf>
    <xf numFmtId="165" fontId="7" fillId="0" borderId="252" applyFont="0" applyFill="0" applyBorder="0" applyAlignment="0" applyProtection="0"/>
    <xf numFmtId="172" fontId="7" fillId="0" borderId="23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0" fontId="135" fillId="9" borderId="232" applyNumberFormat="0" applyAlignment="0" applyProtection="0"/>
    <xf numFmtId="182" fontId="47" fillId="4" borderId="238" applyFill="0" applyBorder="0" applyAlignment="0">
      <alignment horizontal="right"/>
    </xf>
    <xf numFmtId="0" fontId="145" fillId="3" borderId="233" applyNumberFormat="0" applyAlignment="0" applyProtection="0"/>
    <xf numFmtId="191" fontId="107" fillId="0" borderId="278">
      <alignment horizontal="left"/>
    </xf>
    <xf numFmtId="0" fontId="106" fillId="1" borderId="240">
      <alignment horizontal="lef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230" applyFont="0" applyFill="0" applyBorder="0" applyAlignment="0" applyProtection="0"/>
    <xf numFmtId="172" fontId="7" fillId="0" borderId="209" applyFont="0" applyFill="0" applyBorder="0" applyAlignment="0" applyProtection="0"/>
    <xf numFmtId="0" fontId="135" fillId="9" borderId="181" applyNumberFormat="0" applyAlignment="0" applyProtection="0"/>
    <xf numFmtId="0" fontId="136" fillId="9" borderId="182" applyNumberFormat="0" applyAlignment="0" applyProtection="0"/>
    <xf numFmtId="10" fontId="50" fillId="18" borderId="239" applyNumberFormat="0" applyBorder="0" applyAlignment="0" applyProtection="0"/>
    <xf numFmtId="172" fontId="7" fillId="0" borderId="18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78" applyFont="0" applyFill="0" applyBorder="0" applyAlignment="0" applyProtection="0"/>
    <xf numFmtId="0" fontId="145" fillId="3" borderId="182" applyNumberFormat="0" applyAlignment="0" applyProtection="0"/>
    <xf numFmtId="0" fontId="147" fillId="0" borderId="183" applyNumberFormat="0" applyFill="0" applyAlignment="0" applyProtection="0"/>
    <xf numFmtId="172" fontId="7" fillId="0" borderId="236" applyFont="0" applyFill="0" applyBorder="0" applyAlignment="0" applyProtection="0"/>
    <xf numFmtId="172" fontId="7" fillId="0" borderId="274" applyFont="0" applyFill="0" applyBorder="0" applyAlignment="0" applyProtection="0"/>
    <xf numFmtId="0" fontId="62" fillId="5" borderId="184" applyNumberFormat="0" applyFont="0" applyAlignment="0" applyProtection="0"/>
    <xf numFmtId="182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186" applyFont="0" applyFill="0" applyBorder="0" applyAlignment="0" applyProtection="0"/>
    <xf numFmtId="0" fontId="136" fillId="9" borderId="182" applyNumberFormat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47" fillId="4" borderId="188" applyFill="0" applyBorder="0" applyAlignment="0">
      <alignment horizontal="right"/>
    </xf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0" fontId="47" fillId="4" borderId="188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188" applyFill="0" applyBorder="0" applyAlignment="0">
      <alignment horizontal="right"/>
    </xf>
    <xf numFmtId="172" fontId="7" fillId="0" borderId="23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82" fontId="47" fillId="4" borderId="188" applyFill="0" applyBorder="0" applyAlignment="0">
      <alignment horizontal="right"/>
    </xf>
    <xf numFmtId="172" fontId="7" fillId="0" borderId="186" applyFont="0" applyFill="0" applyBorder="0" applyAlignment="0" applyProtection="0"/>
    <xf numFmtId="0" fontId="47" fillId="4" borderId="188" applyFill="0" applyBorder="0" applyAlignment="0">
      <alignment horizontal="right"/>
    </xf>
    <xf numFmtId="182" fontId="47" fillId="4" borderId="238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312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4" fontId="57" fillId="0" borderId="210" applyBorder="0">
      <alignment horizontal="center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0" fontId="50" fillId="51" borderId="239" applyNumberFormat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23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510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135" fillId="9" borderId="181" applyNumberFormat="0" applyAlignment="0" applyProtection="0"/>
    <xf numFmtId="0" fontId="136" fillId="9" borderId="182" applyNumberFormat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65" fontId="7" fillId="0" borderId="178" applyFont="0" applyFill="0" applyBorder="0" applyAlignment="0" applyProtection="0"/>
    <xf numFmtId="182" fontId="47" fillId="4" borderId="188" applyFill="0" applyBorder="0" applyAlignment="0">
      <alignment horizontal="right"/>
    </xf>
    <xf numFmtId="172" fontId="7" fillId="0" borderId="186" applyFont="0" applyFill="0" applyBorder="0" applyAlignment="0" applyProtection="0"/>
    <xf numFmtId="0" fontId="145" fillId="3" borderId="182" applyNumberFormat="0" applyAlignment="0" applyProtection="0"/>
    <xf numFmtId="0" fontId="147" fillId="0" borderId="183" applyNumberFormat="0" applyFill="0" applyAlignment="0" applyProtection="0"/>
    <xf numFmtId="172" fontId="7" fillId="0" borderId="178" applyFont="0" applyFill="0" applyBorder="0" applyAlignment="0" applyProtection="0"/>
    <xf numFmtId="172" fontId="7" fillId="0" borderId="274" applyFont="0" applyFill="0" applyBorder="0" applyAlignment="0" applyProtection="0"/>
    <xf numFmtId="0" fontId="62" fillId="5" borderId="184" applyNumberFormat="0" applyFont="0" applyAlignment="0" applyProtection="0"/>
    <xf numFmtId="172" fontId="7" fillId="0" borderId="4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236" applyFont="0" applyFill="0" applyBorder="0" applyAlignment="0" applyProtection="0"/>
    <xf numFmtId="0" fontId="122" fillId="51" borderId="189">
      <alignment horizontal="left" vertical="top" wrapText="1"/>
    </xf>
    <xf numFmtId="172" fontId="7" fillId="0" borderId="18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4" fontId="57" fillId="0" borderId="187" applyBorder="0">
      <alignment horizontal="center" vertical="center" wrapText="1"/>
    </xf>
    <xf numFmtId="10" fontId="50" fillId="51" borderId="189" applyNumberFormat="0" applyBorder="0" applyAlignment="0" applyProtection="0"/>
    <xf numFmtId="174" fontId="57" fillId="0" borderId="187" applyBorder="0">
      <alignment horizontal="center" vertical="center" wrapText="1"/>
    </xf>
    <xf numFmtId="10" fontId="50" fillId="51" borderId="189" applyNumberFormat="0" applyBorder="0" applyAlignment="0" applyProtection="0"/>
    <xf numFmtId="172" fontId="7" fillId="0" borderId="186" applyFont="0" applyFill="0" applyBorder="0" applyAlignment="0" applyProtection="0"/>
    <xf numFmtId="10" fontId="50" fillId="51" borderId="189" applyNumberFormat="0" applyBorder="0" applyAlignment="0" applyProtection="0"/>
    <xf numFmtId="0" fontId="47" fillId="4" borderId="188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3" fontId="122" fillId="50" borderId="239">
      <alignment horizontal="left" vertical="top" wrapText="1"/>
      <protection locked="0"/>
    </xf>
    <xf numFmtId="0" fontId="53" fillId="0" borderId="239" applyFont="0" applyFill="0" applyBorder="0">
      <alignment horizontal="centerContinuous" vertical="justify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0" fontId="47" fillId="4" borderId="276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135" fillId="9" borderId="181" applyNumberFormat="0" applyAlignment="0" applyProtection="0"/>
    <xf numFmtId="172" fontId="7" fillId="0" borderId="297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275" applyBorder="0">
      <alignment horizontal="center" vertical="center" wrapText="1"/>
    </xf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145" fillId="3" borderId="182" applyNumberFormat="0" applyAlignment="0" applyProtection="0"/>
    <xf numFmtId="0" fontId="147" fillId="0" borderId="183" applyNumberFormat="0" applyFill="0" applyAlignment="0" applyProtection="0"/>
    <xf numFmtId="165" fontId="7" fillId="0" borderId="236" applyFont="0" applyFill="0" applyBorder="0" applyAlignment="0" applyProtection="0"/>
    <xf numFmtId="172" fontId="7" fillId="0" borderId="274" applyFont="0" applyFill="0" applyBorder="0" applyAlignment="0" applyProtection="0"/>
    <xf numFmtId="0" fontId="62" fillId="5" borderId="184" applyNumberFormat="0" applyFont="0" applyAlignment="0" applyProtection="0"/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3" fontId="122" fillId="50" borderId="189">
      <alignment horizontal="left" vertical="top" wrapText="1"/>
      <protection locked="0"/>
    </xf>
    <xf numFmtId="0" fontId="53" fillId="0" borderId="239" applyFont="0" applyFill="0" applyBorder="0">
      <alignment horizontal="centerContinuous" vertical="justify" wrapText="1"/>
    </xf>
    <xf numFmtId="172" fontId="7" fillId="0" borderId="186" applyFont="0" applyFill="0" applyBorder="0" applyAlignment="0" applyProtection="0"/>
    <xf numFmtId="165" fontId="7" fillId="0" borderId="297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297" applyFont="0" applyFill="0" applyBorder="0" applyAlignment="0" applyProtection="0"/>
    <xf numFmtId="172" fontId="7" fillId="0" borderId="186" applyFont="0" applyFill="0" applyBorder="0" applyAlignment="0" applyProtection="0"/>
    <xf numFmtId="0" fontId="47" fillId="4" borderId="188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82" fontId="47" fillId="4" borderId="238" applyFill="0" applyBorder="0" applyAlignment="0">
      <alignment horizontal="right"/>
    </xf>
    <xf numFmtId="0" fontId="53" fillId="0" borderId="277" applyFont="0" applyFill="0" applyBorder="0">
      <alignment horizontal="centerContinuous" vertical="justify" wrapText="1"/>
    </xf>
    <xf numFmtId="172" fontId="7" fillId="0" borderId="274" applyFont="0" applyFill="0" applyBorder="0" applyAlignment="0" applyProtection="0"/>
    <xf numFmtId="0" fontId="95" fillId="0" borderId="33">
      <alignment horizontal="left" vertical="top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145" fillId="3" borderId="182" applyNumberFormat="0" applyAlignment="0" applyProtection="0"/>
    <xf numFmtId="172" fontId="7" fillId="0" borderId="186" applyFont="0" applyFill="0" applyBorder="0" applyAlignment="0" applyProtection="0"/>
    <xf numFmtId="182" fontId="47" fillId="4" borderId="188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186" applyFont="0" applyFill="0" applyBorder="0" applyAlignment="0" applyProtection="0"/>
    <xf numFmtId="10" fontId="50" fillId="18" borderId="189" applyNumberFormat="0" applyBorder="0" applyAlignment="0" applyProtection="0"/>
    <xf numFmtId="172" fontId="7" fillId="0" borderId="18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0" fontId="135" fillId="9" borderId="181" applyNumberFormat="0" applyAlignment="0" applyProtection="0"/>
    <xf numFmtId="10" fontId="50" fillId="51" borderId="239" applyNumberFormat="0" applyBorder="0" applyAlignment="0" applyProtection="0"/>
    <xf numFmtId="0" fontId="53" fillId="0" borderId="189" applyFont="0" applyFill="0" applyBorder="0">
      <alignment horizontal="center" vertical="justify" wrapText="1"/>
    </xf>
    <xf numFmtId="172" fontId="7" fillId="0" borderId="18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53" fillId="0" borderId="189" applyFont="0" applyFill="0" applyBorder="0">
      <alignment horizontal="centerContinuous" vertical="justify" wrapText="1"/>
    </xf>
    <xf numFmtId="0" fontId="145" fillId="3" borderId="182" applyNumberFormat="0" applyAlignment="0" applyProtection="0"/>
    <xf numFmtId="0" fontId="147" fillId="0" borderId="183" applyNumberFormat="0" applyFill="0" applyAlignment="0" applyProtection="0"/>
    <xf numFmtId="0" fontId="56" fillId="0" borderId="185">
      <alignment horizontal="left" vertical="center"/>
    </xf>
    <xf numFmtId="0" fontId="35" fillId="0" borderId="23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62" fillId="5" borderId="184" applyNumberFormat="0" applyFont="0" applyAlignment="0" applyProtection="0"/>
    <xf numFmtId="172" fontId="7" fillId="0" borderId="274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0" fontId="50" fillId="18" borderId="239" applyNumberFormat="0" applyBorder="0" applyAlignment="0" applyProtection="0"/>
    <xf numFmtId="165" fontId="7" fillId="0" borderId="186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0" fontId="47" fillId="4" borderId="238" applyFill="0" applyBorder="0" applyAlignment="0">
      <alignment horizontal="right"/>
    </xf>
    <xf numFmtId="0" fontId="47" fillId="4" borderId="188" applyFill="0" applyBorder="0" applyAlignment="0">
      <alignment horizontal="right"/>
    </xf>
    <xf numFmtId="172" fontId="7" fillId="0" borderId="399" applyFont="0" applyFill="0" applyBorder="0" applyAlignment="0" applyProtection="0"/>
    <xf numFmtId="3" fontId="122" fillId="50" borderId="239">
      <alignment horizontal="left" vertical="top" wrapText="1"/>
      <protection locked="0"/>
    </xf>
    <xf numFmtId="172" fontId="7" fillId="0" borderId="178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0" fontId="135" fillId="9" borderId="181" applyNumberFormat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09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82" fontId="47" fillId="4" borderId="276" applyFill="0" applyBorder="0" applyAlignment="0">
      <alignment horizontal="right"/>
    </xf>
    <xf numFmtId="0" fontId="47" fillId="4" borderId="188" applyFill="0" applyBorder="0" applyAlignment="0">
      <alignment horizontal="right"/>
    </xf>
    <xf numFmtId="174" fontId="57" fillId="0" borderId="237" applyBorder="0">
      <alignment horizontal="center" vertical="center" wrapText="1"/>
    </xf>
    <xf numFmtId="174" fontId="57" fillId="0" borderId="275" applyBorder="0">
      <alignment horizontal="center" vertical="center" wrapText="1"/>
    </xf>
    <xf numFmtId="172" fontId="7" fillId="0" borderId="186" applyFont="0" applyFill="0" applyBorder="0" applyAlignment="0" applyProtection="0"/>
    <xf numFmtId="0" fontId="147" fillId="0" borderId="183" applyNumberFormat="0" applyFill="0" applyAlignment="0" applyProtection="0"/>
    <xf numFmtId="172" fontId="7" fillId="0" borderId="274" applyFont="0" applyFill="0" applyBorder="0" applyAlignment="0" applyProtection="0"/>
    <xf numFmtId="0" fontId="47" fillId="4" borderId="188" applyFill="0" applyBorder="0" applyAlignment="0">
      <alignment horizontal="right"/>
    </xf>
    <xf numFmtId="172" fontId="7" fillId="0" borderId="209" applyFont="0" applyFill="0" applyBorder="0" applyAlignment="0" applyProtection="0"/>
    <xf numFmtId="182" fontId="47" fillId="4" borderId="238" applyFill="0" applyBorder="0" applyAlignment="0">
      <alignment horizontal="right"/>
    </xf>
    <xf numFmtId="191" fontId="107" fillId="0" borderId="190">
      <alignment horizontal="left"/>
    </xf>
    <xf numFmtId="172" fontId="7" fillId="0" borderId="274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0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188" applyFill="0" applyBorder="0" applyAlignment="0">
      <alignment horizontal="right"/>
    </xf>
    <xf numFmtId="10" fontId="50" fillId="51" borderId="189" applyNumberFormat="0" applyBorder="0" applyAlignment="0" applyProtection="0"/>
    <xf numFmtId="172" fontId="7" fillId="0" borderId="186" applyFont="0" applyFill="0" applyBorder="0" applyAlignment="0" applyProtection="0"/>
    <xf numFmtId="0" fontId="147" fillId="0" borderId="183" applyNumberFormat="0" applyFill="0" applyAlignment="0" applyProtection="0"/>
    <xf numFmtId="0" fontId="62" fillId="5" borderId="184" applyNumberFormat="0" applyFont="0" applyAlignment="0" applyProtection="0"/>
    <xf numFmtId="0" fontId="136" fillId="9" borderId="182" applyNumberFormat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186" applyFont="0" applyFill="0" applyBorder="0" applyAlignment="0" applyProtection="0"/>
    <xf numFmtId="0" fontId="47" fillId="4" borderId="276" applyFill="0" applyBorder="0" applyAlignment="0">
      <alignment horizontal="right"/>
    </xf>
    <xf numFmtId="172" fontId="7" fillId="0" borderId="18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3" fontId="122" fillId="50" borderId="189">
      <alignment horizontal="left" vertical="top" wrapText="1"/>
      <protection locked="0"/>
    </xf>
    <xf numFmtId="172" fontId="7" fillId="0" borderId="186" applyFont="0" applyFill="0" applyBorder="0" applyAlignment="0" applyProtection="0"/>
    <xf numFmtId="165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122" fillId="51" borderId="239">
      <alignment horizontal="left" vertical="top" wrapText="1"/>
    </xf>
    <xf numFmtId="172" fontId="7" fillId="0" borderId="1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174" fontId="57" fillId="0" borderId="187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186" applyFont="0" applyFill="0" applyBorder="0" applyAlignment="0" applyProtection="0"/>
    <xf numFmtId="10" fontId="50" fillId="51" borderId="277" applyNumberFormat="0" applyBorder="0" applyAlignment="0" applyProtection="0"/>
    <xf numFmtId="0" fontId="35" fillId="0" borderId="189" applyNumberFormat="0" applyFill="0" applyProtection="0">
      <alignment horizontal="left" vertical="center" wrapText="1"/>
    </xf>
    <xf numFmtId="14" fontId="55" fillId="53" borderId="103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186" applyFont="0" applyFill="0" applyBorder="0" applyAlignment="0" applyProtection="0"/>
    <xf numFmtId="172" fontId="7" fillId="0" borderId="186" applyFont="0" applyFill="0" applyBorder="0" applyAlignment="0" applyProtection="0"/>
    <xf numFmtId="0" fontId="135" fillId="9" borderId="181" applyNumberFormat="0" applyAlignment="0" applyProtection="0"/>
    <xf numFmtId="0" fontId="136" fillId="9" borderId="182" applyNumberFormat="0" applyAlignment="0" applyProtection="0"/>
    <xf numFmtId="172" fontId="7" fillId="0" borderId="186" applyFont="0" applyFill="0" applyBorder="0" applyAlignment="0" applyProtection="0"/>
    <xf numFmtId="0" fontId="145" fillId="3" borderId="182" applyNumberFormat="0" applyAlignment="0" applyProtection="0"/>
    <xf numFmtId="0" fontId="147" fillId="0" borderId="183" applyNumberFormat="0" applyFill="0" applyAlignment="0" applyProtection="0"/>
    <xf numFmtId="10" fontId="50" fillId="51" borderId="364" applyNumberFormat="0" applyBorder="0" applyAlignment="0" applyProtection="0"/>
    <xf numFmtId="0" fontId="62" fillId="5" borderId="184" applyNumberFormat="0" applyFont="0" applyAlignment="0" applyProtection="0"/>
    <xf numFmtId="172" fontId="7" fillId="0" borderId="274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186" applyFont="0" applyFill="0" applyBorder="0" applyAlignment="0" applyProtection="0"/>
    <xf numFmtId="174" fontId="57" fillId="0" borderId="253" applyBorder="0">
      <alignment horizontal="center" vertical="center" wrapText="1"/>
    </xf>
    <xf numFmtId="172" fontId="7" fillId="0" borderId="186" applyFont="0" applyFill="0" applyBorder="0" applyAlignment="0" applyProtection="0"/>
    <xf numFmtId="172" fontId="7" fillId="0" borderId="266" applyFont="0" applyFill="0" applyBorder="0" applyAlignment="0" applyProtection="0"/>
    <xf numFmtId="165" fontId="7" fillId="0" borderId="259" applyFont="0" applyFill="0" applyBorder="0" applyAlignment="0" applyProtection="0"/>
    <xf numFmtId="0" fontId="53" fillId="0" borderId="239" applyFont="0" applyFill="0" applyBorder="0">
      <alignment horizontal="center" vertical="justify" wrapText="1"/>
    </xf>
    <xf numFmtId="172" fontId="7" fillId="0" borderId="274" applyFont="0" applyFill="0" applyBorder="0" applyAlignment="0" applyProtection="0"/>
    <xf numFmtId="0" fontId="135" fillId="9" borderId="181" applyNumberFormat="0" applyAlignment="0" applyProtection="0"/>
    <xf numFmtId="172" fontId="7" fillId="0" borderId="186" applyFont="0" applyFill="0" applyBorder="0" applyAlignment="0" applyProtection="0"/>
    <xf numFmtId="0" fontId="99" fillId="0" borderId="33">
      <alignment horizontal="left" vertical="top"/>
    </xf>
    <xf numFmtId="0" fontId="62" fillId="5" borderId="184" applyNumberFormat="0" applyFont="0" applyAlignment="0" applyProtection="0"/>
    <xf numFmtId="0" fontId="136" fillId="9" borderId="182" applyNumberFormat="0" applyAlignment="0" applyProtection="0"/>
    <xf numFmtId="172" fontId="7" fillId="0" borderId="209" applyFont="0" applyFill="0" applyBorder="0" applyAlignment="0" applyProtection="0"/>
    <xf numFmtId="9" fontId="45" fillId="0" borderId="0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195" applyFont="0" applyFill="0" applyBorder="0" applyAlignment="0" applyProtection="0"/>
    <xf numFmtId="182" fontId="47" fillId="4" borderId="188" applyFill="0" applyBorder="0" applyAlignment="0">
      <alignment horizontal="right"/>
    </xf>
    <xf numFmtId="0" fontId="122" fillId="51" borderId="189">
      <alignment horizontal="left" vertical="top" wrapText="1"/>
    </xf>
    <xf numFmtId="0" fontId="47" fillId="4" borderId="188" applyFill="0" applyBorder="0" applyAlignment="0">
      <alignment horizontal="right"/>
    </xf>
    <xf numFmtId="172" fontId="7" fillId="0" borderId="195" applyFont="0" applyFill="0" applyBorder="0" applyAlignment="0" applyProtection="0"/>
    <xf numFmtId="0" fontId="45" fillId="0" borderId="0"/>
    <xf numFmtId="0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72" fontId="7" fillId="0" borderId="216" applyFont="0" applyFill="0" applyBorder="0" applyAlignment="0" applyProtection="0"/>
    <xf numFmtId="172" fontId="7" fillId="0" borderId="195" applyFont="0" applyFill="0" applyBorder="0" applyAlignment="0" applyProtection="0"/>
    <xf numFmtId="165" fontId="7" fillId="0" borderId="195" applyFont="0" applyFill="0" applyBorder="0" applyAlignment="0" applyProtection="0"/>
    <xf numFmtId="174" fontId="57" fillId="0" borderId="196" applyBorder="0">
      <alignment horizontal="center" vertical="center" wrapText="1"/>
    </xf>
    <xf numFmtId="172" fontId="7" fillId="0" borderId="216" applyFont="0" applyFill="0" applyBorder="0" applyAlignment="0" applyProtection="0"/>
    <xf numFmtId="172" fontId="7" fillId="0" borderId="195" applyFont="0" applyFill="0" applyBorder="0" applyAlignment="0" applyProtection="0"/>
    <xf numFmtId="172" fontId="7" fillId="0" borderId="216" applyFont="0" applyFill="0" applyBorder="0" applyAlignment="0" applyProtection="0"/>
    <xf numFmtId="0" fontId="47" fillId="4" borderId="188" applyFill="0" applyBorder="0" applyAlignment="0">
      <alignment horizontal="right"/>
    </xf>
    <xf numFmtId="165" fontId="7" fillId="0" borderId="209" applyFont="0" applyFill="0" applyBorder="0" applyAlignment="0" applyProtection="0"/>
    <xf numFmtId="172" fontId="7" fillId="0" borderId="195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195" applyFont="0" applyFill="0" applyBorder="0" applyAlignment="0" applyProtection="0"/>
    <xf numFmtId="172" fontId="7" fillId="0" borderId="195" applyFont="0" applyFill="0" applyBorder="0" applyAlignment="0" applyProtection="0"/>
    <xf numFmtId="172" fontId="7" fillId="0" borderId="195" applyFont="0" applyFill="0" applyBorder="0" applyAlignment="0" applyProtection="0"/>
    <xf numFmtId="0" fontId="122" fillId="51" borderId="189">
      <alignment horizontal="left" vertical="top" wrapText="1"/>
    </xf>
    <xf numFmtId="0" fontId="47" fillId="4" borderId="188" applyFill="0" applyBorder="0" applyAlignment="0">
      <alignment horizontal="right"/>
    </xf>
    <xf numFmtId="0" fontId="135" fillId="9" borderId="191" applyNumberFormat="0" applyAlignment="0" applyProtection="0"/>
    <xf numFmtId="0" fontId="136" fillId="9" borderId="192" applyNumberFormat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09" applyFont="0" applyFill="0" applyBorder="0" applyAlignment="0" applyProtection="0"/>
    <xf numFmtId="182" fontId="47" fillId="4" borderId="188" applyFill="0" applyBorder="0" applyAlignment="0">
      <alignment horizontal="right"/>
    </xf>
    <xf numFmtId="172" fontId="7" fillId="0" borderId="202" applyFont="0" applyFill="0" applyBorder="0" applyAlignment="0" applyProtection="0"/>
    <xf numFmtId="172" fontId="7" fillId="0" borderId="195" applyFont="0" applyFill="0" applyBorder="0" applyAlignment="0" applyProtection="0"/>
    <xf numFmtId="0" fontId="53" fillId="0" borderId="189" applyFont="0" applyFill="0" applyBorder="0">
      <alignment horizontal="center" vertical="justify" wrapText="1"/>
    </xf>
    <xf numFmtId="0" fontId="145" fillId="3" borderId="192" applyNumberFormat="0" applyAlignment="0" applyProtection="0"/>
    <xf numFmtId="0" fontId="147" fillId="0" borderId="193" applyNumberFormat="0" applyFill="0" applyAlignment="0" applyProtection="0"/>
    <xf numFmtId="182" fontId="47" fillId="4" borderId="188" applyFill="0" applyBorder="0" applyAlignment="0">
      <alignment horizontal="right"/>
    </xf>
    <xf numFmtId="0" fontId="62" fillId="5" borderId="194" applyNumberFormat="0" applyFont="0" applyAlignment="0" applyProtection="0"/>
    <xf numFmtId="0" fontId="45" fillId="0" borderId="0"/>
    <xf numFmtId="172" fontId="7" fillId="0" borderId="486" applyFont="0" applyFill="0" applyBorder="0" applyAlignment="0" applyProtection="0"/>
    <xf numFmtId="0" fontId="47" fillId="4" borderId="188" applyFill="0" applyBorder="0" applyAlignment="0">
      <alignment horizontal="right"/>
    </xf>
    <xf numFmtId="172" fontId="7" fillId="0" borderId="209" applyFont="0" applyFill="0" applyBorder="0" applyAlignment="0" applyProtection="0"/>
    <xf numFmtId="172" fontId="7" fillId="0" borderId="202" applyFont="0" applyFill="0" applyBorder="0" applyAlignment="0" applyProtection="0"/>
    <xf numFmtId="182" fontId="47" fillId="4" borderId="188" applyFill="0" applyBorder="0" applyAlignment="0">
      <alignment horizontal="right"/>
    </xf>
    <xf numFmtId="172" fontId="7" fillId="0" borderId="209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09" applyFont="0" applyFill="0" applyBorder="0" applyAlignment="0" applyProtection="0"/>
    <xf numFmtId="0" fontId="136" fillId="9" borderId="206" applyNumberFormat="0" applyAlignment="0" applyProtection="0"/>
    <xf numFmtId="172" fontId="7" fillId="0" borderId="209" applyFont="0" applyFill="0" applyBorder="0" applyAlignment="0" applyProtection="0"/>
    <xf numFmtId="172" fontId="7" fillId="0" borderId="209" applyFont="0" applyFill="0" applyBorder="0" applyAlignment="0" applyProtection="0"/>
    <xf numFmtId="182" fontId="47" fillId="4" borderId="188" applyFill="0" applyBorder="0" applyAlignment="0">
      <alignment horizontal="right"/>
    </xf>
    <xf numFmtId="174" fontId="57" fillId="0" borderId="210" applyBorder="0">
      <alignment horizontal="center" vertical="center" wrapText="1"/>
    </xf>
    <xf numFmtId="172" fontId="7" fillId="0" borderId="209" applyFont="0" applyFill="0" applyBorder="0" applyAlignment="0" applyProtection="0"/>
    <xf numFmtId="182" fontId="47" fillId="4" borderId="18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03" applyBorder="0">
      <alignment horizontal="center" vertical="center" wrapText="1"/>
    </xf>
    <xf numFmtId="172" fontId="7" fillId="0" borderId="209" applyFont="0" applyFill="0" applyBorder="0" applyAlignment="0" applyProtection="0"/>
    <xf numFmtId="10" fontId="50" fillId="51" borderId="189" applyNumberFormat="0" applyBorder="0" applyAlignment="0" applyProtection="0"/>
    <xf numFmtId="172" fontId="7" fillId="0" borderId="195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02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02" applyFont="0" applyFill="0" applyBorder="0" applyAlignment="0" applyProtection="0"/>
    <xf numFmtId="174" fontId="57" fillId="0" borderId="203" applyBorder="0">
      <alignment horizontal="center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02" applyFont="0" applyFill="0" applyBorder="0" applyAlignment="0" applyProtection="0"/>
    <xf numFmtId="165" fontId="7" fillId="0" borderId="202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02" applyFont="0" applyFill="0" applyBorder="0" applyAlignment="0" applyProtection="0"/>
    <xf numFmtId="172" fontId="7" fillId="0" borderId="202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47" fillId="4" borderId="188" applyFill="0" applyBorder="0" applyAlignment="0">
      <alignment horizontal="right"/>
    </xf>
    <xf numFmtId="172" fontId="7" fillId="0" borderId="202" applyFont="0" applyFill="0" applyBorder="0" applyAlignment="0" applyProtection="0"/>
    <xf numFmtId="172" fontId="7" fillId="0" borderId="202" applyFont="0" applyFill="0" applyBorder="0" applyAlignment="0" applyProtection="0"/>
    <xf numFmtId="165" fontId="7" fillId="0" borderId="209" applyFont="0" applyFill="0" applyBorder="0" applyAlignment="0" applyProtection="0"/>
    <xf numFmtId="172" fontId="7" fillId="0" borderId="202" applyFont="0" applyFill="0" applyBorder="0" applyAlignment="0" applyProtection="0"/>
    <xf numFmtId="174" fontId="57" fillId="0" borderId="203" applyBorder="0">
      <alignment horizontal="center" vertical="center" wrapText="1"/>
    </xf>
    <xf numFmtId="174" fontId="57" fillId="0" borderId="203" applyBorder="0">
      <alignment horizontal="center" vertical="center" wrapText="1"/>
    </xf>
    <xf numFmtId="172" fontId="7" fillId="0" borderId="202" applyFont="0" applyFill="0" applyBorder="0" applyAlignment="0" applyProtection="0"/>
    <xf numFmtId="165" fontId="7" fillId="0" borderId="216" applyFont="0" applyFill="0" applyBorder="0" applyAlignment="0" applyProtection="0"/>
    <xf numFmtId="172" fontId="7" fillId="0" borderId="216" applyFont="0" applyFill="0" applyBorder="0" applyAlignment="0" applyProtection="0"/>
    <xf numFmtId="172" fontId="7" fillId="0" borderId="209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09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02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47" fillId="4" borderId="188" applyFill="0" applyBorder="0" applyAlignment="0">
      <alignment horizontal="right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02" applyFont="0" applyFill="0" applyBorder="0" applyAlignment="0" applyProtection="0"/>
    <xf numFmtId="0" fontId="122" fillId="51" borderId="189">
      <alignment horizontal="left" vertical="top" wrapText="1"/>
    </xf>
    <xf numFmtId="172" fontId="7" fillId="0" borderId="209" applyFont="0" applyFill="0" applyBorder="0" applyAlignment="0" applyProtection="0"/>
    <xf numFmtId="172" fontId="7" fillId="0" borderId="209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09" applyFont="0" applyFill="0" applyBorder="0" applyAlignment="0" applyProtection="0"/>
    <xf numFmtId="172" fontId="7" fillId="0" borderId="202" applyFont="0" applyFill="0" applyBorder="0" applyAlignment="0" applyProtection="0"/>
    <xf numFmtId="172" fontId="7" fillId="0" borderId="202" applyFont="0" applyFill="0" applyBorder="0" applyAlignment="0" applyProtection="0"/>
    <xf numFmtId="172" fontId="7" fillId="0" borderId="202" applyFont="0" applyFill="0" applyBorder="0" applyAlignment="0" applyProtection="0"/>
    <xf numFmtId="172" fontId="7" fillId="0" borderId="209" applyFont="0" applyFill="0" applyBorder="0" applyAlignment="0" applyProtection="0"/>
    <xf numFmtId="0" fontId="135" fillId="9" borderId="198" applyNumberFormat="0" applyAlignment="0" applyProtection="0"/>
    <xf numFmtId="0" fontId="136" fillId="9" borderId="199" applyNumberFormat="0" applyAlignment="0" applyProtection="0"/>
    <xf numFmtId="172" fontId="7" fillId="0" borderId="202" applyFont="0" applyFill="0" applyBorder="0" applyAlignment="0" applyProtection="0"/>
    <xf numFmtId="174" fontId="57" fillId="0" borderId="210" applyBorder="0">
      <alignment horizontal="center" vertical="center" wrapText="1"/>
    </xf>
    <xf numFmtId="172" fontId="7" fillId="0" borderId="209" applyFont="0" applyFill="0" applyBorder="0" applyAlignment="0" applyProtection="0"/>
    <xf numFmtId="0" fontId="53" fillId="0" borderId="189" applyFont="0" applyFill="0" applyBorder="0">
      <alignment horizontal="center" vertical="justify" wrapText="1"/>
    </xf>
    <xf numFmtId="182" fontId="47" fillId="4" borderId="188" applyFill="0" applyBorder="0" applyAlignment="0">
      <alignment horizontal="right"/>
    </xf>
    <xf numFmtId="172" fontId="7" fillId="0" borderId="209" applyFont="0" applyFill="0" applyBorder="0" applyAlignment="0" applyProtection="0"/>
    <xf numFmtId="0" fontId="145" fillId="3" borderId="199" applyNumberFormat="0" applyAlignment="0" applyProtection="0"/>
    <xf numFmtId="0" fontId="147" fillId="0" borderId="200" applyNumberFormat="0" applyFill="0" applyAlignment="0" applyProtection="0"/>
    <xf numFmtId="0" fontId="53" fillId="0" borderId="189" applyFont="0" applyFill="0" applyBorder="0">
      <alignment horizontal="center" vertical="justify" wrapText="1"/>
    </xf>
    <xf numFmtId="165" fontId="7" fillId="0" borderId="236" applyFont="0" applyFill="0" applyBorder="0" applyAlignment="0" applyProtection="0"/>
    <xf numFmtId="0" fontId="62" fillId="5" borderId="201" applyNumberFormat="0" applyFont="0" applyAlignment="0" applyProtection="0"/>
    <xf numFmtId="182" fontId="47" fillId="4" borderId="276" applyFill="0" applyBorder="0" applyAlignment="0">
      <alignment horizontal="right"/>
    </xf>
    <xf numFmtId="0" fontId="122" fillId="51" borderId="277">
      <alignment horizontal="left" vertical="top" wrapText="1"/>
    </xf>
    <xf numFmtId="172" fontId="7" fillId="0" borderId="21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09" applyFont="0" applyFill="0" applyBorder="0" applyAlignment="0" applyProtection="0"/>
    <xf numFmtId="172" fontId="7" fillId="0" borderId="202" applyFont="0" applyFill="0" applyBorder="0" applyAlignment="0" applyProtection="0"/>
    <xf numFmtId="172" fontId="7" fillId="0" borderId="21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1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1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4" fontId="57" fillId="0" borderId="210" applyBorder="0">
      <alignment horizontal="center" vertical="center" wrapText="1"/>
    </xf>
    <xf numFmtId="182" fontId="47" fillId="4" borderId="188" applyFill="0" applyBorder="0" applyAlignment="0">
      <alignment horizontal="right"/>
    </xf>
    <xf numFmtId="174" fontId="57" fillId="0" borderId="217" applyBorder="0">
      <alignment horizontal="center" vertical="center" wrapText="1"/>
    </xf>
    <xf numFmtId="0" fontId="47" fillId="4" borderId="188" applyFill="0" applyBorder="0" applyAlignment="0">
      <alignment horizontal="right"/>
    </xf>
    <xf numFmtId="172" fontId="7" fillId="0" borderId="216" applyFont="0" applyFill="0" applyBorder="0" applyAlignment="0" applyProtection="0"/>
    <xf numFmtId="182" fontId="47" fillId="4" borderId="238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72" fontId="7" fillId="0" borderId="209" applyFont="0" applyFill="0" applyBorder="0" applyAlignment="0" applyProtection="0"/>
    <xf numFmtId="182" fontId="47" fillId="4" borderId="276" applyFill="0" applyBorder="0" applyAlignment="0">
      <alignment horizontal="right"/>
    </xf>
    <xf numFmtId="172" fontId="7" fillId="0" borderId="209" applyFont="0" applyFill="0" applyBorder="0" applyAlignment="0" applyProtection="0"/>
    <xf numFmtId="182" fontId="47" fillId="4" borderId="188" applyFill="0" applyBorder="0" applyAlignment="0">
      <alignment horizontal="right"/>
    </xf>
    <xf numFmtId="0" fontId="35" fillId="0" borderId="189" applyNumberFormat="0" applyFill="0" applyProtection="0">
      <alignment horizontal="left" vertical="center" wrapText="1"/>
    </xf>
    <xf numFmtId="172" fontId="7" fillId="0" borderId="209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09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209" applyFont="0" applyFill="0" applyBorder="0" applyAlignment="0" applyProtection="0"/>
    <xf numFmtId="174" fontId="57" fillId="0" borderId="217" applyBorder="0">
      <alignment horizontal="center" vertical="center" wrapText="1"/>
    </xf>
    <xf numFmtId="172" fontId="7" fillId="0" borderId="209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209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3" fontId="122" fillId="50" borderId="189">
      <alignment horizontal="left" vertical="top" wrapText="1"/>
      <protection locked="0"/>
    </xf>
    <xf numFmtId="0" fontId="136" fillId="9" borderId="233" applyNumberFormat="0" applyAlignment="0" applyProtection="0"/>
    <xf numFmtId="172" fontId="7" fillId="0" borderId="209" applyFont="0" applyFill="0" applyBorder="0" applyAlignment="0" applyProtection="0"/>
    <xf numFmtId="172" fontId="7" fillId="0" borderId="209" applyFont="0" applyFill="0" applyBorder="0" applyAlignment="0" applyProtection="0"/>
    <xf numFmtId="0" fontId="135" fillId="9" borderId="205" applyNumberFormat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09" applyFont="0" applyFill="0" applyBorder="0" applyAlignment="0" applyProtection="0"/>
    <xf numFmtId="0" fontId="47" fillId="4" borderId="188" applyFill="0" applyBorder="0" applyAlignment="0">
      <alignment horizontal="right"/>
    </xf>
    <xf numFmtId="0" fontId="35" fillId="0" borderId="189" applyNumberFormat="0" applyFill="0" applyProtection="0">
      <alignment horizontal="left" vertical="center" wrapText="1"/>
    </xf>
    <xf numFmtId="172" fontId="7" fillId="0" borderId="209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65" fontId="7" fillId="0" borderId="209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09" applyFont="0" applyFill="0" applyBorder="0" applyAlignment="0" applyProtection="0"/>
    <xf numFmtId="165" fontId="7" fillId="0" borderId="216" applyFont="0" applyFill="0" applyBorder="0" applyAlignment="0" applyProtection="0"/>
    <xf numFmtId="172" fontId="7" fillId="0" borderId="209" applyFont="0" applyFill="0" applyBorder="0" applyAlignment="0" applyProtection="0"/>
    <xf numFmtId="0" fontId="145" fillId="3" borderId="206" applyNumberFormat="0" applyAlignment="0" applyProtection="0"/>
    <xf numFmtId="0" fontId="147" fillId="0" borderId="207" applyNumberFormat="0" applyFill="0" applyAlignment="0" applyProtection="0"/>
    <xf numFmtId="0" fontId="47" fillId="4" borderId="188" applyFill="0" applyBorder="0" applyAlignment="0">
      <alignment horizontal="right"/>
    </xf>
    <xf numFmtId="0" fontId="106" fillId="1" borderId="190">
      <alignment horizontal="left"/>
    </xf>
    <xf numFmtId="0" fontId="62" fillId="5" borderId="208" applyNumberFormat="0" applyFont="0" applyAlignment="0" applyProtection="0"/>
    <xf numFmtId="0" fontId="47" fillId="4" borderId="276" applyFill="0" applyBorder="0" applyAlignment="0">
      <alignment horizontal="right"/>
    </xf>
    <xf numFmtId="0" fontId="47" fillId="4" borderId="238" applyFill="0" applyBorder="0" applyAlignment="0">
      <alignment horizontal="right"/>
    </xf>
    <xf numFmtId="174" fontId="57" fillId="0" borderId="210" applyBorder="0">
      <alignment horizontal="center" vertical="center" wrapText="1"/>
    </xf>
    <xf numFmtId="172" fontId="7" fillId="0" borderId="209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09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65" fontId="7" fillId="0" borderId="209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09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82" fontId="47" fillId="4" borderId="276" applyFill="0" applyBorder="0" applyAlignment="0">
      <alignment horizontal="right"/>
    </xf>
    <xf numFmtId="172" fontId="7" fillId="0" borderId="209" applyFont="0" applyFill="0" applyBorder="0" applyAlignment="0" applyProtection="0"/>
    <xf numFmtId="172" fontId="7" fillId="0" borderId="216" applyFont="0" applyFill="0" applyBorder="0" applyAlignment="0" applyProtection="0"/>
    <xf numFmtId="0" fontId="145" fillId="3" borderId="206" applyNumberFormat="0" applyAlignment="0" applyProtection="0"/>
    <xf numFmtId="172" fontId="7" fillId="0" borderId="209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09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209" applyFont="0" applyFill="0" applyBorder="0" applyAlignment="0" applyProtection="0"/>
    <xf numFmtId="174" fontId="57" fillId="0" borderId="210" applyBorder="0">
      <alignment horizontal="center" vertical="center" wrapText="1"/>
    </xf>
    <xf numFmtId="172" fontId="7" fillId="0" borderId="209" applyFont="0" applyFill="0" applyBorder="0" applyAlignment="0" applyProtection="0"/>
    <xf numFmtId="0" fontId="47" fillId="4" borderId="188" applyFill="0" applyBorder="0" applyAlignment="0">
      <alignment horizontal="right"/>
    </xf>
    <xf numFmtId="172" fontId="7" fillId="0" borderId="209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09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16" applyFont="0" applyFill="0" applyBorder="0" applyAlignment="0" applyProtection="0"/>
    <xf numFmtId="0" fontId="135" fillId="9" borderId="205" applyNumberFormat="0" applyAlignment="0" applyProtection="0"/>
    <xf numFmtId="0" fontId="35" fillId="0" borderId="189" applyNumberFormat="0" applyFill="0" applyProtection="0">
      <alignment horizontal="left" vertical="center" wrapText="1"/>
    </xf>
    <xf numFmtId="0" fontId="47" fillId="4" borderId="188" applyFill="0" applyBorder="0" applyAlignment="0">
      <alignment horizontal="right"/>
    </xf>
    <xf numFmtId="172" fontId="7" fillId="0" borderId="209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65" fontId="7" fillId="0" borderId="209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09" applyFont="0" applyFill="0" applyBorder="0" applyAlignment="0" applyProtection="0"/>
    <xf numFmtId="172" fontId="7" fillId="0" borderId="209" applyFont="0" applyFill="0" applyBorder="0" applyAlignment="0" applyProtection="0"/>
    <xf numFmtId="0" fontId="47" fillId="4" borderId="188" applyFill="0" applyBorder="0" applyAlignment="0">
      <alignment horizontal="right"/>
    </xf>
    <xf numFmtId="0" fontId="145" fillId="3" borderId="206" applyNumberFormat="0" applyAlignment="0" applyProtection="0"/>
    <xf numFmtId="0" fontId="147" fillId="0" borderId="207" applyNumberFormat="0" applyFill="0" applyAlignment="0" applyProtection="0"/>
    <xf numFmtId="0" fontId="56" fillId="0" borderId="218">
      <alignment horizontal="left" vertical="center"/>
    </xf>
    <xf numFmtId="172" fontId="7" fillId="0" borderId="236" applyFont="0" applyFill="0" applyBorder="0" applyAlignment="0" applyProtection="0"/>
    <xf numFmtId="172" fontId="7" fillId="0" borderId="274" applyFont="0" applyFill="0" applyBorder="0" applyAlignment="0" applyProtection="0"/>
    <xf numFmtId="0" fontId="62" fillId="5" borderId="208" applyNumberFormat="0" applyFont="0" applyAlignment="0" applyProtection="0"/>
    <xf numFmtId="172" fontId="7" fillId="0" borderId="274" applyFont="0" applyFill="0" applyBorder="0" applyAlignment="0" applyProtection="0"/>
    <xf numFmtId="0" fontId="53" fillId="0" borderId="277" applyFont="0" applyFill="0" applyBorder="0">
      <alignment horizontal="centerContinuous" vertical="justify" wrapText="1"/>
    </xf>
    <xf numFmtId="0" fontId="35" fillId="0" borderId="189" applyNumberFormat="0" applyFill="0" applyProtection="0">
      <alignment horizontal="left" vertical="center" wrapText="1"/>
    </xf>
    <xf numFmtId="172" fontId="7" fillId="0" borderId="209" applyFont="0" applyFill="0" applyBorder="0" applyAlignment="0" applyProtection="0"/>
    <xf numFmtId="172" fontId="7" fillId="0" borderId="209" applyFont="0" applyFill="0" applyBorder="0" applyAlignment="0" applyProtection="0"/>
    <xf numFmtId="3" fontId="122" fillId="50" borderId="189">
      <alignment horizontal="left" vertical="top" wrapText="1"/>
      <protection locked="0"/>
    </xf>
    <xf numFmtId="165" fontId="7" fillId="0" borderId="209" applyFont="0" applyFill="0" applyBorder="0" applyAlignment="0" applyProtection="0"/>
    <xf numFmtId="182" fontId="47" fillId="4" borderId="238" applyFill="0" applyBorder="0" applyAlignment="0">
      <alignment horizontal="right"/>
    </xf>
    <xf numFmtId="172" fontId="7" fillId="0" borderId="209" applyFont="0" applyFill="0" applyBorder="0" applyAlignment="0" applyProtection="0"/>
    <xf numFmtId="174" fontId="57" fillId="0" borderId="210" applyBorder="0">
      <alignment horizontal="center" vertical="center" wrapText="1"/>
    </xf>
    <xf numFmtId="172" fontId="7" fillId="0" borderId="236" applyFont="0" applyFill="0" applyBorder="0" applyAlignment="0" applyProtection="0"/>
    <xf numFmtId="165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53" fillId="0" borderId="189" applyFont="0" applyFill="0" applyBorder="0">
      <alignment horizontal="centerContinuous" vertical="justify" wrapText="1"/>
    </xf>
    <xf numFmtId="172" fontId="7" fillId="0" borderId="209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135" fillId="9" borderId="205" applyNumberFormat="0" applyAlignment="0" applyProtection="0"/>
    <xf numFmtId="0" fontId="35" fillId="0" borderId="189" applyNumberFormat="0" applyFill="0" applyProtection="0">
      <alignment horizontal="left" vertical="center" wrapText="1"/>
    </xf>
    <xf numFmtId="182" fontId="47" fillId="4" borderId="238" applyFill="0" applyBorder="0" applyAlignment="0">
      <alignment horizontal="right"/>
    </xf>
    <xf numFmtId="172" fontId="7" fillId="0" borderId="209" applyFont="0" applyFill="0" applyBorder="0" applyAlignment="0" applyProtection="0"/>
    <xf numFmtId="172" fontId="7" fillId="0" borderId="209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188" applyFill="0" applyBorder="0" applyAlignment="0">
      <alignment horizontal="right"/>
    </xf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209" applyFont="0" applyFill="0" applyBorder="0" applyAlignment="0" applyProtection="0"/>
    <xf numFmtId="0" fontId="147" fillId="0" borderId="207" applyNumberFormat="0" applyFill="0" applyAlignment="0" applyProtection="0"/>
    <xf numFmtId="174" fontId="57" fillId="0" borderId="275" applyBorder="0">
      <alignment horizontal="center" vertical="center" wrapText="1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72" fontId="7" fillId="0" borderId="283" applyFont="0" applyFill="0" applyBorder="0" applyAlignment="0" applyProtection="0"/>
    <xf numFmtId="182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174" fontId="57" fillId="0" borderId="275" applyBorder="0">
      <alignment horizontal="center" vertical="center" wrapText="1"/>
    </xf>
    <xf numFmtId="0" fontId="122" fillId="51" borderId="189">
      <alignment horizontal="left" vertical="top" wrapText="1"/>
    </xf>
    <xf numFmtId="172" fontId="7" fillId="0" borderId="209" applyFont="0" applyFill="0" applyBorder="0" applyAlignment="0" applyProtection="0"/>
    <xf numFmtId="174" fontId="57" fillId="0" borderId="217" applyBorder="0">
      <alignment horizontal="center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09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09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72" fontId="7" fillId="0" borderId="209" applyFont="0" applyFill="0" applyBorder="0" applyAlignment="0" applyProtection="0"/>
    <xf numFmtId="0" fontId="147" fillId="0" borderId="207" applyNumberFormat="0" applyFill="0" applyAlignment="0" applyProtection="0"/>
    <xf numFmtId="0" fontId="62" fillId="5" borderId="208" applyNumberFormat="0" applyFont="0" applyAlignment="0" applyProtection="0"/>
    <xf numFmtId="0" fontId="136" fillId="9" borderId="206" applyNumberFormat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16" applyFont="0" applyFill="0" applyBorder="0" applyAlignment="0" applyProtection="0"/>
    <xf numFmtId="10" fontId="50" fillId="18" borderId="189" applyNumberFormat="0" applyBorder="0" applyAlignment="0" applyProtection="0"/>
    <xf numFmtId="172" fontId="7" fillId="0" borderId="21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1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16" applyFont="0" applyFill="0" applyBorder="0" applyAlignment="0" applyProtection="0"/>
    <xf numFmtId="174" fontId="57" fillId="0" borderId="217" applyBorder="0">
      <alignment horizontal="center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16" applyFont="0" applyFill="0" applyBorder="0" applyAlignment="0" applyProtection="0"/>
    <xf numFmtId="165" fontId="7" fillId="0" borderId="216" applyFont="0" applyFill="0" applyBorder="0" applyAlignment="0" applyProtection="0"/>
    <xf numFmtId="172" fontId="7" fillId="0" borderId="216" applyFont="0" applyFill="0" applyBorder="0" applyAlignment="0" applyProtection="0"/>
    <xf numFmtId="172" fontId="7" fillId="0" borderId="216" applyFont="0" applyFill="0" applyBorder="0" applyAlignment="0" applyProtection="0"/>
    <xf numFmtId="172" fontId="7" fillId="0" borderId="216" applyFont="0" applyFill="0" applyBorder="0" applyAlignment="0" applyProtection="0"/>
    <xf numFmtId="172" fontId="7" fillId="0" borderId="216" applyFont="0" applyFill="0" applyBorder="0" applyAlignment="0" applyProtection="0"/>
    <xf numFmtId="172" fontId="7" fillId="0" borderId="216" applyFont="0" applyFill="0" applyBorder="0" applyAlignment="0" applyProtection="0"/>
    <xf numFmtId="172" fontId="7" fillId="0" borderId="216" applyFont="0" applyFill="0" applyBorder="0" applyAlignment="0" applyProtection="0"/>
    <xf numFmtId="3" fontId="122" fillId="50" borderId="189">
      <alignment horizontal="left" vertical="top" wrapText="1"/>
      <protection locked="0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16" applyFont="0" applyFill="0" applyBorder="0" applyAlignment="0" applyProtection="0"/>
    <xf numFmtId="172" fontId="7" fillId="0" borderId="216" applyFont="0" applyFill="0" applyBorder="0" applyAlignment="0" applyProtection="0"/>
    <xf numFmtId="174" fontId="57" fillId="0" borderId="217" applyBorder="0">
      <alignment horizontal="center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16" applyFont="0" applyFill="0" applyBorder="0" applyAlignment="0" applyProtection="0"/>
    <xf numFmtId="172" fontId="7" fillId="0" borderId="216" applyFont="0" applyFill="0" applyBorder="0" applyAlignment="0" applyProtection="0"/>
    <xf numFmtId="0" fontId="135" fillId="9" borderId="212" applyNumberFormat="0" applyAlignment="0" applyProtection="0"/>
    <xf numFmtId="0" fontId="136" fillId="9" borderId="213" applyNumberFormat="0" applyAlignment="0" applyProtection="0"/>
    <xf numFmtId="172" fontId="7" fillId="0" borderId="216" applyFont="0" applyFill="0" applyBorder="0" applyAlignment="0" applyProtection="0"/>
    <xf numFmtId="0" fontId="145" fillId="3" borderId="213" applyNumberFormat="0" applyAlignment="0" applyProtection="0"/>
    <xf numFmtId="0" fontId="147" fillId="0" borderId="214" applyNumberFormat="0" applyFill="0" applyAlignment="0" applyProtection="0"/>
    <xf numFmtId="182" fontId="47" fillId="4" borderId="238" applyFill="0" applyBorder="0" applyAlignment="0">
      <alignment horizontal="right"/>
    </xf>
    <xf numFmtId="0" fontId="62" fillId="5" borderId="215" applyNumberFormat="0" applyFont="0" applyAlignment="0" applyProtection="0"/>
    <xf numFmtId="172" fontId="7" fillId="0" borderId="312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16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1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135" fillId="9" borderId="219" applyNumberFormat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62" fillId="5" borderId="222" applyNumberFormat="0" applyFont="0" applyAlignment="0" applyProtection="0"/>
    <xf numFmtId="0" fontId="136" fillId="9" borderId="220" applyNumberFormat="0" applyAlignment="0" applyProtection="0"/>
    <xf numFmtId="174" fontId="57" fillId="0" borderId="313" applyBorder="0">
      <alignment horizontal="center" vertical="center" wrapText="1"/>
    </xf>
    <xf numFmtId="9" fontId="45" fillId="0" borderId="0" applyFont="0" applyFill="0" applyBorder="0" applyAlignment="0" applyProtection="0"/>
    <xf numFmtId="172" fontId="7" fillId="0" borderId="274" applyFont="0" applyFill="0" applyBorder="0" applyAlignment="0" applyProtection="0"/>
    <xf numFmtId="0" fontId="47" fillId="4" borderId="238" applyFill="0" applyBorder="0" applyAlignment="0">
      <alignment horizontal="right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0" fontId="53" fillId="0" borderId="189" applyFont="0" applyFill="0" applyBorder="0">
      <alignment horizontal="center" vertical="justify" wrapText="1"/>
    </xf>
    <xf numFmtId="0" fontId="53" fillId="0" borderId="189" applyFont="0" applyFill="0" applyBorder="0">
      <alignment horizontal="centerContinuous" vertical="justify" wrapText="1"/>
    </xf>
    <xf numFmtId="10" fontId="50" fillId="51" borderId="189" applyNumberFormat="0" applyBorder="0" applyAlignment="0" applyProtection="0"/>
    <xf numFmtId="10" fontId="50" fillId="51" borderId="189" applyNumberFormat="0" applyBorder="0" applyAlignment="0" applyProtection="0"/>
    <xf numFmtId="10" fontId="50" fillId="51" borderId="189" applyNumberFormat="0" applyBorder="0" applyAlignment="0" applyProtection="0"/>
    <xf numFmtId="10" fontId="50" fillId="18" borderId="189" applyNumberFormat="0" applyBorder="0" applyAlignment="0" applyProtection="0"/>
    <xf numFmtId="10" fontId="50" fillId="51" borderId="189" applyNumberFormat="0" applyBorder="0" applyAlignment="0" applyProtection="0"/>
    <xf numFmtId="10" fontId="50" fillId="51" borderId="189" applyNumberFormat="0" applyBorder="0" applyAlignment="0" applyProtection="0"/>
    <xf numFmtId="10" fontId="50" fillId="18" borderId="189" applyNumberFormat="0" applyBorder="0" applyAlignment="0" applyProtection="0"/>
    <xf numFmtId="191" fontId="107" fillId="0" borderId="190">
      <alignment horizontal="left"/>
    </xf>
    <xf numFmtId="0" fontId="106" fillId="1" borderId="190">
      <alignment horizontal="left"/>
    </xf>
    <xf numFmtId="191" fontId="107" fillId="0" borderId="190">
      <alignment horizontal="left"/>
    </xf>
    <xf numFmtId="0" fontId="53" fillId="0" borderId="189" applyFont="0" applyFill="0" applyBorder="0">
      <alignment horizontal="center" vertical="justify" wrapText="1"/>
    </xf>
    <xf numFmtId="0" fontId="53" fillId="0" borderId="189" applyFont="0" applyFill="0" applyBorder="0">
      <alignment horizontal="centerContinuous" vertical="justify" wrapText="1"/>
    </xf>
    <xf numFmtId="10" fontId="50" fillId="51" borderId="189" applyNumberFormat="0" applyBorder="0" applyAlignment="0" applyProtection="0"/>
    <xf numFmtId="10" fontId="50" fillId="51" borderId="189" applyNumberFormat="0" applyBorder="0" applyAlignment="0" applyProtection="0"/>
    <xf numFmtId="10" fontId="50" fillId="51" borderId="189" applyNumberFormat="0" applyBorder="0" applyAlignment="0" applyProtection="0"/>
    <xf numFmtId="10" fontId="50" fillId="18" borderId="189" applyNumberFormat="0" applyBorder="0" applyAlignment="0" applyProtection="0"/>
    <xf numFmtId="0" fontId="106" fillId="1" borderId="190">
      <alignment horizontal="left"/>
    </xf>
    <xf numFmtId="191" fontId="107" fillId="0" borderId="190">
      <alignment horizontal="left"/>
    </xf>
    <xf numFmtId="0" fontId="35" fillId="0" borderId="451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189" applyFont="0" applyFill="0" applyBorder="0">
      <alignment horizontal="centerContinuous" vertical="justify" wrapText="1"/>
    </xf>
    <xf numFmtId="165" fontId="7" fillId="0" borderId="274" applyFont="0" applyFill="0" applyBorder="0" applyAlignment="0" applyProtection="0"/>
    <xf numFmtId="0" fontId="53" fillId="0" borderId="239" applyFont="0" applyFill="0" applyBorder="0">
      <alignment horizontal="centerContinuous" vertical="justify" wrapText="1"/>
    </xf>
    <xf numFmtId="0" fontId="53" fillId="0" borderId="239" applyFont="0" applyFill="0" applyBorder="0">
      <alignment horizontal="center" vertical="justify" wrapText="1"/>
    </xf>
    <xf numFmtId="10" fontId="50" fillId="51" borderId="189" applyNumberFormat="0" applyBorder="0" applyAlignment="0" applyProtection="0"/>
    <xf numFmtId="10" fontId="50" fillId="51" borderId="189" applyNumberFormat="0" applyBorder="0" applyAlignment="0" applyProtection="0"/>
    <xf numFmtId="10" fontId="50" fillId="51" borderId="189" applyNumberFormat="0" applyBorder="0" applyAlignment="0" applyProtection="0"/>
    <xf numFmtId="10" fontId="50" fillId="18" borderId="189" applyNumberFormat="0" applyBorder="0" applyAlignment="0" applyProtection="0"/>
    <xf numFmtId="0" fontId="106" fillId="1" borderId="190">
      <alignment horizontal="left"/>
    </xf>
    <xf numFmtId="0" fontId="56" fillId="0" borderId="223">
      <alignment horizontal="left" vertical="center"/>
    </xf>
    <xf numFmtId="191" fontId="107" fillId="0" borderId="190">
      <alignment horizontal="left"/>
    </xf>
    <xf numFmtId="172" fontId="7" fillId="0" borderId="274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510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274" applyFont="0" applyFill="0" applyBorder="0" applyAlignment="0" applyProtection="0"/>
    <xf numFmtId="10" fontId="50" fillId="51" borderId="277" applyNumberFormat="0" applyBorder="0" applyAlignment="0" applyProtection="0"/>
    <xf numFmtId="182" fontId="47" fillId="4" borderId="238" applyFill="0" applyBorder="0" applyAlignment="0">
      <alignment horizontal="right"/>
    </xf>
    <xf numFmtId="174" fontId="57" fillId="0" borderId="291" applyBorder="0">
      <alignment horizontal="center" vertical="center" wrapText="1"/>
    </xf>
    <xf numFmtId="0" fontId="53" fillId="0" borderId="364" applyFont="0" applyFill="0" applyBorder="0">
      <alignment horizontal="centerContinuous" vertical="justify" wrapText="1"/>
    </xf>
    <xf numFmtId="172" fontId="7" fillId="0" borderId="312" applyFont="0" applyFill="0" applyBorder="0" applyAlignment="0" applyProtection="0"/>
    <xf numFmtId="172" fontId="7" fillId="0" borderId="297" applyFont="0" applyFill="0" applyBorder="0" applyAlignment="0" applyProtection="0"/>
    <xf numFmtId="0" fontId="56" fillId="0" borderId="285">
      <alignment horizontal="left" vertical="center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0" fontId="50" fillId="51" borderId="239" applyNumberFormat="0" applyBorder="0" applyAlignment="0" applyProtection="0"/>
    <xf numFmtId="0" fontId="106" fillId="1" borderId="240">
      <alignment horizontal="left"/>
    </xf>
    <xf numFmtId="172" fontId="7" fillId="0" borderId="274" applyFont="0" applyFill="0" applyBorder="0" applyAlignment="0" applyProtection="0"/>
    <xf numFmtId="172" fontId="7" fillId="0" borderId="312" applyFont="0" applyFill="0" applyBorder="0" applyAlignment="0" applyProtection="0"/>
    <xf numFmtId="0" fontId="53" fillId="0" borderId="189" applyFont="0" applyFill="0" applyBorder="0">
      <alignment horizontal="center" vertical="justify" wrapText="1"/>
    </xf>
    <xf numFmtId="0" fontId="53" fillId="0" borderId="189" applyFont="0" applyFill="0" applyBorder="0">
      <alignment horizontal="centerContinuous" vertical="justify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312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56" fillId="0" borderId="398">
      <alignment horizontal="left" vertical="center"/>
    </xf>
    <xf numFmtId="0" fontId="35" fillId="0" borderId="364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0" fontId="50" fillId="51" borderId="364" applyNumberFormat="0" applyBorder="0" applyAlignment="0" applyProtection="0"/>
    <xf numFmtId="0" fontId="47" fillId="4" borderId="276" applyFill="0" applyBorder="0" applyAlignment="0">
      <alignment horizontal="right"/>
    </xf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4" fontId="57" fillId="0" borderId="275" applyBorder="0">
      <alignment horizontal="center" vertical="center" wrapText="1"/>
    </xf>
    <xf numFmtId="0" fontId="35" fillId="0" borderId="239" applyNumberFormat="0" applyFill="0" applyProtection="0">
      <alignment horizontal="left" vertical="center" wrapText="1"/>
    </xf>
    <xf numFmtId="0" fontId="47" fillId="4" borderId="276" applyFill="0" applyBorder="0" applyAlignment="0">
      <alignment horizontal="right"/>
    </xf>
    <xf numFmtId="0" fontId="56" fillId="0" borderId="223">
      <alignment horizontal="left" vertical="center"/>
    </xf>
    <xf numFmtId="0" fontId="47" fillId="4" borderId="363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36" fillId="9" borderId="270" applyNumberFormat="0" applyAlignment="0" applyProtection="0"/>
    <xf numFmtId="0" fontId="35" fillId="0" borderId="239" applyNumberFormat="0" applyFill="0" applyProtection="0">
      <alignment horizontal="left" vertical="center" wrapText="1"/>
    </xf>
    <xf numFmtId="165" fontId="7" fillId="0" borderId="274" applyFont="0" applyFill="0" applyBorder="0" applyAlignment="0" applyProtection="0"/>
    <xf numFmtId="3" fontId="122" fillId="50" borderId="239">
      <alignment horizontal="left" vertical="top" wrapText="1"/>
      <protection locked="0"/>
    </xf>
    <xf numFmtId="172" fontId="7" fillId="0" borderId="274" applyFont="0" applyFill="0" applyBorder="0" applyAlignment="0" applyProtection="0"/>
    <xf numFmtId="191" fontId="107" fillId="0" borderId="240">
      <alignment horizontal="left"/>
    </xf>
    <xf numFmtId="0" fontId="56" fillId="0" borderId="223">
      <alignment horizontal="left" vertical="center"/>
    </xf>
    <xf numFmtId="0" fontId="56" fillId="0" borderId="223">
      <alignment horizontal="left" vertical="center"/>
    </xf>
    <xf numFmtId="172" fontId="7" fillId="0" borderId="486" applyFont="0" applyFill="0" applyBorder="0" applyAlignment="0" applyProtection="0"/>
    <xf numFmtId="174" fontId="57" fillId="0" borderId="275" applyBorder="0">
      <alignment horizontal="center" vertical="center" wrapText="1"/>
    </xf>
    <xf numFmtId="165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56" fillId="0" borderId="185">
      <alignment horizontal="left" vertical="center"/>
    </xf>
    <xf numFmtId="174" fontId="57" fillId="0" borderId="275" applyBorder="0">
      <alignment horizontal="center" vertical="center" wrapText="1"/>
    </xf>
    <xf numFmtId="0" fontId="53" fillId="0" borderId="239" applyFont="0" applyFill="0" applyBorder="0">
      <alignment horizontal="centerContinuous" vertical="justify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56" fillId="0" borderId="223">
      <alignment horizontal="left" vertical="center"/>
    </xf>
    <xf numFmtId="182" fontId="47" fillId="4" borderId="276" applyFill="0" applyBorder="0" applyAlignment="0">
      <alignment horizontal="right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91" fontId="107" fillId="0" borderId="278">
      <alignment horizontal="left"/>
    </xf>
    <xf numFmtId="172" fontId="7" fillId="0" borderId="274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297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0" fontId="50" fillId="51" borderId="277" applyNumberFormat="0" applyBorder="0" applyAlignment="0" applyProtection="0"/>
    <xf numFmtId="0" fontId="35" fillId="0" borderId="277" applyNumberFormat="0" applyFill="0" applyProtection="0">
      <alignment horizontal="left" vertical="center" wrapText="1"/>
    </xf>
    <xf numFmtId="10" fontId="50" fillId="51" borderId="277" applyNumberFormat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66" fontId="45" fillId="0" borderId="0" applyFont="0" applyFill="0" applyBorder="0" applyAlignment="0" applyProtection="0"/>
    <xf numFmtId="10" fontId="50" fillId="51" borderId="490" applyNumberFormat="0" applyBorder="0" applyAlignment="0" applyProtection="0"/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65" fontId="7" fillId="0" borderId="274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0" fontId="50" fillId="51" borderId="239" applyNumberFormat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136" fillId="9" borderId="270" applyNumberFormat="0" applyAlignment="0" applyProtection="0"/>
    <xf numFmtId="172" fontId="7" fillId="0" borderId="399" applyFont="0" applyFill="0" applyBorder="0" applyAlignment="0" applyProtection="0"/>
    <xf numFmtId="182" fontId="47" fillId="4" borderId="238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486" applyFont="0" applyFill="0" applyBorder="0" applyAlignment="0" applyProtection="0"/>
    <xf numFmtId="165" fontId="7" fillId="0" borderId="274" applyFont="0" applyFill="0" applyBorder="0" applyAlignment="0" applyProtection="0"/>
    <xf numFmtId="182" fontId="47" fillId="4" borderId="276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0" fontId="47" fillId="4" borderId="276" applyFill="0" applyBorder="0" applyAlignment="0">
      <alignment horizontal="right"/>
    </xf>
    <xf numFmtId="0" fontId="45" fillId="0" borderId="0"/>
    <xf numFmtId="172" fontId="7" fillId="0" borderId="274" applyFont="0" applyFill="0" applyBorder="0" applyAlignment="0" applyProtection="0"/>
    <xf numFmtId="3" fontId="122" fillId="50" borderId="451">
      <alignment horizontal="left" vertical="top" wrapText="1"/>
      <protection locked="0"/>
    </xf>
    <xf numFmtId="174" fontId="57" fillId="0" borderId="275" applyBorder="0">
      <alignment horizontal="center" vertical="center" wrapText="1"/>
    </xf>
    <xf numFmtId="10" fontId="50" fillId="51" borderId="239" applyNumberFormat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53" fillId="0" borderId="277" applyFont="0" applyFill="0" applyBorder="0">
      <alignment horizontal="center" vertical="justify" wrapText="1"/>
    </xf>
    <xf numFmtId="172" fontId="7" fillId="0" borderId="283" applyFont="0" applyFill="0" applyBorder="0" applyAlignment="0" applyProtection="0"/>
    <xf numFmtId="0" fontId="53" fillId="0" borderId="189" applyFont="0" applyFill="0" applyBorder="0">
      <alignment horizontal="centerContinuous" vertical="justify" wrapText="1"/>
    </xf>
    <xf numFmtId="0" fontId="53" fillId="0" borderId="189" applyFont="0" applyFill="0" applyBorder="0">
      <alignment horizontal="center" vertical="justify" wrapText="1"/>
    </xf>
    <xf numFmtId="191" fontId="107" fillId="0" borderId="190">
      <alignment horizontal="left"/>
    </xf>
    <xf numFmtId="0" fontId="106" fillId="1" borderId="190">
      <alignment horizontal="left"/>
    </xf>
    <xf numFmtId="0" fontId="35" fillId="0" borderId="277" applyNumberFormat="0" applyFill="0" applyProtection="0">
      <alignment horizontal="left" vertical="center" wrapText="1"/>
    </xf>
    <xf numFmtId="165" fontId="7" fillId="0" borderId="274" applyFont="0" applyFill="0" applyBorder="0" applyAlignment="0" applyProtection="0"/>
    <xf numFmtId="10" fontId="50" fillId="18" borderId="189" applyNumberFormat="0" applyBorder="0" applyAlignment="0" applyProtection="0"/>
    <xf numFmtId="10" fontId="50" fillId="51" borderId="189" applyNumberFormat="0" applyBorder="0" applyAlignment="0" applyProtection="0"/>
    <xf numFmtId="10" fontId="50" fillId="51" borderId="189" applyNumberFormat="0" applyBorder="0" applyAlignment="0" applyProtection="0"/>
    <xf numFmtId="10" fontId="50" fillId="51" borderId="189" applyNumberFormat="0" applyBorder="0" applyAlignment="0" applyProtection="0"/>
    <xf numFmtId="191" fontId="107" fillId="0" borderId="190">
      <alignment horizontal="left"/>
    </xf>
    <xf numFmtId="0" fontId="106" fillId="1" borderId="190">
      <alignment horizontal="left"/>
    </xf>
    <xf numFmtId="10" fontId="50" fillId="18" borderId="189" applyNumberFormat="0" applyBorder="0" applyAlignment="0" applyProtection="0"/>
    <xf numFmtId="10" fontId="50" fillId="51" borderId="189" applyNumberFormat="0" applyBorder="0" applyAlignment="0" applyProtection="0"/>
    <xf numFmtId="10" fontId="50" fillId="51" borderId="189" applyNumberFormat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91" fontId="107" fillId="0" borderId="190">
      <alignment horizontal="left"/>
    </xf>
    <xf numFmtId="0" fontId="35" fillId="0" borderId="239" applyNumberFormat="0" applyFill="0" applyProtection="0">
      <alignment horizontal="left" vertical="center" wrapText="1"/>
    </xf>
    <xf numFmtId="0" fontId="106" fillId="1" borderId="190">
      <alignment horizontal="left"/>
    </xf>
    <xf numFmtId="10" fontId="50" fillId="18" borderId="189" applyNumberFormat="0" applyBorder="0" applyAlignment="0" applyProtection="0"/>
    <xf numFmtId="10" fontId="50" fillId="51" borderId="189" applyNumberFormat="0" applyBorder="0" applyAlignment="0" applyProtection="0"/>
    <xf numFmtId="10" fontId="50" fillId="51" borderId="189" applyNumberFormat="0" applyBorder="0" applyAlignment="0" applyProtection="0"/>
    <xf numFmtId="10" fontId="50" fillId="51" borderId="189" applyNumberFormat="0" applyBorder="0" applyAlignment="0" applyProtection="0"/>
    <xf numFmtId="0" fontId="53" fillId="0" borderId="189" applyFont="0" applyFill="0" applyBorder="0">
      <alignment horizontal="centerContinuous" vertical="justify" wrapText="1"/>
    </xf>
    <xf numFmtId="191" fontId="107" fillId="0" borderId="190">
      <alignment horizontal="left"/>
    </xf>
    <xf numFmtId="10" fontId="50" fillId="51" borderId="189" applyNumberFormat="0" applyBorder="0" applyAlignment="0" applyProtection="0"/>
    <xf numFmtId="10" fontId="50" fillId="51" borderId="189" applyNumberFormat="0" applyBorder="0" applyAlignment="0" applyProtection="0"/>
    <xf numFmtId="10" fontId="50" fillId="51" borderId="189" applyNumberFormat="0" applyBorder="0" applyAlignment="0" applyProtection="0"/>
    <xf numFmtId="0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172" fontId="7" fillId="0" borderId="236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3" fontId="122" fillId="50" borderId="189">
      <alignment horizontal="left" vertical="top" wrapText="1"/>
      <protection locked="0"/>
    </xf>
    <xf numFmtId="0" fontId="122" fillId="51" borderId="189">
      <alignment horizontal="left" vertical="top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145" fillId="3" borderId="233" applyNumberFormat="0" applyAlignment="0" applyProtection="0"/>
    <xf numFmtId="0" fontId="62" fillId="5" borderId="235" applyNumberFormat="0" applyFont="0" applyAlignment="0" applyProtection="0"/>
    <xf numFmtId="182" fontId="47" fillId="4" borderId="188" applyFill="0" applyBorder="0" applyAlignment="0">
      <alignment horizontal="right"/>
    </xf>
    <xf numFmtId="172" fontId="7" fillId="0" borderId="297" applyFont="0" applyFill="0" applyBorder="0" applyAlignment="0" applyProtection="0"/>
    <xf numFmtId="0" fontId="47" fillId="4" borderId="188" applyFill="0" applyBorder="0" applyAlignment="0">
      <alignment horizontal="right"/>
    </xf>
    <xf numFmtId="172" fontId="7" fillId="0" borderId="259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65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3" fontId="122" fillId="50" borderId="189">
      <alignment horizontal="left" vertical="top" wrapText="1"/>
      <protection locked="0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122" fillId="51" borderId="189">
      <alignment horizontal="left" vertical="top" wrapText="1"/>
    </xf>
    <xf numFmtId="172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136" fillId="9" borderId="233" applyNumberFormat="0" applyAlignment="0" applyProtection="0"/>
    <xf numFmtId="172" fontId="7" fillId="0" borderId="236" applyFont="0" applyFill="0" applyBorder="0" applyAlignment="0" applyProtection="0"/>
    <xf numFmtId="0" fontId="47" fillId="4" borderId="188" applyFill="0" applyBorder="0" applyAlignment="0">
      <alignment horizontal="right"/>
    </xf>
    <xf numFmtId="10" fontId="50" fillId="51" borderId="189" applyNumberFormat="0" applyBorder="0" applyAlignment="0" applyProtection="0"/>
    <xf numFmtId="165" fontId="7" fillId="0" borderId="224" applyFont="0" applyFill="0" applyBorder="0" applyAlignment="0" applyProtection="0"/>
    <xf numFmtId="174" fontId="57" fillId="0" borderId="225" applyBorder="0">
      <alignment horizontal="center" vertical="center" wrapText="1"/>
    </xf>
    <xf numFmtId="0" fontId="122" fillId="51" borderId="189">
      <alignment horizontal="left" vertical="top" wrapText="1"/>
    </xf>
    <xf numFmtId="172" fontId="7" fillId="0" borderId="224" applyFont="0" applyFill="0" applyBorder="0" applyAlignment="0" applyProtection="0"/>
    <xf numFmtId="165" fontId="7" fillId="0" borderId="224" applyFont="0" applyFill="0" applyBorder="0" applyAlignment="0" applyProtection="0"/>
    <xf numFmtId="174" fontId="57" fillId="0" borderId="225" applyBorder="0">
      <alignment horizontal="center" vertical="center" wrapText="1"/>
    </xf>
    <xf numFmtId="172" fontId="7" fillId="0" borderId="224" applyFont="0" applyFill="0" applyBorder="0" applyAlignment="0" applyProtection="0"/>
    <xf numFmtId="172" fontId="7" fillId="0" borderId="224" applyFont="0" applyFill="0" applyBorder="0" applyAlignment="0" applyProtection="0"/>
    <xf numFmtId="172" fontId="7" fillId="0" borderId="224" applyFont="0" applyFill="0" applyBorder="0" applyAlignment="0" applyProtection="0"/>
    <xf numFmtId="172" fontId="7" fillId="0" borderId="224" applyFont="0" applyFill="0" applyBorder="0" applyAlignment="0" applyProtection="0"/>
    <xf numFmtId="165" fontId="7" fillId="0" borderId="224" applyFont="0" applyFill="0" applyBorder="0" applyAlignment="0" applyProtection="0"/>
    <xf numFmtId="172" fontId="7" fillId="0" borderId="224" applyFont="0" applyFill="0" applyBorder="0" applyAlignment="0" applyProtection="0"/>
    <xf numFmtId="174" fontId="57" fillId="0" borderId="225" applyBorder="0">
      <alignment horizontal="center" vertical="center" wrapText="1"/>
    </xf>
    <xf numFmtId="172" fontId="7" fillId="0" borderId="224" applyFont="0" applyFill="0" applyBorder="0" applyAlignment="0" applyProtection="0"/>
    <xf numFmtId="172" fontId="7" fillId="0" borderId="224" applyFont="0" applyFill="0" applyBorder="0" applyAlignment="0" applyProtection="0"/>
    <xf numFmtId="172" fontId="7" fillId="0" borderId="224" applyFont="0" applyFill="0" applyBorder="0" applyAlignment="0" applyProtection="0"/>
    <xf numFmtId="172" fontId="7" fillId="0" borderId="224" applyFont="0" applyFill="0" applyBorder="0" applyAlignment="0" applyProtection="0"/>
    <xf numFmtId="165" fontId="7" fillId="0" borderId="224" applyFont="0" applyFill="0" applyBorder="0" applyAlignment="0" applyProtection="0"/>
    <xf numFmtId="172" fontId="7" fillId="0" borderId="224" applyFont="0" applyFill="0" applyBorder="0" applyAlignment="0" applyProtection="0"/>
    <xf numFmtId="172" fontId="7" fillId="0" borderId="224" applyFont="0" applyFill="0" applyBorder="0" applyAlignment="0" applyProtection="0"/>
    <xf numFmtId="174" fontId="57" fillId="0" borderId="225" applyBorder="0">
      <alignment horizontal="center" vertical="center" wrapText="1"/>
    </xf>
    <xf numFmtId="172" fontId="7" fillId="0" borderId="224" applyFont="0" applyFill="0" applyBorder="0" applyAlignment="0" applyProtection="0"/>
    <xf numFmtId="172" fontId="7" fillId="0" borderId="224" applyFont="0" applyFill="0" applyBorder="0" applyAlignment="0" applyProtection="0"/>
    <xf numFmtId="172" fontId="7" fillId="0" borderId="224" applyFont="0" applyFill="0" applyBorder="0" applyAlignment="0" applyProtection="0"/>
    <xf numFmtId="172" fontId="7" fillId="0" borderId="224" applyFont="0" applyFill="0" applyBorder="0" applyAlignment="0" applyProtection="0"/>
    <xf numFmtId="172" fontId="7" fillId="0" borderId="224" applyFont="0" applyFill="0" applyBorder="0" applyAlignment="0" applyProtection="0"/>
    <xf numFmtId="172" fontId="7" fillId="0" borderId="224" applyFont="0" applyFill="0" applyBorder="0" applyAlignment="0" applyProtection="0"/>
    <xf numFmtId="172" fontId="7" fillId="0" borderId="224" applyFont="0" applyFill="0" applyBorder="0" applyAlignment="0" applyProtection="0"/>
    <xf numFmtId="172" fontId="7" fillId="0" borderId="224" applyFont="0" applyFill="0" applyBorder="0" applyAlignment="0" applyProtection="0"/>
    <xf numFmtId="172" fontId="7" fillId="0" borderId="224" applyFont="0" applyFill="0" applyBorder="0" applyAlignment="0" applyProtection="0"/>
    <xf numFmtId="172" fontId="7" fillId="0" borderId="224" applyFont="0" applyFill="0" applyBorder="0" applyAlignment="0" applyProtection="0"/>
    <xf numFmtId="172" fontId="7" fillId="0" borderId="224" applyFont="0" applyFill="0" applyBorder="0" applyAlignment="0" applyProtection="0"/>
    <xf numFmtId="172" fontId="7" fillId="0" borderId="236" applyFont="0" applyFill="0" applyBorder="0" applyAlignment="0" applyProtection="0"/>
    <xf numFmtId="182" fontId="47" fillId="4" borderId="188" applyFill="0" applyBorder="0" applyAlignment="0">
      <alignment horizontal="right"/>
    </xf>
    <xf numFmtId="174" fontId="57" fillId="0" borderId="260" applyBorder="0">
      <alignment horizontal="center" vertical="center" wrapText="1"/>
    </xf>
    <xf numFmtId="172" fontId="7" fillId="0" borderId="224" applyFont="0" applyFill="0" applyBorder="0" applyAlignment="0" applyProtection="0"/>
    <xf numFmtId="172" fontId="7" fillId="0" borderId="224" applyFont="0" applyFill="0" applyBorder="0" applyAlignment="0" applyProtection="0"/>
    <xf numFmtId="172" fontId="7" fillId="0" borderId="224" applyFont="0" applyFill="0" applyBorder="0" applyAlignment="0" applyProtection="0"/>
    <xf numFmtId="182" fontId="47" fillId="4" borderId="188" applyFill="0" applyBorder="0" applyAlignment="0">
      <alignment horizontal="right"/>
    </xf>
    <xf numFmtId="0" fontId="122" fillId="51" borderId="189">
      <alignment horizontal="left" vertical="top" wrapText="1"/>
    </xf>
    <xf numFmtId="0" fontId="47" fillId="4" borderId="188" applyFill="0" applyBorder="0" applyAlignment="0">
      <alignment horizontal="right"/>
    </xf>
    <xf numFmtId="172" fontId="7" fillId="0" borderId="224" applyFont="0" applyFill="0" applyBorder="0" applyAlignment="0" applyProtection="0"/>
    <xf numFmtId="174" fontId="57" fillId="0" borderId="313" applyBorder="0">
      <alignment horizontal="center" vertical="center" wrapText="1"/>
    </xf>
    <xf numFmtId="0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72" fontId="7" fillId="0" borderId="236" applyFont="0" applyFill="0" applyBorder="0" applyAlignment="0" applyProtection="0"/>
    <xf numFmtId="172" fontId="7" fillId="0" borderId="224" applyFont="0" applyFill="0" applyBorder="0" applyAlignment="0" applyProtection="0"/>
    <xf numFmtId="165" fontId="7" fillId="0" borderId="224" applyFont="0" applyFill="0" applyBorder="0" applyAlignment="0" applyProtection="0"/>
    <xf numFmtId="174" fontId="57" fillId="0" borderId="225" applyBorder="0">
      <alignment horizontal="center" vertical="center" wrapText="1"/>
    </xf>
    <xf numFmtId="172" fontId="7" fillId="0" borderId="236" applyFont="0" applyFill="0" applyBorder="0" applyAlignment="0" applyProtection="0"/>
    <xf numFmtId="172" fontId="7" fillId="0" borderId="224" applyFont="0" applyFill="0" applyBorder="0" applyAlignment="0" applyProtection="0"/>
    <xf numFmtId="172" fontId="7" fillId="0" borderId="236" applyFont="0" applyFill="0" applyBorder="0" applyAlignment="0" applyProtection="0"/>
    <xf numFmtId="0" fontId="47" fillId="4" borderId="188" applyFill="0" applyBorder="0" applyAlignment="0">
      <alignment horizontal="right"/>
    </xf>
    <xf numFmtId="165" fontId="7" fillId="0" borderId="236" applyFont="0" applyFill="0" applyBorder="0" applyAlignment="0" applyProtection="0"/>
    <xf numFmtId="172" fontId="7" fillId="0" borderId="224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24" applyFont="0" applyFill="0" applyBorder="0" applyAlignment="0" applyProtection="0"/>
    <xf numFmtId="172" fontId="7" fillId="0" borderId="224" applyFont="0" applyFill="0" applyBorder="0" applyAlignment="0" applyProtection="0"/>
    <xf numFmtId="172" fontId="7" fillId="0" borderId="224" applyFont="0" applyFill="0" applyBorder="0" applyAlignment="0" applyProtection="0"/>
    <xf numFmtId="0" fontId="122" fillId="51" borderId="189">
      <alignment horizontal="left" vertical="top" wrapText="1"/>
    </xf>
    <xf numFmtId="0" fontId="47" fillId="4" borderId="188" applyFill="0" applyBorder="0" applyAlignment="0">
      <alignment horizontal="right"/>
    </xf>
    <xf numFmtId="0" fontId="135" fillId="9" borderId="219" applyNumberFormat="0" applyAlignment="0" applyProtection="0"/>
    <xf numFmtId="0" fontId="136" fillId="9" borderId="220" applyNumberFormat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82" fontId="47" fillId="4" borderId="188" applyFill="0" applyBorder="0" applyAlignment="0">
      <alignment horizontal="right"/>
    </xf>
    <xf numFmtId="172" fontId="7" fillId="0" borderId="230" applyFont="0" applyFill="0" applyBorder="0" applyAlignment="0" applyProtection="0"/>
    <xf numFmtId="172" fontId="7" fillId="0" borderId="224" applyFont="0" applyFill="0" applyBorder="0" applyAlignment="0" applyProtection="0"/>
    <xf numFmtId="0" fontId="53" fillId="0" borderId="189" applyFont="0" applyFill="0" applyBorder="0">
      <alignment horizontal="center" vertical="justify" wrapText="1"/>
    </xf>
    <xf numFmtId="0" fontId="145" fillId="3" borderId="220" applyNumberFormat="0" applyAlignment="0" applyProtection="0"/>
    <xf numFmtId="0" fontId="147" fillId="0" borderId="221" applyNumberFormat="0" applyFill="0" applyAlignment="0" applyProtection="0"/>
    <xf numFmtId="165" fontId="7" fillId="0" borderId="252" applyFont="0" applyFill="0" applyBorder="0" applyAlignment="0" applyProtection="0"/>
    <xf numFmtId="0" fontId="62" fillId="5" borderId="222" applyNumberFormat="0" applyFon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47" fillId="4" borderId="188" applyFill="0" applyBorder="0" applyAlignment="0">
      <alignment horizontal="right"/>
    </xf>
    <xf numFmtId="172" fontId="7" fillId="0" borderId="236" applyFont="0" applyFill="0" applyBorder="0" applyAlignment="0" applyProtection="0"/>
    <xf numFmtId="172" fontId="7" fillId="0" borderId="230" applyFont="0" applyFill="0" applyBorder="0" applyAlignment="0" applyProtection="0"/>
    <xf numFmtId="182" fontId="47" fillId="4" borderId="188" applyFill="0" applyBorder="0" applyAlignment="0">
      <alignment horizontal="right"/>
    </xf>
    <xf numFmtId="172" fontId="7" fillId="0" borderId="23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236" applyFont="0" applyFill="0" applyBorder="0" applyAlignment="0" applyProtection="0"/>
    <xf numFmtId="0" fontId="136" fillId="9" borderId="233" applyNumberFormat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82" fontId="47" fillId="4" borderId="188" applyFill="0" applyBorder="0" applyAlignment="0">
      <alignment horizontal="right"/>
    </xf>
    <xf numFmtId="174" fontId="57" fillId="0" borderId="237" applyBorder="0">
      <alignment horizontal="center" vertical="center" wrapText="1"/>
    </xf>
    <xf numFmtId="172" fontId="7" fillId="0" borderId="236" applyFont="0" applyFill="0" applyBorder="0" applyAlignment="0" applyProtection="0"/>
    <xf numFmtId="182" fontId="47" fillId="4" borderId="18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47" fillId="4" borderId="276" applyFill="0" applyBorder="0" applyAlignment="0">
      <alignment horizontal="right"/>
    </xf>
    <xf numFmtId="174" fontId="57" fillId="0" borderId="231" applyBorder="0">
      <alignment horizontal="center" vertical="center" wrapText="1"/>
    </xf>
    <xf numFmtId="172" fontId="7" fillId="0" borderId="236" applyFont="0" applyFill="0" applyBorder="0" applyAlignment="0" applyProtection="0"/>
    <xf numFmtId="10" fontId="50" fillId="51" borderId="189" applyNumberFormat="0" applyBorder="0" applyAlignment="0" applyProtection="0"/>
    <xf numFmtId="172" fontId="7" fillId="0" borderId="22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0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0" applyFont="0" applyFill="0" applyBorder="0" applyAlignment="0" applyProtection="0"/>
    <xf numFmtId="174" fontId="57" fillId="0" borderId="231" applyBorder="0">
      <alignment horizontal="center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30" applyFont="0" applyFill="0" applyBorder="0" applyAlignment="0" applyProtection="0"/>
    <xf numFmtId="165" fontId="7" fillId="0" borderId="230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0" applyFont="0" applyFill="0" applyBorder="0" applyAlignment="0" applyProtection="0"/>
    <xf numFmtId="172" fontId="7" fillId="0" borderId="230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47" fillId="4" borderId="188" applyFill="0" applyBorder="0" applyAlignment="0">
      <alignment horizontal="right"/>
    </xf>
    <xf numFmtId="172" fontId="7" fillId="0" borderId="230" applyFont="0" applyFill="0" applyBorder="0" applyAlignment="0" applyProtection="0"/>
    <xf numFmtId="172" fontId="7" fillId="0" borderId="230" applyFont="0" applyFill="0" applyBorder="0" applyAlignment="0" applyProtection="0"/>
    <xf numFmtId="165" fontId="7" fillId="0" borderId="236" applyFont="0" applyFill="0" applyBorder="0" applyAlignment="0" applyProtection="0"/>
    <xf numFmtId="172" fontId="7" fillId="0" borderId="230" applyFont="0" applyFill="0" applyBorder="0" applyAlignment="0" applyProtection="0"/>
    <xf numFmtId="174" fontId="57" fillId="0" borderId="231" applyBorder="0">
      <alignment horizontal="center" vertical="center" wrapText="1"/>
    </xf>
    <xf numFmtId="174" fontId="57" fillId="0" borderId="231" applyBorder="0">
      <alignment horizontal="center" vertical="center" wrapText="1"/>
    </xf>
    <xf numFmtId="172" fontId="7" fillId="0" borderId="230" applyFont="0" applyFill="0" applyBorder="0" applyAlignment="0" applyProtection="0"/>
    <xf numFmtId="165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0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47" fillId="4" borderId="188" applyFill="0" applyBorder="0" applyAlignment="0">
      <alignment horizontal="right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30" applyFont="0" applyFill="0" applyBorder="0" applyAlignment="0" applyProtection="0"/>
    <xf numFmtId="0" fontId="122" fillId="51" borderId="189">
      <alignment horizontal="left" vertical="top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230" applyFont="0" applyFill="0" applyBorder="0" applyAlignment="0" applyProtection="0"/>
    <xf numFmtId="172" fontId="7" fillId="0" borderId="230" applyFont="0" applyFill="0" applyBorder="0" applyAlignment="0" applyProtection="0"/>
    <xf numFmtId="172" fontId="7" fillId="0" borderId="230" applyFont="0" applyFill="0" applyBorder="0" applyAlignment="0" applyProtection="0"/>
    <xf numFmtId="172" fontId="7" fillId="0" borderId="236" applyFont="0" applyFill="0" applyBorder="0" applyAlignment="0" applyProtection="0"/>
    <xf numFmtId="0" fontId="135" fillId="9" borderId="226" applyNumberFormat="0" applyAlignment="0" applyProtection="0"/>
    <xf numFmtId="0" fontId="136" fillId="9" borderId="227" applyNumberFormat="0" applyAlignment="0" applyProtection="0"/>
    <xf numFmtId="172" fontId="7" fillId="0" borderId="230" applyFont="0" applyFill="0" applyBorder="0" applyAlignment="0" applyProtection="0"/>
    <xf numFmtId="174" fontId="57" fillId="0" borderId="237" applyBorder="0">
      <alignment horizontal="center" vertical="center" wrapText="1"/>
    </xf>
    <xf numFmtId="172" fontId="7" fillId="0" borderId="236" applyFont="0" applyFill="0" applyBorder="0" applyAlignment="0" applyProtection="0"/>
    <xf numFmtId="0" fontId="53" fillId="0" borderId="189" applyFont="0" applyFill="0" applyBorder="0">
      <alignment horizontal="center" vertical="justify" wrapText="1"/>
    </xf>
    <xf numFmtId="182" fontId="47" fillId="4" borderId="188" applyFill="0" applyBorder="0" applyAlignment="0">
      <alignment horizontal="right"/>
    </xf>
    <xf numFmtId="172" fontId="7" fillId="0" borderId="236" applyFont="0" applyFill="0" applyBorder="0" applyAlignment="0" applyProtection="0"/>
    <xf numFmtId="0" fontId="145" fillId="3" borderId="227" applyNumberFormat="0" applyAlignment="0" applyProtection="0"/>
    <xf numFmtId="0" fontId="147" fillId="0" borderId="228" applyNumberFormat="0" applyFill="0" applyAlignment="0" applyProtection="0"/>
    <xf numFmtId="0" fontId="53" fillId="0" borderId="189" applyFont="0" applyFill="0" applyBorder="0">
      <alignment horizontal="center" vertical="justify" wrapText="1"/>
    </xf>
    <xf numFmtId="172" fontId="7" fillId="0" borderId="252" applyFont="0" applyFill="0" applyBorder="0" applyAlignment="0" applyProtection="0"/>
    <xf numFmtId="0" fontId="62" fillId="5" borderId="229" applyNumberFormat="0" applyFont="0" applyAlignment="0" applyProtection="0"/>
    <xf numFmtId="172" fontId="7" fillId="0" borderId="274" applyFont="0" applyFill="0" applyBorder="0" applyAlignment="0" applyProtection="0"/>
    <xf numFmtId="172" fontId="7" fillId="0" borderId="283" applyFont="0" applyFill="0" applyBorder="0" applyAlignment="0" applyProtection="0"/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230" applyFont="0" applyFill="0" applyBorder="0" applyAlignment="0" applyProtection="0"/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65" fontId="7" fillId="0" borderId="274" applyFont="0" applyFill="0" applyBorder="0" applyAlignment="0" applyProtection="0"/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4" fontId="57" fillId="0" borderId="237" applyBorder="0">
      <alignment horizontal="center" vertical="center" wrapText="1"/>
    </xf>
    <xf numFmtId="182" fontId="47" fillId="4" borderId="188" applyFill="0" applyBorder="0" applyAlignment="0">
      <alignment horizontal="right"/>
    </xf>
    <xf numFmtId="174" fontId="57" fillId="0" borderId="237" applyBorder="0">
      <alignment horizontal="center" vertical="center" wrapText="1"/>
    </xf>
    <xf numFmtId="0" fontId="47" fillId="4" borderId="188" applyFill="0" applyBorder="0" applyAlignment="0">
      <alignment horizontal="right"/>
    </xf>
    <xf numFmtId="172" fontId="7" fillId="0" borderId="236" applyFont="0" applyFill="0" applyBorder="0" applyAlignment="0" applyProtection="0"/>
    <xf numFmtId="0" fontId="47" fillId="4" borderId="238" applyFill="0" applyBorder="0" applyAlignment="0">
      <alignment horizontal="right"/>
    </xf>
    <xf numFmtId="0" fontId="145" fillId="3" borderId="270" applyNumberFormat="0" applyAlignment="0" applyProtection="0"/>
    <xf numFmtId="172" fontId="7" fillId="0" borderId="274" applyFont="0" applyFill="0" applyBorder="0" applyAlignment="0" applyProtection="0"/>
    <xf numFmtId="10" fontId="50" fillId="51" borderId="239" applyNumberFormat="0" applyBorder="0" applyAlignment="0" applyProtection="0"/>
    <xf numFmtId="172" fontId="7" fillId="0" borderId="236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259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65" fontId="7" fillId="0" borderId="259" applyFont="0" applyFill="0" applyBorder="0" applyAlignment="0" applyProtection="0"/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59" applyFont="0" applyFill="0" applyBorder="0" applyAlignment="0" applyProtection="0"/>
    <xf numFmtId="3" fontId="122" fillId="50" borderId="189">
      <alignment horizontal="left" vertical="top" wrapText="1"/>
      <protection locked="0"/>
    </xf>
    <xf numFmtId="3" fontId="122" fillId="50" borderId="239">
      <alignment horizontal="left" vertical="top" wrapText="1"/>
      <protection locked="0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135" fillId="9" borderId="232" applyNumberFormat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47" fillId="4" borderId="188" applyFill="0" applyBorder="0" applyAlignment="0">
      <alignment horizontal="right"/>
    </xf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65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145" fillId="3" borderId="233" applyNumberFormat="0" applyAlignment="0" applyProtection="0"/>
    <xf numFmtId="0" fontId="147" fillId="0" borderId="234" applyNumberFormat="0" applyFill="0" applyAlignment="0" applyProtection="0"/>
    <xf numFmtId="172" fontId="7" fillId="0" borderId="252" applyFont="0" applyFill="0" applyBorder="0" applyAlignment="0" applyProtection="0"/>
    <xf numFmtId="0" fontId="106" fillId="1" borderId="190">
      <alignment horizontal="left"/>
    </xf>
    <xf numFmtId="0" fontId="62" fillId="5" borderId="235" applyNumberFormat="0" applyFont="0" applyAlignment="0" applyProtection="0"/>
    <xf numFmtId="172" fontId="7" fillId="0" borderId="274" applyFont="0" applyFill="0" applyBorder="0" applyAlignment="0" applyProtection="0"/>
    <xf numFmtId="174" fontId="57" fillId="0" borderId="237" applyBorder="0">
      <alignment horizontal="center" vertical="center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65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145" fillId="3" borderId="233" applyNumberFormat="0" applyAlignment="0" applyProtection="0"/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172" fontId="7" fillId="0" borderId="236" applyFont="0" applyFill="0" applyBorder="0" applyAlignment="0" applyProtection="0"/>
    <xf numFmtId="0" fontId="47" fillId="4" borderId="188" applyFill="0" applyBorder="0" applyAlignment="0">
      <alignment horizontal="right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135" fillId="9" borderId="232" applyNumberFormat="0" applyAlignment="0" applyProtection="0"/>
    <xf numFmtId="0" fontId="35" fillId="0" borderId="189" applyNumberFormat="0" applyFill="0" applyProtection="0">
      <alignment horizontal="left" vertical="center" wrapText="1"/>
    </xf>
    <xf numFmtId="0" fontId="47" fillId="4" borderId="188" applyFill="0" applyBorder="0" applyAlignment="0">
      <alignment horizontal="right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65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47" fillId="4" borderId="188" applyFill="0" applyBorder="0" applyAlignment="0">
      <alignment horizontal="right"/>
    </xf>
    <xf numFmtId="0" fontId="145" fillId="3" borderId="233" applyNumberFormat="0" applyAlignment="0" applyProtection="0"/>
    <xf numFmtId="0" fontId="147" fillId="0" borderId="234" applyNumberFormat="0" applyFill="0" applyAlignment="0" applyProtection="0"/>
    <xf numFmtId="0" fontId="56" fillId="0" borderId="223">
      <alignment horizontal="left" vertical="center"/>
    </xf>
    <xf numFmtId="172" fontId="7" fillId="0" borderId="252" applyFont="0" applyFill="0" applyBorder="0" applyAlignment="0" applyProtection="0"/>
    <xf numFmtId="172" fontId="7" fillId="0" borderId="274" applyFont="0" applyFill="0" applyBorder="0" applyAlignment="0" applyProtection="0"/>
    <xf numFmtId="0" fontId="62" fillId="5" borderId="235" applyNumberFormat="0" applyFont="0" applyAlignment="0" applyProtection="0"/>
    <xf numFmtId="0" fontId="35" fillId="0" borderId="277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59" applyFont="0" applyFill="0" applyBorder="0" applyAlignment="0" applyProtection="0"/>
    <xf numFmtId="165" fontId="7" fillId="0" borderId="236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174" fontId="57" fillId="0" borderId="260" applyBorder="0">
      <alignment horizontal="center" vertical="center" wrapText="1"/>
    </xf>
    <xf numFmtId="172" fontId="7" fillId="0" borderId="274" applyFont="0" applyFill="0" applyBorder="0" applyAlignment="0" applyProtection="0"/>
    <xf numFmtId="10" fontId="50" fillId="18" borderId="277" applyNumberFormat="0" applyBorder="0" applyAlignment="0" applyProtection="0"/>
    <xf numFmtId="0" fontId="53" fillId="0" borderId="189" applyFont="0" applyFill="0" applyBorder="0">
      <alignment horizontal="centerContinuous" vertical="justify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135" fillId="9" borderId="232" applyNumberFormat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47" fillId="4" borderId="238" applyFill="0" applyBorder="0" applyAlignment="0">
      <alignment horizontal="right"/>
    </xf>
    <xf numFmtId="182" fontId="47" fillId="4" borderId="188" applyFill="0" applyBorder="0" applyAlignment="0">
      <alignment horizontal="right"/>
    </xf>
    <xf numFmtId="0" fontId="35" fillId="0" borderId="189" applyNumberFormat="0" applyFill="0" applyProtection="0">
      <alignment horizontal="left" vertical="center" wrapText="1"/>
    </xf>
    <xf numFmtId="172" fontId="7" fillId="0" borderId="259" applyFont="0" applyFill="0" applyBorder="0" applyAlignment="0" applyProtection="0"/>
    <xf numFmtId="172" fontId="7" fillId="0" borderId="236" applyFont="0" applyFill="0" applyBorder="0" applyAlignment="0" applyProtection="0"/>
    <xf numFmtId="0" fontId="147" fillId="0" borderId="234" applyNumberFormat="0" applyFill="0" applyAlignment="0" applyProtection="0"/>
    <xf numFmtId="10" fontId="50" fillId="51" borderId="277" applyNumberFormat="0" applyBorder="0" applyAlignment="0" applyProtection="0"/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22" fillId="51" borderId="189">
      <alignment horizontal="left" vertical="top" wrapText="1"/>
    </xf>
    <xf numFmtId="172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72" fontId="7" fillId="0" borderId="236" applyFont="0" applyFill="0" applyBorder="0" applyAlignment="0" applyProtection="0"/>
    <xf numFmtId="0" fontId="147" fillId="0" borderId="234" applyNumberFormat="0" applyFill="0" applyAlignment="0" applyProtection="0"/>
    <xf numFmtId="0" fontId="62" fillId="5" borderId="235" applyNumberFormat="0" applyFont="0" applyAlignment="0" applyProtection="0"/>
    <xf numFmtId="0" fontId="136" fillId="9" borderId="233" applyNumberFormat="0" applyAlignment="0" applyProtection="0"/>
    <xf numFmtId="165" fontId="7" fillId="0" borderId="486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36" applyFont="0" applyFill="0" applyBorder="0" applyAlignment="0" applyProtection="0"/>
    <xf numFmtId="10" fontId="50" fillId="18" borderId="189" applyNumberFormat="0" applyBorder="0" applyAlignment="0" applyProtection="0"/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3" fontId="122" fillId="50" borderId="189">
      <alignment horizontal="left" vertical="top" wrapText="1"/>
      <protection locked="0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135" fillId="9" borderId="232" applyNumberFormat="0" applyAlignment="0" applyProtection="0"/>
    <xf numFmtId="0" fontId="136" fillId="9" borderId="233" applyNumberFormat="0" applyAlignment="0" applyProtection="0"/>
    <xf numFmtId="172" fontId="7" fillId="0" borderId="236" applyFont="0" applyFill="0" applyBorder="0" applyAlignment="0" applyProtection="0"/>
    <xf numFmtId="0" fontId="145" fillId="3" borderId="233" applyNumberFormat="0" applyAlignment="0" applyProtection="0"/>
    <xf numFmtId="0" fontId="147" fillId="0" borderId="234" applyNumberFormat="0" applyFill="0" applyAlignment="0" applyProtection="0"/>
    <xf numFmtId="172" fontId="7" fillId="0" borderId="312" applyFont="0" applyFill="0" applyBorder="0" applyAlignment="0" applyProtection="0"/>
    <xf numFmtId="0" fontId="62" fillId="5" borderId="235" applyNumberFormat="0" applyFont="0" applyAlignment="0" applyProtection="0"/>
    <xf numFmtId="172" fontId="7" fillId="0" borderId="478" applyFont="0" applyFill="0" applyBorder="0" applyAlignment="0" applyProtection="0"/>
    <xf numFmtId="182" fontId="47" fillId="4" borderId="276" applyFill="0" applyBorder="0" applyAlignment="0">
      <alignment horizontal="right"/>
    </xf>
    <xf numFmtId="172" fontId="7" fillId="0" borderId="236" applyFont="0" applyFill="0" applyBorder="0" applyAlignment="0" applyProtection="0"/>
    <xf numFmtId="0" fontId="47" fillId="4" borderId="276" applyFill="0" applyBorder="0" applyAlignment="0">
      <alignment horizontal="right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135" fillId="9" borderId="232" applyNumberFormat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62" fillId="5" borderId="235" applyNumberFormat="0" applyFont="0" applyAlignment="0" applyProtection="0"/>
    <xf numFmtId="0" fontId="136" fillId="9" borderId="233" applyNumberFormat="0" applyAlignment="0" applyProtection="0"/>
    <xf numFmtId="182" fontId="47" fillId="4" borderId="238" applyFill="0" applyBorder="0" applyAlignment="0">
      <alignment horizontal="right"/>
    </xf>
    <xf numFmtId="9" fontId="45" fillId="0" borderId="0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238" applyFill="0" applyBorder="0" applyAlignment="0">
      <alignment horizontal="right"/>
    </xf>
    <xf numFmtId="191" fontId="107" fillId="0" borderId="190">
      <alignment horizontal="left"/>
    </xf>
    <xf numFmtId="0" fontId="53" fillId="0" borderId="189" applyFont="0" applyFill="0" applyBorder="0">
      <alignment horizontal="center" vertical="justify" wrapText="1"/>
    </xf>
    <xf numFmtId="0" fontId="53" fillId="0" borderId="189" applyFont="0" applyFill="0" applyBorder="0">
      <alignment horizontal="centerContinuous" vertical="justify" wrapText="1"/>
    </xf>
    <xf numFmtId="10" fontId="50" fillId="51" borderId="189" applyNumberFormat="0" applyBorder="0" applyAlignment="0" applyProtection="0"/>
    <xf numFmtId="10" fontId="50" fillId="51" borderId="189" applyNumberFormat="0" applyBorder="0" applyAlignment="0" applyProtection="0"/>
    <xf numFmtId="10" fontId="50" fillId="51" borderId="189" applyNumberFormat="0" applyBorder="0" applyAlignment="0" applyProtection="0"/>
    <xf numFmtId="10" fontId="50" fillId="18" borderId="189" applyNumberFormat="0" applyBorder="0" applyAlignment="0" applyProtection="0"/>
    <xf numFmtId="0" fontId="106" fillId="1" borderId="190">
      <alignment horizontal="left"/>
    </xf>
    <xf numFmtId="191" fontId="107" fillId="0" borderId="190">
      <alignment horizontal="left"/>
    </xf>
    <xf numFmtId="0" fontId="35" fillId="0" borderId="277" applyNumberFormat="0" applyFill="0" applyProtection="0">
      <alignment horizontal="left" vertical="center" wrapText="1"/>
    </xf>
    <xf numFmtId="10" fontId="50" fillId="18" borderId="277" applyNumberFormat="0" applyBorder="0" applyAlignment="0" applyProtection="0"/>
    <xf numFmtId="172" fontId="7" fillId="0" borderId="312" applyFont="0" applyFill="0" applyBorder="0" applyAlignment="0" applyProtection="0"/>
    <xf numFmtId="182" fontId="47" fillId="4" borderId="276" applyFill="0" applyBorder="0" applyAlignment="0">
      <alignment horizontal="right"/>
    </xf>
    <xf numFmtId="0" fontId="53" fillId="0" borderId="189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0" fontId="56" fillId="0" borderId="398">
      <alignment horizontal="left" vertical="center"/>
    </xf>
    <xf numFmtId="172" fontId="7" fillId="0" borderId="312" applyFont="0" applyFill="0" applyBorder="0" applyAlignment="0" applyProtection="0"/>
    <xf numFmtId="10" fontId="50" fillId="51" borderId="189" applyNumberFormat="0" applyBorder="0" applyAlignment="0" applyProtection="0"/>
    <xf numFmtId="10" fontId="50" fillId="51" borderId="189" applyNumberFormat="0" applyBorder="0" applyAlignment="0" applyProtection="0"/>
    <xf numFmtId="10" fontId="50" fillId="51" borderId="189" applyNumberFormat="0" applyBorder="0" applyAlignment="0" applyProtection="0"/>
    <xf numFmtId="10" fontId="50" fillId="18" borderId="189" applyNumberFormat="0" applyBorder="0" applyAlignment="0" applyProtection="0"/>
    <xf numFmtId="0" fontId="106" fillId="1" borderId="190">
      <alignment horizontal="left"/>
    </xf>
    <xf numFmtId="0" fontId="56" fillId="0" borderId="223">
      <alignment horizontal="left" vertical="center"/>
    </xf>
    <xf numFmtId="191" fontId="107" fillId="0" borderId="190">
      <alignment horizontal="left"/>
    </xf>
    <xf numFmtId="0" fontId="35" fillId="0" borderId="364" applyNumberFormat="0" applyFill="0" applyProtection="0">
      <alignment horizontal="left" vertical="center" wrapText="1"/>
    </xf>
    <xf numFmtId="165" fontId="7" fillId="0" borderId="312" applyFont="0" applyFill="0" applyBorder="0" applyAlignment="0" applyProtection="0"/>
    <xf numFmtId="165" fontId="7" fillId="0" borderId="297" applyFont="0" applyFill="0" applyBorder="0" applyAlignment="0" applyProtection="0"/>
    <xf numFmtId="172" fontId="7" fillId="0" borderId="297" applyFont="0" applyFill="0" applyBorder="0" applyAlignment="0" applyProtection="0"/>
    <xf numFmtId="182" fontId="47" fillId="4" borderId="276" applyFill="0" applyBorder="0" applyAlignment="0">
      <alignment horizontal="right"/>
    </xf>
    <xf numFmtId="165" fontId="7" fillId="0" borderId="312" applyFont="0" applyFill="0" applyBorder="0" applyAlignment="0" applyProtection="0"/>
    <xf numFmtId="174" fontId="57" fillId="0" borderId="275" applyBorder="0">
      <alignment horizontal="center" vertical="center" wrapText="1"/>
    </xf>
    <xf numFmtId="174" fontId="57" fillId="0" borderId="275" applyBorder="0">
      <alignment horizontal="center" vertical="center" wrapText="1"/>
    </xf>
    <xf numFmtId="172" fontId="7" fillId="0" borderId="399" applyFont="0" applyFill="0" applyBorder="0" applyAlignment="0" applyProtection="0"/>
    <xf numFmtId="182" fontId="47" fillId="4" borderId="276" applyFill="0" applyBorder="0" applyAlignment="0">
      <alignment horizontal="right"/>
    </xf>
    <xf numFmtId="172" fontId="7" fillId="0" borderId="297" applyFont="0" applyFill="0" applyBorder="0" applyAlignment="0" applyProtection="0"/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82" fontId="47" fillId="4" borderId="363" applyFill="0" applyBorder="0" applyAlignment="0">
      <alignment horizontal="right"/>
    </xf>
    <xf numFmtId="165" fontId="7" fillId="0" borderId="304" applyFont="0" applyFill="0" applyBorder="0" applyAlignment="0" applyProtection="0"/>
    <xf numFmtId="174" fontId="57" fillId="0" borderId="479" applyBorder="0">
      <alignment horizontal="center" vertical="center" wrapText="1"/>
    </xf>
    <xf numFmtId="0" fontId="56" fillId="0" borderId="273">
      <alignment horizontal="left" vertical="center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65" fontId="7" fillId="0" borderId="538" applyFont="0" applyFill="0" applyBorder="0" applyAlignment="0" applyProtection="0"/>
    <xf numFmtId="172" fontId="7" fillId="0" borderId="283" applyFont="0" applyFill="0" applyBorder="0" applyAlignment="0" applyProtection="0"/>
    <xf numFmtId="0" fontId="53" fillId="0" borderId="189" applyFont="0" applyFill="0" applyBorder="0">
      <alignment horizontal="center" vertical="justify" wrapText="1"/>
    </xf>
    <xf numFmtId="0" fontId="53" fillId="0" borderId="189" applyFont="0" applyFill="0" applyBorder="0">
      <alignment horizontal="centerContinuous" vertical="justify" wrapText="1"/>
    </xf>
    <xf numFmtId="172" fontId="7" fillId="0" borderId="312" applyFont="0" applyFill="0" applyBorder="0" applyAlignment="0" applyProtection="0"/>
    <xf numFmtId="182" fontId="47" fillId="4" borderId="450" applyFill="0" applyBorder="0" applyAlignment="0">
      <alignment horizontal="right"/>
    </xf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90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90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276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95" fillId="0" borderId="33">
      <alignment horizontal="left" vertical="top"/>
    </xf>
    <xf numFmtId="0" fontId="53" fillId="0" borderId="364" applyFont="0" applyFill="0" applyBorder="0">
      <alignment horizontal="center" vertical="justify" wrapText="1"/>
    </xf>
    <xf numFmtId="172" fontId="7" fillId="0" borderId="312" applyFont="0" applyFill="0" applyBorder="0" applyAlignment="0" applyProtection="0"/>
    <xf numFmtId="182" fontId="47" fillId="4" borderId="238" applyFill="0" applyBorder="0" applyAlignment="0">
      <alignment horizontal="right"/>
    </xf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53" fillId="0" borderId="277" applyFont="0" applyFill="0" applyBorder="0">
      <alignment horizontal="centerContinuous" vertical="justify" wrapText="1"/>
    </xf>
    <xf numFmtId="0" fontId="56" fillId="0" borderId="223">
      <alignment horizontal="left" vertical="center"/>
    </xf>
    <xf numFmtId="172" fontId="7" fillId="0" borderId="312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297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82" fontId="47" fillId="4" borderId="238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312" applyFont="0" applyFill="0" applyBorder="0" applyAlignment="0" applyProtection="0"/>
    <xf numFmtId="0" fontId="56" fillId="0" borderId="223">
      <alignment horizontal="left" vertical="center"/>
    </xf>
    <xf numFmtId="0" fontId="56" fillId="0" borderId="223">
      <alignment horizontal="left" vertical="center"/>
    </xf>
    <xf numFmtId="172" fontId="7" fillId="0" borderId="312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47" fillId="4" borderId="276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283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65" fontId="7" fillId="0" borderId="274" applyFont="0" applyFill="0" applyBorder="0" applyAlignment="0" applyProtection="0"/>
    <xf numFmtId="10" fontId="50" fillId="18" borderId="277" applyNumberFormat="0" applyBorder="0" applyAlignment="0" applyProtection="0"/>
    <xf numFmtId="172" fontId="7" fillId="0" borderId="283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524" applyFont="0" applyFill="0" applyBorder="0" applyAlignment="0" applyProtection="0"/>
    <xf numFmtId="0" fontId="56" fillId="0" borderId="223">
      <alignment horizontal="left" vertical="center"/>
    </xf>
    <xf numFmtId="0" fontId="35" fillId="0" borderId="277" applyNumberFormat="0" applyFill="0" applyProtection="0">
      <alignment horizontal="left" vertical="center" wrapText="1"/>
    </xf>
    <xf numFmtId="0" fontId="47" fillId="4" borderId="238" applyFill="0" applyBorder="0" applyAlignment="0">
      <alignment horizontal="right"/>
    </xf>
    <xf numFmtId="0" fontId="47" fillId="4" borderId="276" applyFill="0" applyBorder="0" applyAlignment="0">
      <alignment horizontal="right"/>
    </xf>
    <xf numFmtId="182" fontId="47" fillId="4" borderId="238" applyFill="0" applyBorder="0" applyAlignment="0">
      <alignment horizontal="right"/>
    </xf>
    <xf numFmtId="172" fontId="7" fillId="0" borderId="510" applyFont="0" applyFill="0" applyBorder="0" applyAlignment="0" applyProtection="0"/>
    <xf numFmtId="172" fontId="7" fillId="0" borderId="471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283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297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53" fillId="0" borderId="277" applyFont="0" applyFill="0" applyBorder="0">
      <alignment horizontal="centerContinuous" vertical="justify" wrapText="1"/>
    </xf>
    <xf numFmtId="182" fontId="47" fillId="4" borderId="276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297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304" applyFont="0" applyFill="0" applyBorder="0" applyAlignment="0" applyProtection="0"/>
    <xf numFmtId="172" fontId="7" fillId="0" borderId="274" applyFont="0" applyFill="0" applyBorder="0" applyAlignment="0" applyProtection="0"/>
    <xf numFmtId="0" fontId="56" fillId="0" borderId="273">
      <alignment horizontal="left" vertical="center"/>
    </xf>
    <xf numFmtId="165" fontId="7" fillId="0" borderId="274" applyFont="0" applyFill="0" applyBorder="0" applyAlignment="0" applyProtection="0"/>
    <xf numFmtId="10" fontId="50" fillId="51" borderId="277" applyNumberFormat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83" applyFont="0" applyFill="0" applyBorder="0" applyAlignment="0" applyProtection="0"/>
    <xf numFmtId="172" fontId="7" fillId="0" borderId="524" applyFont="0" applyFill="0" applyBorder="0" applyAlignment="0" applyProtection="0"/>
    <xf numFmtId="172" fontId="7" fillId="0" borderId="312" applyFont="0" applyFill="0" applyBorder="0" applyAlignment="0" applyProtection="0"/>
    <xf numFmtId="182" fontId="47" fillId="4" borderId="276" applyFill="0" applyBorder="0" applyAlignment="0">
      <alignment horizontal="right"/>
    </xf>
    <xf numFmtId="172" fontId="7" fillId="0" borderId="486" applyFont="0" applyFill="0" applyBorder="0" applyAlignment="0" applyProtection="0"/>
    <xf numFmtId="174" fontId="57" fillId="0" borderId="479" applyBorder="0">
      <alignment horizontal="center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297" applyFont="0" applyFill="0" applyBorder="0" applyAlignment="0" applyProtection="0"/>
    <xf numFmtId="0" fontId="106" fillId="1" borderId="278">
      <alignment horizontal="left"/>
    </xf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0" fontId="136" fillId="9" borderId="270" applyNumberFormat="0" applyAlignment="0" applyProtection="0"/>
    <xf numFmtId="10" fontId="50" fillId="51" borderId="497" applyNumberFormat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10" fontId="50" fillId="51" borderId="451" applyNumberFormat="0" applyBorder="0" applyAlignment="0" applyProtection="0"/>
    <xf numFmtId="0" fontId="35" fillId="0" borderId="497" applyNumberFormat="0" applyFill="0" applyProtection="0">
      <alignment horizontal="left" vertical="center" wrapText="1"/>
    </xf>
    <xf numFmtId="0" fontId="122" fillId="51" borderId="364">
      <alignment horizontal="left" vertical="top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53" fillId="0" borderId="189" applyFont="0" applyFill="0" applyBorder="0">
      <alignment horizontal="centerContinuous" vertical="justify" wrapText="1"/>
    </xf>
    <xf numFmtId="0" fontId="53" fillId="0" borderId="189" applyFont="0" applyFill="0" applyBorder="0">
      <alignment horizontal="center" vertical="justify" wrapText="1"/>
    </xf>
    <xf numFmtId="191" fontId="107" fillId="0" borderId="190">
      <alignment horizontal="left"/>
    </xf>
    <xf numFmtId="172" fontId="7" fillId="0" borderId="297" applyFont="0" applyFill="0" applyBorder="0" applyAlignment="0" applyProtection="0"/>
    <xf numFmtId="0" fontId="106" fillId="1" borderId="190">
      <alignment horizontal="left"/>
    </xf>
    <xf numFmtId="165" fontId="7" fillId="0" borderId="399" applyFont="0" applyFill="0" applyBorder="0" applyAlignment="0" applyProtection="0"/>
    <xf numFmtId="174" fontId="57" fillId="0" borderId="275" applyBorder="0">
      <alignment horizontal="center" vertical="center" wrapText="1"/>
    </xf>
    <xf numFmtId="10" fontId="50" fillId="18" borderId="189" applyNumberFormat="0" applyBorder="0" applyAlignment="0" applyProtection="0"/>
    <xf numFmtId="10" fontId="50" fillId="51" borderId="189" applyNumberFormat="0" applyBorder="0" applyAlignment="0" applyProtection="0"/>
    <xf numFmtId="10" fontId="50" fillId="51" borderId="189" applyNumberFormat="0" applyBorder="0" applyAlignment="0" applyProtection="0"/>
    <xf numFmtId="10" fontId="50" fillId="51" borderId="189" applyNumberFormat="0" applyBorder="0" applyAlignment="0" applyProtection="0"/>
    <xf numFmtId="191" fontId="107" fillId="0" borderId="190">
      <alignment horizontal="left"/>
    </xf>
    <xf numFmtId="0" fontId="106" fillId="1" borderId="190">
      <alignment horizontal="left"/>
    </xf>
    <xf numFmtId="10" fontId="50" fillId="18" borderId="189" applyNumberFormat="0" applyBorder="0" applyAlignment="0" applyProtection="0"/>
    <xf numFmtId="10" fontId="50" fillId="51" borderId="189" applyNumberFormat="0" applyBorder="0" applyAlignment="0" applyProtection="0"/>
    <xf numFmtId="10" fontId="50" fillId="51" borderId="189" applyNumberFormat="0" applyBorder="0" applyAlignment="0" applyProtection="0"/>
    <xf numFmtId="182" fontId="47" fillId="4" borderId="363" applyFill="0" applyBorder="0" applyAlignment="0">
      <alignment horizontal="right"/>
    </xf>
    <xf numFmtId="165" fontId="7" fillId="0" borderId="274" applyFont="0" applyFill="0" applyBorder="0" applyAlignment="0" applyProtection="0"/>
    <xf numFmtId="191" fontId="107" fillId="0" borderId="190">
      <alignment horizontal="left"/>
    </xf>
    <xf numFmtId="172" fontId="7" fillId="0" borderId="274" applyFont="0" applyFill="0" applyBorder="0" applyAlignment="0" applyProtection="0"/>
    <xf numFmtId="0" fontId="106" fillId="1" borderId="190">
      <alignment horizontal="left"/>
    </xf>
    <xf numFmtId="10" fontId="50" fillId="18" borderId="189" applyNumberFormat="0" applyBorder="0" applyAlignment="0" applyProtection="0"/>
    <xf numFmtId="10" fontId="50" fillId="51" borderId="189" applyNumberFormat="0" applyBorder="0" applyAlignment="0" applyProtection="0"/>
    <xf numFmtId="10" fontId="50" fillId="51" borderId="189" applyNumberFormat="0" applyBorder="0" applyAlignment="0" applyProtection="0"/>
    <xf numFmtId="10" fontId="50" fillId="51" borderId="189" applyNumberFormat="0" applyBorder="0" applyAlignment="0" applyProtection="0"/>
    <xf numFmtId="0" fontId="53" fillId="0" borderId="189" applyFont="0" applyFill="0" applyBorder="0">
      <alignment horizontal="centerContinuous" vertical="justify" wrapText="1"/>
    </xf>
    <xf numFmtId="191" fontId="107" fillId="0" borderId="190">
      <alignment horizontal="left"/>
    </xf>
    <xf numFmtId="10" fontId="50" fillId="51" borderId="189" applyNumberFormat="0" applyBorder="0" applyAlignment="0" applyProtection="0"/>
    <xf numFmtId="10" fontId="50" fillId="51" borderId="189" applyNumberFormat="0" applyBorder="0" applyAlignment="0" applyProtection="0"/>
    <xf numFmtId="10" fontId="50" fillId="51" borderId="189" applyNumberFormat="0" applyBorder="0" applyAlignment="0" applyProtection="0"/>
    <xf numFmtId="0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172" fontId="7" fillId="0" borderId="236" applyFont="0" applyFill="0" applyBorder="0" applyAlignment="0" applyProtection="0"/>
    <xf numFmtId="172" fontId="7" fillId="0" borderId="297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3" fontId="122" fillId="50" borderId="189">
      <alignment horizontal="left" vertical="top" wrapText="1"/>
      <protection locked="0"/>
    </xf>
    <xf numFmtId="0" fontId="122" fillId="51" borderId="189">
      <alignment horizontal="left" vertical="top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145" fillId="3" borderId="233" applyNumberFormat="0" applyAlignment="0" applyProtection="0"/>
    <xf numFmtId="0" fontId="62" fillId="5" borderId="235" applyNumberFormat="0" applyFont="0" applyAlignment="0" applyProtection="0"/>
    <xf numFmtId="182" fontId="47" fillId="4" borderId="188" applyFill="0" applyBorder="0" applyAlignment="0">
      <alignment horizontal="right"/>
    </xf>
    <xf numFmtId="0" fontId="47" fillId="4" borderId="188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65" fontId="7" fillId="0" borderId="274" applyFont="0" applyFill="0" applyBorder="0" applyAlignment="0" applyProtection="0"/>
    <xf numFmtId="0" fontId="47" fillId="4" borderId="238" applyFill="0" applyBorder="0" applyAlignment="0">
      <alignment horizontal="right"/>
    </xf>
    <xf numFmtId="165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3" fontId="122" fillId="50" borderId="189">
      <alignment horizontal="left" vertical="top" wrapText="1"/>
      <protection locked="0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122" fillId="51" borderId="189">
      <alignment horizontal="left" vertical="top" wrapText="1"/>
    </xf>
    <xf numFmtId="172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136" fillId="9" borderId="233" applyNumberFormat="0" applyAlignment="0" applyProtection="0"/>
    <xf numFmtId="172" fontId="7" fillId="0" borderId="236" applyFont="0" applyFill="0" applyBorder="0" applyAlignment="0" applyProtection="0"/>
    <xf numFmtId="0" fontId="47" fillId="4" borderId="188" applyFill="0" applyBorder="0" applyAlignment="0">
      <alignment horizontal="right"/>
    </xf>
    <xf numFmtId="10" fontId="50" fillId="51" borderId="189" applyNumberFormat="0" applyBorder="0" applyAlignment="0" applyProtection="0"/>
    <xf numFmtId="165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0" fontId="122" fillId="51" borderId="189">
      <alignment horizontal="left" vertical="top" wrapText="1"/>
    </xf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82" fontId="47" fillId="4" borderId="18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82" fontId="47" fillId="4" borderId="188" applyFill="0" applyBorder="0" applyAlignment="0">
      <alignment horizontal="right"/>
    </xf>
    <xf numFmtId="0" fontId="122" fillId="51" borderId="189">
      <alignment horizontal="left" vertical="top" wrapText="1"/>
    </xf>
    <xf numFmtId="0" fontId="47" fillId="4" borderId="188" applyFill="0" applyBorder="0" applyAlignment="0">
      <alignment horizontal="right"/>
    </xf>
    <xf numFmtId="172" fontId="7" fillId="0" borderId="236" applyFont="0" applyFill="0" applyBorder="0" applyAlignment="0" applyProtection="0"/>
    <xf numFmtId="172" fontId="7" fillId="0" borderId="312" applyFont="0" applyFill="0" applyBorder="0" applyAlignment="0" applyProtection="0"/>
    <xf numFmtId="0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47" fillId="4" borderId="188" applyFill="0" applyBorder="0" applyAlignment="0">
      <alignment horizontal="right"/>
    </xf>
    <xf numFmtId="165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122" fillId="51" borderId="189">
      <alignment horizontal="left" vertical="top" wrapText="1"/>
    </xf>
    <xf numFmtId="0" fontId="47" fillId="4" borderId="188" applyFill="0" applyBorder="0" applyAlignment="0">
      <alignment horizontal="right"/>
    </xf>
    <xf numFmtId="0" fontId="135" fillId="9" borderId="232" applyNumberFormat="0" applyAlignment="0" applyProtection="0"/>
    <xf numFmtId="0" fontId="136" fillId="9" borderId="233" applyNumberFormat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82" fontId="47" fillId="4" borderId="188" applyFill="0" applyBorder="0" applyAlignment="0">
      <alignment horizontal="right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53" fillId="0" borderId="189" applyFont="0" applyFill="0" applyBorder="0">
      <alignment horizontal="center" vertical="justify" wrapText="1"/>
    </xf>
    <xf numFmtId="0" fontId="145" fillId="3" borderId="233" applyNumberFormat="0" applyAlignment="0" applyProtection="0"/>
    <xf numFmtId="0" fontId="147" fillId="0" borderId="234" applyNumberFormat="0" applyFill="0" applyAlignment="0" applyProtection="0"/>
    <xf numFmtId="172" fontId="7" fillId="0" borderId="274" applyFont="0" applyFill="0" applyBorder="0" applyAlignment="0" applyProtection="0"/>
    <xf numFmtId="172" fontId="7" fillId="0" borderId="312" applyFont="0" applyFill="0" applyBorder="0" applyAlignment="0" applyProtection="0"/>
    <xf numFmtId="0" fontId="62" fillId="5" borderId="235" applyNumberFormat="0" applyFont="0" applyAlignment="0" applyProtection="0"/>
    <xf numFmtId="0" fontId="35" fillId="0" borderId="239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0" fontId="47" fillId="4" borderId="188" applyFill="0" applyBorder="0" applyAlignment="0">
      <alignment horizontal="right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82" fontId="47" fillId="4" borderId="188" applyFill="0" applyBorder="0" applyAlignment="0">
      <alignment horizontal="right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136" fillId="9" borderId="233" applyNumberFormat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82" fontId="47" fillId="4" borderId="188" applyFill="0" applyBorder="0" applyAlignment="0">
      <alignment horizontal="right"/>
    </xf>
    <xf numFmtId="174" fontId="57" fillId="0" borderId="237" applyBorder="0">
      <alignment horizontal="center" vertical="center" wrapText="1"/>
    </xf>
    <xf numFmtId="172" fontId="7" fillId="0" borderId="236" applyFont="0" applyFill="0" applyBorder="0" applyAlignment="0" applyProtection="0"/>
    <xf numFmtId="182" fontId="47" fillId="4" borderId="188" applyFill="0" applyBorder="0" applyAlignment="0">
      <alignment horizontal="right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0" fontId="50" fillId="18" borderId="277" applyNumberFormat="0" applyBorder="0" applyAlignment="0" applyProtection="0"/>
    <xf numFmtId="174" fontId="57" fillId="0" borderId="237" applyBorder="0">
      <alignment horizontal="center" vertical="center" wrapText="1"/>
    </xf>
    <xf numFmtId="172" fontId="7" fillId="0" borderId="236" applyFont="0" applyFill="0" applyBorder="0" applyAlignment="0" applyProtection="0"/>
    <xf numFmtId="10" fontId="50" fillId="51" borderId="189" applyNumberFormat="0" applyBorder="0" applyAlignment="0" applyProtection="0"/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47" fillId="4" borderId="188" applyFill="0" applyBorder="0" applyAlignment="0">
      <alignment horizontal="right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174" fontId="57" fillId="0" borderId="237" applyBorder="0">
      <alignment horizontal="center" vertical="center" wrapText="1"/>
    </xf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47" fillId="4" borderId="188" applyFill="0" applyBorder="0" applyAlignment="0">
      <alignment horizontal="right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122" fillId="51" borderId="189">
      <alignment horizontal="left" vertical="top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135" fillId="9" borderId="232" applyNumberFormat="0" applyAlignment="0" applyProtection="0"/>
    <xf numFmtId="0" fontId="136" fillId="9" borderId="233" applyNumberFormat="0" applyAlignment="0" applyProtection="0"/>
    <xf numFmtId="172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172" fontId="7" fillId="0" borderId="236" applyFont="0" applyFill="0" applyBorder="0" applyAlignment="0" applyProtection="0"/>
    <xf numFmtId="0" fontId="53" fillId="0" borderId="189" applyFont="0" applyFill="0" applyBorder="0">
      <alignment horizontal="center" vertical="justify" wrapText="1"/>
    </xf>
    <xf numFmtId="182" fontId="47" fillId="4" borderId="188" applyFill="0" applyBorder="0" applyAlignment="0">
      <alignment horizontal="right"/>
    </xf>
    <xf numFmtId="172" fontId="7" fillId="0" borderId="236" applyFont="0" applyFill="0" applyBorder="0" applyAlignment="0" applyProtection="0"/>
    <xf numFmtId="0" fontId="145" fillId="3" borderId="233" applyNumberFormat="0" applyAlignment="0" applyProtection="0"/>
    <xf numFmtId="0" fontId="147" fillId="0" borderId="234" applyNumberFormat="0" applyFill="0" applyAlignment="0" applyProtection="0"/>
    <xf numFmtId="0" fontId="53" fillId="0" borderId="189" applyFont="0" applyFill="0" applyBorder="0">
      <alignment horizontal="center" vertical="justify" wrapText="1"/>
    </xf>
    <xf numFmtId="172" fontId="7" fillId="0" borderId="274" applyFont="0" applyFill="0" applyBorder="0" applyAlignment="0" applyProtection="0"/>
    <xf numFmtId="0" fontId="62" fillId="5" borderId="235" applyNumberFormat="0" applyFont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4" fontId="57" fillId="0" borderId="237" applyBorder="0">
      <alignment horizontal="center" vertical="center" wrapText="1"/>
    </xf>
    <xf numFmtId="182" fontId="47" fillId="4" borderId="188" applyFill="0" applyBorder="0" applyAlignment="0">
      <alignment horizontal="right"/>
    </xf>
    <xf numFmtId="174" fontId="57" fillId="0" borderId="237" applyBorder="0">
      <alignment horizontal="center" vertical="center" wrapText="1"/>
    </xf>
    <xf numFmtId="0" fontId="47" fillId="4" borderId="188" applyFill="0" applyBorder="0" applyAlignment="0">
      <alignment horizontal="right"/>
    </xf>
    <xf numFmtId="172" fontId="7" fillId="0" borderId="236" applyFont="0" applyFill="0" applyBorder="0" applyAlignment="0" applyProtection="0"/>
    <xf numFmtId="191" fontId="107" fillId="0" borderId="365">
      <alignment horizontal="left"/>
    </xf>
    <xf numFmtId="172" fontId="7" fillId="0" borderId="274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47" fillId="4" borderId="238" applyFill="0" applyBorder="0" applyAlignment="0">
      <alignment horizontal="right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47" fillId="4" borderId="238" applyFill="0" applyBorder="0" applyAlignment="0">
      <alignment horizontal="right"/>
    </xf>
    <xf numFmtId="3" fontId="122" fillId="50" borderId="189">
      <alignment horizontal="left" vertical="top" wrapText="1"/>
      <protection locked="0"/>
    </xf>
    <xf numFmtId="172" fontId="7" fillId="0" borderId="274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135" fillId="9" borderId="232" applyNumberFormat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47" fillId="4" borderId="188" applyFill="0" applyBorder="0" applyAlignment="0">
      <alignment horizontal="right"/>
    </xf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65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145" fillId="3" borderId="233" applyNumberFormat="0" applyAlignment="0" applyProtection="0"/>
    <xf numFmtId="0" fontId="147" fillId="0" borderId="234" applyNumberFormat="0" applyFill="0" applyAlignment="0" applyProtection="0"/>
    <xf numFmtId="172" fontId="7" fillId="0" borderId="274" applyFont="0" applyFill="0" applyBorder="0" applyAlignment="0" applyProtection="0"/>
    <xf numFmtId="0" fontId="106" fillId="1" borderId="190">
      <alignment horizontal="left"/>
    </xf>
    <xf numFmtId="0" fontId="62" fillId="5" borderId="235" applyNumberFormat="0" applyFont="0" applyAlignment="0" applyProtection="0"/>
    <xf numFmtId="191" fontId="107" fillId="0" borderId="278">
      <alignment horizontal="left"/>
    </xf>
    <xf numFmtId="172" fontId="7" fillId="0" borderId="486" applyFont="0" applyFill="0" applyBorder="0" applyAlignment="0" applyProtection="0"/>
    <xf numFmtId="174" fontId="57" fillId="0" borderId="237" applyBorder="0">
      <alignment horizontal="center" vertical="center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66" fontId="45" fillId="0" borderId="0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65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145" fillId="3" borderId="233" applyNumberFormat="0" applyAlignment="0" applyProtection="0"/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172" fontId="7" fillId="0" borderId="236" applyFont="0" applyFill="0" applyBorder="0" applyAlignment="0" applyProtection="0"/>
    <xf numFmtId="0" fontId="47" fillId="4" borderId="188" applyFill="0" applyBorder="0" applyAlignment="0">
      <alignment horizontal="right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135" fillId="9" borderId="232" applyNumberFormat="0" applyAlignment="0" applyProtection="0"/>
    <xf numFmtId="0" fontId="35" fillId="0" borderId="189" applyNumberFormat="0" applyFill="0" applyProtection="0">
      <alignment horizontal="left" vertical="center" wrapText="1"/>
    </xf>
    <xf numFmtId="0" fontId="47" fillId="4" borderId="188" applyFill="0" applyBorder="0" applyAlignment="0">
      <alignment horizontal="right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65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47" fillId="4" borderId="188" applyFill="0" applyBorder="0" applyAlignment="0">
      <alignment horizontal="right"/>
    </xf>
    <xf numFmtId="0" fontId="145" fillId="3" borderId="233" applyNumberFormat="0" applyAlignment="0" applyProtection="0"/>
    <xf numFmtId="0" fontId="147" fillId="0" borderId="234" applyNumberFormat="0" applyFill="0" applyAlignment="0" applyProtection="0"/>
    <xf numFmtId="0" fontId="56" fillId="0" borderId="223">
      <alignment horizontal="left" vertical="center"/>
    </xf>
    <xf numFmtId="172" fontId="7" fillId="0" borderId="274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62" fillId="5" borderId="235" applyNumberFormat="0" applyFont="0" applyAlignment="0" applyProtection="0"/>
    <xf numFmtId="0" fontId="45" fillId="0" borderId="0"/>
    <xf numFmtId="172" fontId="7" fillId="0" borderId="312" applyFont="0" applyFill="0" applyBorder="0" applyAlignment="0" applyProtection="0"/>
    <xf numFmtId="182" fontId="47" fillId="4" borderId="238" applyFill="0" applyBorder="0" applyAlignment="0">
      <alignment horizontal="right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36" applyFont="0" applyFill="0" applyBorder="0" applyAlignment="0" applyProtection="0"/>
    <xf numFmtId="172" fontId="7" fillId="0" borderId="478" applyFont="0" applyFill="0" applyBorder="0" applyAlignment="0" applyProtection="0"/>
    <xf numFmtId="172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363" applyFill="0" applyBorder="0" applyAlignment="0">
      <alignment horizontal="right"/>
    </xf>
    <xf numFmtId="0" fontId="53" fillId="0" borderId="189" applyFont="0" applyFill="0" applyBorder="0">
      <alignment horizontal="centerContinuous" vertical="justify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135" fillId="9" borderId="232" applyNumberFormat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65" fontId="7" fillId="0" borderId="486" applyFont="0" applyFill="0" applyBorder="0" applyAlignment="0" applyProtection="0"/>
    <xf numFmtId="182" fontId="47" fillId="4" borderId="188" applyFill="0" applyBorder="0" applyAlignment="0">
      <alignment horizontal="right"/>
    </xf>
    <xf numFmtId="0" fontId="35" fillId="0" borderId="18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36" applyFont="0" applyFill="0" applyBorder="0" applyAlignment="0" applyProtection="0"/>
    <xf numFmtId="0" fontId="147" fillId="0" borderId="234" applyNumberFormat="0" applyFill="0" applyAlignment="0" applyProtection="0"/>
    <xf numFmtId="166" fontId="45" fillId="0" borderId="0" applyFont="0" applyFill="0" applyBorder="0" applyAlignment="0" applyProtection="0"/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0" fontId="122" fillId="51" borderId="189">
      <alignment horizontal="left" vertical="top" wrapText="1"/>
    </xf>
    <xf numFmtId="172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82" fontId="47" fillId="4" borderId="188" applyFill="0" applyBorder="0" applyAlignment="0">
      <alignment horizontal="right"/>
    </xf>
    <xf numFmtId="182" fontId="47" fillId="4" borderId="188" applyFill="0" applyBorder="0" applyAlignment="0">
      <alignment horizontal="right"/>
    </xf>
    <xf numFmtId="172" fontId="7" fillId="0" borderId="236" applyFont="0" applyFill="0" applyBorder="0" applyAlignment="0" applyProtection="0"/>
    <xf numFmtId="0" fontId="147" fillId="0" borderId="234" applyNumberFormat="0" applyFill="0" applyAlignment="0" applyProtection="0"/>
    <xf numFmtId="0" fontId="62" fillId="5" borderId="235" applyNumberFormat="0" applyFont="0" applyAlignment="0" applyProtection="0"/>
    <xf numFmtId="0" fontId="136" fillId="9" borderId="233" applyNumberFormat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36" applyFont="0" applyFill="0" applyBorder="0" applyAlignment="0" applyProtection="0"/>
    <xf numFmtId="10" fontId="50" fillId="18" borderId="189" applyNumberFormat="0" applyBorder="0" applyAlignment="0" applyProtection="0"/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65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3" fontId="122" fillId="50" borderId="189">
      <alignment horizontal="left" vertical="top" wrapText="1"/>
      <protection locked="0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174" fontId="57" fillId="0" borderId="237" applyBorder="0">
      <alignment horizontal="center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172" fontId="7" fillId="0" borderId="236" applyFont="0" applyFill="0" applyBorder="0" applyAlignment="0" applyProtection="0"/>
    <xf numFmtId="172" fontId="7" fillId="0" borderId="236" applyFont="0" applyFill="0" applyBorder="0" applyAlignment="0" applyProtection="0"/>
    <xf numFmtId="0" fontId="135" fillId="9" borderId="232" applyNumberFormat="0" applyAlignment="0" applyProtection="0"/>
    <xf numFmtId="0" fontId="136" fillId="9" borderId="233" applyNumberFormat="0" applyAlignment="0" applyProtection="0"/>
    <xf numFmtId="172" fontId="7" fillId="0" borderId="236" applyFont="0" applyFill="0" applyBorder="0" applyAlignment="0" applyProtection="0"/>
    <xf numFmtId="0" fontId="145" fillId="3" borderId="233" applyNumberFormat="0" applyAlignment="0" applyProtection="0"/>
    <xf numFmtId="0" fontId="147" fillId="0" borderId="234" applyNumberFormat="0" applyFill="0" applyAlignment="0" applyProtection="0"/>
    <xf numFmtId="172" fontId="7" fillId="0" borderId="274" applyFont="0" applyFill="0" applyBorder="0" applyAlignment="0" applyProtection="0"/>
    <xf numFmtId="0" fontId="62" fillId="5" borderId="235" applyNumberFormat="0" applyFont="0" applyAlignment="0" applyProtection="0"/>
    <xf numFmtId="166" fontId="45" fillId="0" borderId="0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236" applyFont="0" applyFill="0" applyBorder="0" applyAlignment="0" applyProtection="0"/>
    <xf numFmtId="0" fontId="135" fillId="9" borderId="293" applyNumberFormat="0" applyAlignment="0" applyProtection="0"/>
    <xf numFmtId="172" fontId="7" fillId="0" borderId="236" applyFont="0" applyFill="0" applyBorder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135" fillId="9" borderId="232" applyNumberFormat="0" applyAlignment="0" applyProtection="0"/>
    <xf numFmtId="0" fontId="35" fillId="0" borderId="189" applyNumberFormat="0" applyFill="0" applyProtection="0">
      <alignment horizontal="left" vertical="center" wrapText="1"/>
    </xf>
    <xf numFmtId="0" fontId="35" fillId="0" borderId="189" applyNumberFormat="0" applyFill="0" applyProtection="0">
      <alignment horizontal="left" vertical="center" wrapText="1"/>
    </xf>
    <xf numFmtId="0" fontId="62" fillId="5" borderId="235" applyNumberFormat="0" applyFont="0" applyAlignment="0" applyProtection="0"/>
    <xf numFmtId="0" fontId="136" fillId="9" borderId="233" applyNumberFormat="0" applyAlignment="0" applyProtection="0"/>
    <xf numFmtId="165" fontId="7" fillId="0" borderId="399" applyFont="0" applyFill="0" applyBorder="0" applyAlignment="0" applyProtection="0"/>
    <xf numFmtId="9" fontId="45" fillId="0" borderId="0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65" fontId="7" fillId="0" borderId="283" applyFont="0" applyFill="0" applyBorder="0" applyAlignment="0" applyProtection="0"/>
    <xf numFmtId="172" fontId="7" fillId="0" borderId="312" applyFont="0" applyFill="0" applyBorder="0" applyAlignment="0" applyProtection="0"/>
    <xf numFmtId="3" fontId="122" fillId="50" borderId="497">
      <alignment horizontal="left" vertical="top" wrapText="1"/>
      <protection locked="0"/>
    </xf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10" fontId="50" fillId="18" borderId="239" applyNumberFormat="0" applyBorder="0" applyAlignment="0" applyProtection="0"/>
    <xf numFmtId="0" fontId="106" fillId="1" borderId="240">
      <alignment horizontal="left"/>
    </xf>
    <xf numFmtId="0" fontId="56" fillId="0" borderId="254">
      <alignment horizontal="left" vertical="center"/>
    </xf>
    <xf numFmtId="191" fontId="107" fillId="0" borderId="240">
      <alignment horizontal="left"/>
    </xf>
    <xf numFmtId="172" fontId="7" fillId="0" borderId="312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136" fillId="9" borderId="294" applyNumberFormat="0" applyAlignment="0" applyProtection="0"/>
    <xf numFmtId="172" fontId="7" fillId="0" borderId="486" applyFont="0" applyFill="0" applyBorder="0" applyAlignment="0" applyProtection="0"/>
    <xf numFmtId="172" fontId="7" fillId="0" borderId="283" applyFont="0" applyFill="0" applyBorder="0" applyAlignment="0" applyProtection="0"/>
    <xf numFmtId="0" fontId="47" fillId="4" borderId="238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145" fillId="3" borderId="542" applyNumberFormat="0" applyAlignment="0" applyProtection="0"/>
    <xf numFmtId="182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97" applyFont="0" applyFill="0" applyBorder="0" applyAlignment="0" applyProtection="0"/>
    <xf numFmtId="165" fontId="7" fillId="0" borderId="478" applyFont="0" applyFill="0" applyBorder="0" applyAlignment="0" applyProtection="0"/>
    <xf numFmtId="165" fontId="7" fillId="0" borderId="297" applyFont="0" applyFill="0" applyBorder="0" applyAlignment="0" applyProtection="0"/>
    <xf numFmtId="172" fontId="7" fillId="0" borderId="297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4" fontId="57" fillId="0" borderId="284" applyBorder="0">
      <alignment horizontal="center" vertical="center" wrapText="1"/>
    </xf>
    <xf numFmtId="172" fontId="7" fillId="0" borderId="283" applyFont="0" applyFill="0" applyBorder="0" applyAlignment="0" applyProtection="0"/>
    <xf numFmtId="174" fontId="57" fillId="0" borderId="313" applyBorder="0">
      <alignment horizontal="center" vertical="center" wrapText="1"/>
    </xf>
    <xf numFmtId="0" fontId="47" fillId="4" borderId="276" applyFill="0" applyBorder="0" applyAlignment="0">
      <alignment horizontal="right"/>
    </xf>
    <xf numFmtId="172" fontId="7" fillId="0" borderId="297" applyFont="0" applyFill="0" applyBorder="0" applyAlignment="0" applyProtection="0"/>
    <xf numFmtId="0" fontId="53" fillId="0" borderId="239" applyFont="0" applyFill="0" applyBorder="0">
      <alignment horizontal="center" vertical="justify" wrapText="1"/>
    </xf>
    <xf numFmtId="0" fontId="53" fillId="0" borderId="239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283" applyFont="0" applyFill="0" applyBorder="0" applyAlignment="0" applyProtection="0"/>
    <xf numFmtId="182" fontId="47" fillId="4" borderId="363" applyFill="0" applyBorder="0" applyAlignment="0">
      <alignment horizontal="right"/>
    </xf>
    <xf numFmtId="174" fontId="57" fillId="0" borderId="275" applyBorder="0">
      <alignment horizontal="center" vertical="center" wrapText="1"/>
    </xf>
    <xf numFmtId="0" fontId="62" fillId="5" borderId="397" applyNumberFormat="0" applyFont="0" applyAlignment="0" applyProtection="0"/>
    <xf numFmtId="0" fontId="62" fillId="5" borderId="544" applyNumberFormat="0" applyFon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56" fillId="0" borderId="292">
      <alignment horizontal="left" vertical="center"/>
    </xf>
    <xf numFmtId="0" fontId="47" fillId="4" borderId="238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283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82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56" fillId="0" borderId="261">
      <alignment horizontal="left" vertical="center"/>
    </xf>
    <xf numFmtId="165" fontId="7" fillId="0" borderId="297" applyFont="0" applyFill="0" applyBorder="0" applyAlignment="0" applyProtection="0"/>
    <xf numFmtId="172" fontId="7" fillId="0" borderId="297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4" fontId="57" fillId="0" borderId="275" applyBorder="0">
      <alignment horizontal="center" vertical="center" wrapText="1"/>
    </xf>
    <xf numFmtId="172" fontId="7" fillId="0" borderId="297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47" fillId="4" borderId="238" applyFill="0" applyBorder="0" applyAlignment="0">
      <alignment horizontal="right"/>
    </xf>
    <xf numFmtId="165" fontId="7" fillId="0" borderId="283" applyFont="0" applyFill="0" applyBorder="0" applyAlignment="0" applyProtection="0"/>
    <xf numFmtId="0" fontId="47" fillId="4" borderId="238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172" fontId="7" fillId="0" borderId="478" applyFont="0" applyFill="0" applyBorder="0" applyAlignment="0" applyProtection="0"/>
    <xf numFmtId="0" fontId="56" fillId="0" borderId="247">
      <alignment horizontal="left" vertical="center"/>
    </xf>
    <xf numFmtId="0" fontId="56" fillId="0" borderId="254">
      <alignment horizontal="left" vertical="center"/>
    </xf>
    <xf numFmtId="0" fontId="35" fillId="0" borderId="451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47" fillId="4" borderId="238" applyFill="0" applyBorder="0" applyAlignment="0">
      <alignment horizontal="right"/>
    </xf>
    <xf numFmtId="3" fontId="122" fillId="50" borderId="239">
      <alignment horizontal="left" vertical="top" wrapText="1"/>
      <protection locked="0"/>
    </xf>
    <xf numFmtId="0" fontId="35" fillId="0" borderId="239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56" fillId="0" borderId="223">
      <alignment horizontal="left" vertical="center"/>
    </xf>
    <xf numFmtId="0" fontId="35" fillId="0" borderId="239" applyNumberFormat="0" applyFill="0" applyProtection="0">
      <alignment horizontal="left" vertical="center" wrapText="1"/>
    </xf>
    <xf numFmtId="182" fontId="47" fillId="4" borderId="238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135" fillId="9" borderId="269" applyNumberFormat="0" applyAlignment="0" applyProtection="0"/>
    <xf numFmtId="172" fontId="7" fillId="0" borderId="274" applyFont="0" applyFill="0" applyBorder="0" applyAlignment="0" applyProtection="0"/>
    <xf numFmtId="3" fontId="122" fillId="50" borderId="239">
      <alignment horizontal="left" vertical="top" wrapText="1"/>
      <protection locked="0"/>
    </xf>
    <xf numFmtId="172" fontId="7" fillId="0" borderId="312" applyFont="0" applyFill="0" applyBorder="0" applyAlignment="0" applyProtection="0"/>
    <xf numFmtId="0" fontId="56" fillId="0" borderId="261">
      <alignment horizontal="left" vertical="center"/>
    </xf>
    <xf numFmtId="10" fontId="50" fillId="51" borderId="364" applyNumberFormat="0" applyBorder="0" applyAlignment="0" applyProtection="0"/>
    <xf numFmtId="174" fontId="57" fillId="0" borderId="284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3" fontId="122" fillId="50" borderId="277">
      <alignment horizontal="left" vertical="top" wrapText="1"/>
      <protection locked="0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312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238" applyFill="0" applyBorder="0" applyAlignment="0">
      <alignment horizontal="right"/>
    </xf>
    <xf numFmtId="172" fontId="7" fillId="0" borderId="304" applyFont="0" applyFill="0" applyBorder="0" applyAlignment="0" applyProtection="0"/>
    <xf numFmtId="10" fontId="50" fillId="51" borderId="364" applyNumberFormat="0" applyBorder="0" applyAlignment="0" applyProtection="0"/>
    <xf numFmtId="10" fontId="50" fillId="51" borderId="277" applyNumberFormat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56" fillId="0" borderId="299">
      <alignment horizontal="left" vertical="center"/>
    </xf>
    <xf numFmtId="0" fontId="35" fillId="0" borderId="451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3" fontId="122" fillId="50" borderId="239">
      <alignment horizontal="left" vertical="top" wrapText="1"/>
      <protection locked="0"/>
    </xf>
    <xf numFmtId="172" fontId="7" fillId="0" borderId="297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284" applyBorder="0">
      <alignment horizontal="center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283" applyFont="0" applyFill="0" applyBorder="0" applyAlignment="0" applyProtection="0"/>
    <xf numFmtId="172" fontId="7" fillId="0" borderId="283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297" applyFont="0" applyFill="0" applyBorder="0" applyAlignment="0" applyProtection="0"/>
    <xf numFmtId="172" fontId="7" fillId="0" borderId="297" applyFont="0" applyFill="0" applyBorder="0" applyAlignment="0" applyProtection="0"/>
    <xf numFmtId="172" fontId="7" fillId="0" borderId="312" applyFont="0" applyFill="0" applyBorder="0" applyAlignment="0" applyProtection="0"/>
    <xf numFmtId="3" fontId="122" fillId="50" borderId="277">
      <alignment horizontal="left" vertical="top" wrapText="1"/>
      <protection locked="0"/>
    </xf>
    <xf numFmtId="174" fontId="57" fillId="0" borderId="284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6" fontId="45" fillId="0" borderId="0" applyFont="0" applyFill="0" applyBorder="0" applyAlignment="0" applyProtection="0"/>
    <xf numFmtId="165" fontId="7" fillId="0" borderId="312" applyFont="0" applyFill="0" applyBorder="0" applyAlignment="0" applyProtection="0"/>
    <xf numFmtId="10" fontId="50" fillId="51" borderId="364" applyNumberFormat="0" applyBorder="0" applyAlignment="0" applyProtection="0"/>
    <xf numFmtId="165" fontId="7" fillId="0" borderId="399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297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283" applyFont="0" applyFill="0" applyBorder="0" applyAlignment="0" applyProtection="0"/>
    <xf numFmtId="165" fontId="7" fillId="0" borderId="283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297" applyFont="0" applyFill="0" applyBorder="0" applyAlignment="0" applyProtection="0"/>
    <xf numFmtId="172" fontId="7" fillId="0" borderId="297" applyFont="0" applyFill="0" applyBorder="0" applyAlignment="0" applyProtection="0"/>
    <xf numFmtId="0" fontId="53" fillId="0" borderId="239" applyFont="0" applyFill="0" applyBorder="0">
      <alignment horizontal="centerContinuous" vertical="justify" wrapText="1"/>
    </xf>
    <xf numFmtId="0" fontId="53" fillId="0" borderId="239" applyFont="0" applyFill="0" applyBorder="0">
      <alignment horizontal="center" vertical="justify" wrapText="1"/>
    </xf>
    <xf numFmtId="191" fontId="107" fillId="0" borderId="240">
      <alignment horizontal="left"/>
    </xf>
    <xf numFmtId="172" fontId="7" fillId="0" borderId="297" applyFont="0" applyFill="0" applyBorder="0" applyAlignment="0" applyProtection="0"/>
    <xf numFmtId="0" fontId="106" fillId="1" borderId="240">
      <alignment horizontal="left"/>
    </xf>
    <xf numFmtId="182" fontId="47" fillId="4" borderId="363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10" fontId="50" fillId="18" borderId="239" applyNumberFormat="0" applyBorder="0" applyAlignment="0" applyProtection="0"/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191" fontId="107" fillId="0" borderId="240">
      <alignment horizontal="left"/>
    </xf>
    <xf numFmtId="0" fontId="106" fillId="1" borderId="240">
      <alignment horizontal="left"/>
    </xf>
    <xf numFmtId="10" fontId="50" fillId="18" borderId="239" applyNumberFormat="0" applyBorder="0" applyAlignment="0" applyProtection="0"/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0" fontId="53" fillId="0" borderId="239" applyFont="0" applyFill="0" applyBorder="0">
      <alignment horizontal="centerContinuous" vertical="justify" wrapText="1"/>
    </xf>
    <xf numFmtId="0" fontId="47" fillId="4" borderId="238" applyFill="0" applyBorder="0" applyAlignment="0">
      <alignment horizontal="right"/>
    </xf>
    <xf numFmtId="191" fontId="107" fillId="0" borderId="240">
      <alignment horizontal="left"/>
    </xf>
    <xf numFmtId="172" fontId="7" fillId="0" borderId="274" applyFont="0" applyFill="0" applyBorder="0" applyAlignment="0" applyProtection="0"/>
    <xf numFmtId="0" fontId="106" fillId="1" borderId="240">
      <alignment horizontal="left"/>
    </xf>
    <xf numFmtId="10" fontId="50" fillId="18" borderId="239" applyNumberFormat="0" applyBorder="0" applyAlignment="0" applyProtection="0"/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0" fontId="53" fillId="0" borderId="239" applyFont="0" applyFill="0" applyBorder="0">
      <alignment horizontal="centerContinuous" vertical="justify" wrapText="1"/>
    </xf>
    <xf numFmtId="191" fontId="107" fillId="0" borderId="240">
      <alignment horizontal="left"/>
    </xf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0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172" fontId="7" fillId="0" borderId="266" applyFont="0" applyFill="0" applyBorder="0" applyAlignment="0" applyProtection="0"/>
    <xf numFmtId="165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65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4" fontId="57" fillId="0" borderId="260" applyBorder="0">
      <alignment horizontal="center" vertical="center" wrapText="1"/>
    </xf>
    <xf numFmtId="172" fontId="7" fillId="0" borderId="259" applyFont="0" applyFill="0" applyBorder="0" applyAlignment="0" applyProtection="0"/>
    <xf numFmtId="165" fontId="7" fillId="0" borderId="283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3" fontId="122" fillId="50" borderId="239">
      <alignment horizontal="left" vertical="top" wrapText="1"/>
      <protection locked="0"/>
    </xf>
    <xf numFmtId="0" fontId="122" fillId="51" borderId="239">
      <alignment horizontal="left" vertical="top" wrapText="1"/>
    </xf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65" fontId="7" fillId="0" borderId="259" applyFont="0" applyFill="0" applyBorder="0" applyAlignment="0" applyProtection="0"/>
    <xf numFmtId="174" fontId="57" fillId="0" borderId="260" applyBorder="0">
      <alignment horizontal="center" vertical="center" wrapText="1"/>
    </xf>
    <xf numFmtId="172" fontId="7" fillId="0" borderId="259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59" applyFont="0" applyFill="0" applyBorder="0" applyAlignment="0" applyProtection="0"/>
    <xf numFmtId="0" fontId="145" fillId="3" borderId="256" applyNumberFormat="0" applyAlignment="0" applyProtection="0"/>
    <xf numFmtId="0" fontId="62" fillId="5" borderId="258" applyNumberFormat="0" applyFont="0" applyAlignment="0" applyProtection="0"/>
    <xf numFmtId="182" fontId="47" fillId="4" borderId="238" applyFill="0" applyBorder="0" applyAlignment="0">
      <alignment horizontal="right"/>
    </xf>
    <xf numFmtId="172" fontId="7" fillId="0" borderId="486" applyFont="0" applyFill="0" applyBorder="0" applyAlignment="0" applyProtection="0"/>
    <xf numFmtId="0" fontId="47" fillId="4" borderId="238" applyFill="0" applyBorder="0" applyAlignment="0">
      <alignment horizontal="right"/>
    </xf>
    <xf numFmtId="174" fontId="57" fillId="0" borderId="275" applyBorder="0">
      <alignment horizontal="center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65" fontId="7" fillId="0" borderId="259" applyFont="0" applyFill="0" applyBorder="0" applyAlignment="0" applyProtection="0"/>
    <xf numFmtId="3" fontId="122" fillId="50" borderId="239">
      <alignment horizontal="left" vertical="top" wrapText="1"/>
      <protection locked="0"/>
    </xf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65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65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65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0" fontId="122" fillId="51" borderId="239">
      <alignment horizontal="left" vertical="top" wrapText="1"/>
    </xf>
    <xf numFmtId="172" fontId="7" fillId="0" borderId="259" applyFont="0" applyFill="0" applyBorder="0" applyAlignment="0" applyProtection="0"/>
    <xf numFmtId="174" fontId="57" fillId="0" borderId="260" applyBorder="0">
      <alignment horizontal="center" vertical="center" wrapText="1"/>
    </xf>
    <xf numFmtId="172" fontId="7" fillId="0" borderId="259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0" fontId="136" fillId="9" borderId="256" applyNumberFormat="0" applyAlignment="0" applyProtection="0"/>
    <xf numFmtId="172" fontId="7" fillId="0" borderId="259" applyFont="0" applyFill="0" applyBorder="0" applyAlignment="0" applyProtection="0"/>
    <xf numFmtId="0" fontId="47" fillId="4" borderId="238" applyFill="0" applyBorder="0" applyAlignment="0">
      <alignment horizontal="right"/>
    </xf>
    <xf numFmtId="10" fontId="50" fillId="51" borderId="239" applyNumberFormat="0" applyBorder="0" applyAlignment="0" applyProtection="0"/>
    <xf numFmtId="165" fontId="7" fillId="0" borderId="245" applyFont="0" applyFill="0" applyBorder="0" applyAlignment="0" applyProtection="0"/>
    <xf numFmtId="174" fontId="57" fillId="0" borderId="246" applyBorder="0">
      <alignment horizontal="center" vertical="center" wrapText="1"/>
    </xf>
    <xf numFmtId="0" fontId="122" fillId="51" borderId="239">
      <alignment horizontal="left" vertical="top" wrapText="1"/>
    </xf>
    <xf numFmtId="172" fontId="7" fillId="0" borderId="245" applyFont="0" applyFill="0" applyBorder="0" applyAlignment="0" applyProtection="0"/>
    <xf numFmtId="165" fontId="7" fillId="0" borderId="245" applyFont="0" applyFill="0" applyBorder="0" applyAlignment="0" applyProtection="0"/>
    <xf numFmtId="174" fontId="57" fillId="0" borderId="246" applyBorder="0">
      <alignment horizontal="center" vertical="center" wrapText="1"/>
    </xf>
    <xf numFmtId="172" fontId="7" fillId="0" borderId="245" applyFont="0" applyFill="0" applyBorder="0" applyAlignment="0" applyProtection="0"/>
    <xf numFmtId="172" fontId="7" fillId="0" borderId="245" applyFont="0" applyFill="0" applyBorder="0" applyAlignment="0" applyProtection="0"/>
    <xf numFmtId="172" fontId="7" fillId="0" borderId="245" applyFont="0" applyFill="0" applyBorder="0" applyAlignment="0" applyProtection="0"/>
    <xf numFmtId="172" fontId="7" fillId="0" borderId="245" applyFont="0" applyFill="0" applyBorder="0" applyAlignment="0" applyProtection="0"/>
    <xf numFmtId="165" fontId="7" fillId="0" borderId="245" applyFont="0" applyFill="0" applyBorder="0" applyAlignment="0" applyProtection="0"/>
    <xf numFmtId="172" fontId="7" fillId="0" borderId="245" applyFont="0" applyFill="0" applyBorder="0" applyAlignment="0" applyProtection="0"/>
    <xf numFmtId="174" fontId="57" fillId="0" borderId="246" applyBorder="0">
      <alignment horizontal="center" vertical="center" wrapText="1"/>
    </xf>
    <xf numFmtId="172" fontId="7" fillId="0" borderId="245" applyFont="0" applyFill="0" applyBorder="0" applyAlignment="0" applyProtection="0"/>
    <xf numFmtId="172" fontId="7" fillId="0" borderId="245" applyFont="0" applyFill="0" applyBorder="0" applyAlignment="0" applyProtection="0"/>
    <xf numFmtId="172" fontId="7" fillId="0" borderId="245" applyFont="0" applyFill="0" applyBorder="0" applyAlignment="0" applyProtection="0"/>
    <xf numFmtId="172" fontId="7" fillId="0" borderId="245" applyFont="0" applyFill="0" applyBorder="0" applyAlignment="0" applyProtection="0"/>
    <xf numFmtId="165" fontId="7" fillId="0" borderId="245" applyFont="0" applyFill="0" applyBorder="0" applyAlignment="0" applyProtection="0"/>
    <xf numFmtId="172" fontId="7" fillId="0" borderId="245" applyFont="0" applyFill="0" applyBorder="0" applyAlignment="0" applyProtection="0"/>
    <xf numFmtId="172" fontId="7" fillId="0" borderId="245" applyFont="0" applyFill="0" applyBorder="0" applyAlignment="0" applyProtection="0"/>
    <xf numFmtId="174" fontId="57" fillId="0" borderId="246" applyBorder="0">
      <alignment horizontal="center" vertical="center" wrapText="1"/>
    </xf>
    <xf numFmtId="172" fontId="7" fillId="0" borderId="245" applyFont="0" applyFill="0" applyBorder="0" applyAlignment="0" applyProtection="0"/>
    <xf numFmtId="172" fontId="7" fillId="0" borderId="245" applyFont="0" applyFill="0" applyBorder="0" applyAlignment="0" applyProtection="0"/>
    <xf numFmtId="172" fontId="7" fillId="0" borderId="245" applyFont="0" applyFill="0" applyBorder="0" applyAlignment="0" applyProtection="0"/>
    <xf numFmtId="172" fontId="7" fillId="0" borderId="245" applyFont="0" applyFill="0" applyBorder="0" applyAlignment="0" applyProtection="0"/>
    <xf numFmtId="172" fontId="7" fillId="0" borderId="245" applyFont="0" applyFill="0" applyBorder="0" applyAlignment="0" applyProtection="0"/>
    <xf numFmtId="172" fontId="7" fillId="0" borderId="245" applyFont="0" applyFill="0" applyBorder="0" applyAlignment="0" applyProtection="0"/>
    <xf numFmtId="172" fontId="7" fillId="0" borderId="245" applyFont="0" applyFill="0" applyBorder="0" applyAlignment="0" applyProtection="0"/>
    <xf numFmtId="172" fontId="7" fillId="0" borderId="245" applyFont="0" applyFill="0" applyBorder="0" applyAlignment="0" applyProtection="0"/>
    <xf numFmtId="172" fontId="7" fillId="0" borderId="245" applyFont="0" applyFill="0" applyBorder="0" applyAlignment="0" applyProtection="0"/>
    <xf numFmtId="172" fontId="7" fillId="0" borderId="245" applyFont="0" applyFill="0" applyBorder="0" applyAlignment="0" applyProtection="0"/>
    <xf numFmtId="172" fontId="7" fillId="0" borderId="245" applyFont="0" applyFill="0" applyBorder="0" applyAlignment="0" applyProtection="0"/>
    <xf numFmtId="172" fontId="7" fillId="0" borderId="266" applyFont="0" applyFill="0" applyBorder="0" applyAlignment="0" applyProtection="0"/>
    <xf numFmtId="182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45" applyFont="0" applyFill="0" applyBorder="0" applyAlignment="0" applyProtection="0"/>
    <xf numFmtId="172" fontId="7" fillId="0" borderId="245" applyFont="0" applyFill="0" applyBorder="0" applyAlignment="0" applyProtection="0"/>
    <xf numFmtId="172" fontId="7" fillId="0" borderId="245" applyFont="0" applyFill="0" applyBorder="0" applyAlignment="0" applyProtection="0"/>
    <xf numFmtId="182" fontId="47" fillId="4" borderId="238" applyFill="0" applyBorder="0" applyAlignment="0">
      <alignment horizontal="right"/>
    </xf>
    <xf numFmtId="0" fontId="122" fillId="51" borderId="239">
      <alignment horizontal="left" vertical="top" wrapText="1"/>
    </xf>
    <xf numFmtId="0" fontId="47" fillId="4" borderId="238" applyFill="0" applyBorder="0" applyAlignment="0">
      <alignment horizontal="right"/>
    </xf>
    <xf numFmtId="172" fontId="7" fillId="0" borderId="245" applyFont="0" applyFill="0" applyBorder="0" applyAlignment="0" applyProtection="0"/>
    <xf numFmtId="172" fontId="7" fillId="0" borderId="297" applyFont="0" applyFill="0" applyBorder="0" applyAlignment="0" applyProtection="0"/>
    <xf numFmtId="0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72" fontId="7" fillId="0" borderId="266" applyFont="0" applyFill="0" applyBorder="0" applyAlignment="0" applyProtection="0"/>
    <xf numFmtId="172" fontId="7" fillId="0" borderId="245" applyFont="0" applyFill="0" applyBorder="0" applyAlignment="0" applyProtection="0"/>
    <xf numFmtId="165" fontId="7" fillId="0" borderId="245" applyFont="0" applyFill="0" applyBorder="0" applyAlignment="0" applyProtection="0"/>
    <xf numFmtId="174" fontId="57" fillId="0" borderId="246" applyBorder="0">
      <alignment horizontal="center" vertical="center" wrapText="1"/>
    </xf>
    <xf numFmtId="172" fontId="7" fillId="0" borderId="266" applyFont="0" applyFill="0" applyBorder="0" applyAlignment="0" applyProtection="0"/>
    <xf numFmtId="172" fontId="7" fillId="0" borderId="245" applyFont="0" applyFill="0" applyBorder="0" applyAlignment="0" applyProtection="0"/>
    <xf numFmtId="172" fontId="7" fillId="0" borderId="266" applyFont="0" applyFill="0" applyBorder="0" applyAlignment="0" applyProtection="0"/>
    <xf numFmtId="0" fontId="47" fillId="4" borderId="238" applyFill="0" applyBorder="0" applyAlignment="0">
      <alignment horizontal="right"/>
    </xf>
    <xf numFmtId="165" fontId="7" fillId="0" borderId="259" applyFont="0" applyFill="0" applyBorder="0" applyAlignment="0" applyProtection="0"/>
    <xf numFmtId="172" fontId="7" fillId="0" borderId="245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45" applyFont="0" applyFill="0" applyBorder="0" applyAlignment="0" applyProtection="0"/>
    <xf numFmtId="172" fontId="7" fillId="0" borderId="245" applyFont="0" applyFill="0" applyBorder="0" applyAlignment="0" applyProtection="0"/>
    <xf numFmtId="172" fontId="7" fillId="0" borderId="245" applyFont="0" applyFill="0" applyBorder="0" applyAlignment="0" applyProtection="0"/>
    <xf numFmtId="0" fontId="122" fillId="51" borderId="239">
      <alignment horizontal="left" vertical="top" wrapText="1"/>
    </xf>
    <xf numFmtId="0" fontId="47" fillId="4" borderId="238" applyFill="0" applyBorder="0" applyAlignment="0">
      <alignment horizontal="right"/>
    </xf>
    <xf numFmtId="0" fontId="135" fillId="9" borderId="241" applyNumberFormat="0" applyAlignment="0" applyProtection="0"/>
    <xf numFmtId="0" fontId="136" fillId="9" borderId="242" applyNumberFormat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59" applyFont="0" applyFill="0" applyBorder="0" applyAlignment="0" applyProtection="0"/>
    <xf numFmtId="182" fontId="47" fillId="4" borderId="238" applyFill="0" applyBorder="0" applyAlignment="0">
      <alignment horizontal="right"/>
    </xf>
    <xf numFmtId="172" fontId="7" fillId="0" borderId="252" applyFont="0" applyFill="0" applyBorder="0" applyAlignment="0" applyProtection="0"/>
    <xf numFmtId="172" fontId="7" fillId="0" borderId="245" applyFont="0" applyFill="0" applyBorder="0" applyAlignment="0" applyProtection="0"/>
    <xf numFmtId="0" fontId="53" fillId="0" borderId="239" applyFont="0" applyFill="0" applyBorder="0">
      <alignment horizontal="center" vertical="justify" wrapText="1"/>
    </xf>
    <xf numFmtId="0" fontId="145" fillId="3" borderId="242" applyNumberFormat="0" applyAlignment="0" applyProtection="0"/>
    <xf numFmtId="0" fontId="147" fillId="0" borderId="243" applyNumberFormat="0" applyFill="0" applyAlignment="0" applyProtection="0"/>
    <xf numFmtId="172" fontId="7" fillId="0" borderId="274" applyFont="0" applyFill="0" applyBorder="0" applyAlignment="0" applyProtection="0"/>
    <xf numFmtId="172" fontId="7" fillId="0" borderId="312" applyFont="0" applyFill="0" applyBorder="0" applyAlignment="0" applyProtection="0"/>
    <xf numFmtId="0" fontId="62" fillId="5" borderId="244" applyNumberFormat="0" applyFont="0" applyAlignment="0" applyProtection="0"/>
    <xf numFmtId="191" fontId="107" fillId="0" borderId="240">
      <alignment horizontal="left"/>
    </xf>
    <xf numFmtId="172" fontId="7" fillId="0" borderId="297" applyFont="0" applyFill="0" applyBorder="0" applyAlignment="0" applyProtection="0"/>
    <xf numFmtId="0" fontId="47" fillId="4" borderId="238" applyFill="0" applyBorder="0" applyAlignment="0">
      <alignment horizontal="right"/>
    </xf>
    <xf numFmtId="172" fontId="7" fillId="0" borderId="259" applyFont="0" applyFill="0" applyBorder="0" applyAlignment="0" applyProtection="0"/>
    <xf numFmtId="172" fontId="7" fillId="0" borderId="252" applyFont="0" applyFill="0" applyBorder="0" applyAlignment="0" applyProtection="0"/>
    <xf numFmtId="182" fontId="47" fillId="4" borderId="238" applyFill="0" applyBorder="0" applyAlignment="0">
      <alignment horizontal="right"/>
    </xf>
    <xf numFmtId="172" fontId="7" fillId="0" borderId="259" applyFont="0" applyFill="0" applyBorder="0" applyAlignment="0" applyProtection="0"/>
    <xf numFmtId="0" fontId="47" fillId="4" borderId="238" applyFill="0" applyBorder="0" applyAlignment="0">
      <alignment horizontal="right"/>
    </xf>
    <xf numFmtId="172" fontId="7" fillId="0" borderId="259" applyFont="0" applyFill="0" applyBorder="0" applyAlignment="0" applyProtection="0"/>
    <xf numFmtId="0" fontId="136" fillId="9" borderId="256" applyNumberFormat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82" fontId="47" fillId="4" borderId="238" applyFill="0" applyBorder="0" applyAlignment="0">
      <alignment horizontal="right"/>
    </xf>
    <xf numFmtId="174" fontId="57" fillId="0" borderId="260" applyBorder="0">
      <alignment horizontal="center" vertical="center" wrapText="1"/>
    </xf>
    <xf numFmtId="172" fontId="7" fillId="0" borderId="259" applyFont="0" applyFill="0" applyBorder="0" applyAlignment="0" applyProtection="0"/>
    <xf numFmtId="182" fontId="47" fillId="4" borderId="238" applyFill="0" applyBorder="0" applyAlignment="0">
      <alignment horizontal="right"/>
    </xf>
    <xf numFmtId="172" fontId="7" fillId="0" borderId="399" applyFont="0" applyFill="0" applyBorder="0" applyAlignment="0" applyProtection="0"/>
    <xf numFmtId="182" fontId="47" fillId="4" borderId="276" applyFill="0" applyBorder="0" applyAlignment="0">
      <alignment horizontal="right"/>
    </xf>
    <xf numFmtId="174" fontId="57" fillId="0" borderId="253" applyBorder="0">
      <alignment horizontal="center" vertical="center" wrapText="1"/>
    </xf>
    <xf numFmtId="172" fontId="7" fillId="0" borderId="259" applyFont="0" applyFill="0" applyBorder="0" applyAlignment="0" applyProtection="0"/>
    <xf numFmtId="10" fontId="50" fillId="51" borderId="239" applyNumberFormat="0" applyBorder="0" applyAlignment="0" applyProtection="0"/>
    <xf numFmtId="172" fontId="7" fillId="0" borderId="245" applyFont="0" applyFill="0" applyBorder="0" applyAlignment="0" applyProtection="0"/>
    <xf numFmtId="172" fontId="7" fillId="0" borderId="283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52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52" applyFont="0" applyFill="0" applyBorder="0" applyAlignment="0" applyProtection="0"/>
    <xf numFmtId="174" fontId="57" fillId="0" borderId="253" applyBorder="0">
      <alignment horizontal="center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52" applyFont="0" applyFill="0" applyBorder="0" applyAlignment="0" applyProtection="0"/>
    <xf numFmtId="165" fontId="7" fillId="0" borderId="252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52" applyFont="0" applyFill="0" applyBorder="0" applyAlignment="0" applyProtection="0"/>
    <xf numFmtId="172" fontId="7" fillId="0" borderId="252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47" fillId="4" borderId="238" applyFill="0" applyBorder="0" applyAlignment="0">
      <alignment horizontal="right"/>
    </xf>
    <xf numFmtId="172" fontId="7" fillId="0" borderId="252" applyFont="0" applyFill="0" applyBorder="0" applyAlignment="0" applyProtection="0"/>
    <xf numFmtId="172" fontId="7" fillId="0" borderId="252" applyFont="0" applyFill="0" applyBorder="0" applyAlignment="0" applyProtection="0"/>
    <xf numFmtId="165" fontId="7" fillId="0" borderId="259" applyFont="0" applyFill="0" applyBorder="0" applyAlignment="0" applyProtection="0"/>
    <xf numFmtId="172" fontId="7" fillId="0" borderId="252" applyFont="0" applyFill="0" applyBorder="0" applyAlignment="0" applyProtection="0"/>
    <xf numFmtId="174" fontId="57" fillId="0" borderId="253" applyBorder="0">
      <alignment horizontal="center" vertical="center" wrapText="1"/>
    </xf>
    <xf numFmtId="174" fontId="57" fillId="0" borderId="253" applyBorder="0">
      <alignment horizontal="center" vertical="center" wrapText="1"/>
    </xf>
    <xf numFmtId="172" fontId="7" fillId="0" borderId="252" applyFont="0" applyFill="0" applyBorder="0" applyAlignment="0" applyProtection="0"/>
    <xf numFmtId="165" fontId="7" fillId="0" borderId="266" applyFont="0" applyFill="0" applyBorder="0" applyAlignment="0" applyProtection="0"/>
    <xf numFmtId="172" fontId="7" fillId="0" borderId="266" applyFont="0" applyFill="0" applyBorder="0" applyAlignment="0" applyProtection="0"/>
    <xf numFmtId="172" fontId="7" fillId="0" borderId="259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59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52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47" fillId="4" borderId="238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52" applyFont="0" applyFill="0" applyBorder="0" applyAlignment="0" applyProtection="0"/>
    <xf numFmtId="0" fontId="122" fillId="51" borderId="239">
      <alignment horizontal="left" vertical="top" wrapText="1"/>
    </xf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59" applyFont="0" applyFill="0" applyBorder="0" applyAlignment="0" applyProtection="0"/>
    <xf numFmtId="172" fontId="7" fillId="0" borderId="252" applyFont="0" applyFill="0" applyBorder="0" applyAlignment="0" applyProtection="0"/>
    <xf numFmtId="172" fontId="7" fillId="0" borderId="252" applyFont="0" applyFill="0" applyBorder="0" applyAlignment="0" applyProtection="0"/>
    <xf numFmtId="172" fontId="7" fillId="0" borderId="252" applyFont="0" applyFill="0" applyBorder="0" applyAlignment="0" applyProtection="0"/>
    <xf numFmtId="172" fontId="7" fillId="0" borderId="259" applyFont="0" applyFill="0" applyBorder="0" applyAlignment="0" applyProtection="0"/>
    <xf numFmtId="0" fontId="135" fillId="9" borderId="248" applyNumberFormat="0" applyAlignment="0" applyProtection="0"/>
    <xf numFmtId="0" fontId="136" fillId="9" borderId="249" applyNumberFormat="0" applyAlignment="0" applyProtection="0"/>
    <xf numFmtId="172" fontId="7" fillId="0" borderId="252" applyFont="0" applyFill="0" applyBorder="0" applyAlignment="0" applyProtection="0"/>
    <xf numFmtId="174" fontId="57" fillId="0" borderId="260" applyBorder="0">
      <alignment horizontal="center" vertical="center" wrapText="1"/>
    </xf>
    <xf numFmtId="172" fontId="7" fillId="0" borderId="259" applyFont="0" applyFill="0" applyBorder="0" applyAlignment="0" applyProtection="0"/>
    <xf numFmtId="0" fontId="53" fillId="0" borderId="239" applyFont="0" applyFill="0" applyBorder="0">
      <alignment horizontal="center" vertical="justify" wrapText="1"/>
    </xf>
    <xf numFmtId="182" fontId="47" fillId="4" borderId="238" applyFill="0" applyBorder="0" applyAlignment="0">
      <alignment horizontal="right"/>
    </xf>
    <xf numFmtId="172" fontId="7" fillId="0" borderId="259" applyFont="0" applyFill="0" applyBorder="0" applyAlignment="0" applyProtection="0"/>
    <xf numFmtId="0" fontId="145" fillId="3" borderId="249" applyNumberFormat="0" applyAlignment="0" applyProtection="0"/>
    <xf numFmtId="0" fontId="147" fillId="0" borderId="250" applyNumberFormat="0" applyFill="0" applyAlignment="0" applyProtection="0"/>
    <xf numFmtId="0" fontId="53" fillId="0" borderId="239" applyFont="0" applyFill="0" applyBorder="0">
      <alignment horizontal="center" vertical="justify" wrapText="1"/>
    </xf>
    <xf numFmtId="172" fontId="7" fillId="0" borderId="274" applyFont="0" applyFill="0" applyBorder="0" applyAlignment="0" applyProtection="0"/>
    <xf numFmtId="0" fontId="62" fillId="5" borderId="251" applyNumberFormat="0" applyFont="0" applyAlignment="0" applyProtection="0"/>
    <xf numFmtId="0" fontId="47" fillId="4" borderId="238" applyFill="0" applyBorder="0" applyAlignment="0">
      <alignment horizontal="right"/>
    </xf>
    <xf numFmtId="174" fontId="57" fillId="0" borderId="275" applyBorder="0">
      <alignment horizontal="center" vertical="center" wrapText="1"/>
    </xf>
    <xf numFmtId="172" fontId="7" fillId="0" borderId="266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59" applyFont="0" applyFill="0" applyBorder="0" applyAlignment="0" applyProtection="0"/>
    <xf numFmtId="172" fontId="7" fillId="0" borderId="252" applyFont="0" applyFill="0" applyBorder="0" applyAlignment="0" applyProtection="0"/>
    <xf numFmtId="172" fontId="7" fillId="0" borderId="266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3" fontId="122" fillId="50" borderId="239">
      <alignment horizontal="left" vertical="top" wrapText="1"/>
      <protection locked="0"/>
    </xf>
    <xf numFmtId="172" fontId="7" fillId="0" borderId="266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66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4" fontId="57" fillId="0" borderId="260" applyBorder="0">
      <alignment horizontal="center" vertical="center" wrapText="1"/>
    </xf>
    <xf numFmtId="182" fontId="47" fillId="4" borderId="238" applyFill="0" applyBorder="0" applyAlignment="0">
      <alignment horizontal="right"/>
    </xf>
    <xf numFmtId="174" fontId="57" fillId="0" borderId="267" applyBorder="0">
      <alignment horizontal="center" vertical="center" wrapText="1"/>
    </xf>
    <xf numFmtId="0" fontId="47" fillId="4" borderId="238" applyFill="0" applyBorder="0" applyAlignment="0">
      <alignment horizontal="right"/>
    </xf>
    <xf numFmtId="172" fontId="7" fillId="0" borderId="266" applyFont="0" applyFill="0" applyBorder="0" applyAlignment="0" applyProtection="0"/>
    <xf numFmtId="0" fontId="47" fillId="4" borderId="363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97" applyFont="0" applyFill="0" applyBorder="0" applyAlignment="0" applyProtection="0"/>
    <xf numFmtId="172" fontId="7" fillId="0" borderId="259" applyFont="0" applyFill="0" applyBorder="0" applyAlignment="0" applyProtection="0"/>
    <xf numFmtId="174" fontId="57" fillId="0" borderId="275" applyBorder="0">
      <alignment horizontal="center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59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4" fontId="57" fillId="0" borderId="267" applyBorder="0">
      <alignment horizontal="center" vertical="center" wrapText="1"/>
    </xf>
    <xf numFmtId="172" fontId="7" fillId="0" borderId="259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59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3" fontId="122" fillId="50" borderId="239">
      <alignment horizontal="left" vertical="top" wrapText="1"/>
      <protection locked="0"/>
    </xf>
    <xf numFmtId="0" fontId="122" fillId="51" borderId="239">
      <alignment horizontal="left" vertical="top" wrapText="1"/>
    </xf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0" fontId="135" fillId="9" borderId="255" applyNumberFormat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59" applyFont="0" applyFill="0" applyBorder="0" applyAlignment="0" applyProtection="0"/>
    <xf numFmtId="0" fontId="47" fillId="4" borderId="238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172" fontId="7" fillId="0" borderId="259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65" fontId="7" fillId="0" borderId="259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59" applyFont="0" applyFill="0" applyBorder="0" applyAlignment="0" applyProtection="0"/>
    <xf numFmtId="165" fontId="7" fillId="0" borderId="266" applyFont="0" applyFill="0" applyBorder="0" applyAlignment="0" applyProtection="0"/>
    <xf numFmtId="172" fontId="7" fillId="0" borderId="259" applyFont="0" applyFill="0" applyBorder="0" applyAlignment="0" applyProtection="0"/>
    <xf numFmtId="0" fontId="145" fillId="3" borderId="256" applyNumberFormat="0" applyAlignment="0" applyProtection="0"/>
    <xf numFmtId="0" fontId="147" fillId="0" borderId="257" applyNumberFormat="0" applyFill="0" applyAlignment="0" applyProtection="0"/>
    <xf numFmtId="172" fontId="7" fillId="0" borderId="274" applyFont="0" applyFill="0" applyBorder="0" applyAlignment="0" applyProtection="0"/>
    <xf numFmtId="0" fontId="106" fillId="1" borderId="240">
      <alignment horizontal="left"/>
    </xf>
    <xf numFmtId="0" fontId="62" fillId="5" borderId="258" applyNumberFormat="0" applyFont="0" applyAlignment="0" applyProtection="0"/>
    <xf numFmtId="10" fontId="50" fillId="51" borderId="239" applyNumberFormat="0" applyBorder="0" applyAlignment="0" applyProtection="0"/>
    <xf numFmtId="10" fontId="50" fillId="51" borderId="277" applyNumberFormat="0" applyBorder="0" applyAlignment="0" applyProtection="0"/>
    <xf numFmtId="174" fontId="57" fillId="0" borderId="260" applyBorder="0">
      <alignment horizontal="center" vertical="center" wrapText="1"/>
    </xf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0" fontId="106" fillId="1" borderId="240">
      <alignment horizontal="left"/>
    </xf>
    <xf numFmtId="0" fontId="35" fillId="0" borderId="239" applyNumberFormat="0" applyFill="0" applyProtection="0">
      <alignment horizontal="left" vertical="center" wrapText="1"/>
    </xf>
    <xf numFmtId="172" fontId="7" fillId="0" borderId="259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65" fontId="7" fillId="0" borderId="259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59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53" fillId="0" borderId="364" applyFont="0" applyFill="0" applyBorder="0">
      <alignment horizontal="center" vertical="justify" wrapText="1"/>
    </xf>
    <xf numFmtId="172" fontId="7" fillId="0" borderId="399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66" applyFont="0" applyFill="0" applyBorder="0" applyAlignment="0" applyProtection="0"/>
    <xf numFmtId="0" fontId="145" fillId="3" borderId="256" applyNumberFormat="0" applyAlignment="0" applyProtection="0"/>
    <xf numFmtId="172" fontId="7" fillId="0" borderId="259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4" fontId="57" fillId="0" borderId="260" applyBorder="0">
      <alignment horizontal="center" vertical="center" wrapText="1"/>
    </xf>
    <xf numFmtId="172" fontId="7" fillId="0" borderId="259" applyFont="0" applyFill="0" applyBorder="0" applyAlignment="0" applyProtection="0"/>
    <xf numFmtId="0" fontId="47" fillId="4" borderId="238" applyFill="0" applyBorder="0" applyAlignment="0">
      <alignment horizontal="right"/>
    </xf>
    <xf numFmtId="172" fontId="7" fillId="0" borderId="259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59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66" applyFont="0" applyFill="0" applyBorder="0" applyAlignment="0" applyProtection="0"/>
    <xf numFmtId="0" fontId="135" fillId="9" borderId="255" applyNumberFormat="0" applyAlignment="0" applyProtection="0"/>
    <xf numFmtId="0" fontId="35" fillId="0" borderId="239" applyNumberFormat="0" applyFill="0" applyProtection="0">
      <alignment horizontal="left" vertical="center" wrapText="1"/>
    </xf>
    <xf numFmtId="0" fontId="47" fillId="4" borderId="238" applyFill="0" applyBorder="0" applyAlignment="0">
      <alignment horizontal="right"/>
    </xf>
    <xf numFmtId="172" fontId="7" fillId="0" borderId="259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65" fontId="7" fillId="0" borderId="259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0" fontId="47" fillId="4" borderId="238" applyFill="0" applyBorder="0" applyAlignment="0">
      <alignment horizontal="right"/>
    </xf>
    <xf numFmtId="0" fontId="145" fillId="3" borderId="256" applyNumberFormat="0" applyAlignment="0" applyProtection="0"/>
    <xf numFmtId="0" fontId="147" fillId="0" borderId="257" applyNumberFormat="0" applyFill="0" applyAlignment="0" applyProtection="0"/>
    <xf numFmtId="0" fontId="56" fillId="0" borderId="268">
      <alignment horizontal="left" vertical="center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62" fillId="5" borderId="258" applyNumberFormat="0" applyFont="0" applyAlignment="0" applyProtection="0"/>
    <xf numFmtId="182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59" applyFont="0" applyFill="0" applyBorder="0" applyAlignment="0" applyProtection="0"/>
    <xf numFmtId="0" fontId="47" fillId="4" borderId="238" applyFill="0" applyBorder="0" applyAlignment="0">
      <alignment horizontal="right"/>
    </xf>
    <xf numFmtId="172" fontId="7" fillId="0" borderId="259" applyFont="0" applyFill="0" applyBorder="0" applyAlignment="0" applyProtection="0"/>
    <xf numFmtId="174" fontId="57" fillId="0" borderId="260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83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297" applyFont="0" applyFill="0" applyBorder="0" applyAlignment="0" applyProtection="0"/>
    <xf numFmtId="0" fontId="53" fillId="0" borderId="239" applyFont="0" applyFill="0" applyBorder="0">
      <alignment horizontal="centerContinuous" vertical="justify" wrapText="1"/>
    </xf>
    <xf numFmtId="172" fontId="7" fillId="0" borderId="259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135" fillId="9" borderId="255" applyNumberFormat="0" applyAlignment="0" applyProtection="0"/>
    <xf numFmtId="0" fontId="35" fillId="0" borderId="239" applyNumberFormat="0" applyFill="0" applyProtection="0">
      <alignment horizontal="left" vertical="center" wrapText="1"/>
    </xf>
    <xf numFmtId="174" fontId="57" fillId="0" borderId="275" applyBorder="0">
      <alignment horizontal="center" vertical="center" wrapText="1"/>
    </xf>
    <xf numFmtId="172" fontId="7" fillId="0" borderId="259" applyFont="0" applyFill="0" applyBorder="0" applyAlignment="0" applyProtection="0"/>
    <xf numFmtId="172" fontId="7" fillId="0" borderId="259" applyFont="0" applyFill="0" applyBorder="0" applyAlignment="0" applyProtection="0"/>
    <xf numFmtId="172" fontId="7" fillId="0" borderId="283" applyFont="0" applyFill="0" applyBorder="0" applyAlignment="0" applyProtection="0"/>
    <xf numFmtId="182" fontId="47" fillId="4" borderId="238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3" fontId="122" fillId="50" borderId="239">
      <alignment horizontal="left" vertical="top" wrapText="1"/>
      <protection locked="0"/>
    </xf>
    <xf numFmtId="172" fontId="7" fillId="0" borderId="259" applyFont="0" applyFill="0" applyBorder="0" applyAlignment="0" applyProtection="0"/>
    <xf numFmtId="0" fontId="147" fillId="0" borderId="257" applyNumberFormat="0" applyFill="0" applyAlignment="0" applyProtection="0"/>
    <xf numFmtId="0" fontId="35" fillId="0" borderId="277" applyNumberFormat="0" applyFill="0" applyProtection="0">
      <alignment horizontal="left" vertical="center" wrapText="1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72" fontId="7" fillId="0" borderId="312" applyFont="0" applyFill="0" applyBorder="0" applyAlignment="0" applyProtection="0"/>
    <xf numFmtId="0" fontId="147" fillId="0" borderId="271" applyNumberFormat="0" applyFill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122" fillId="51" borderId="239">
      <alignment horizontal="left" vertical="top" wrapText="1"/>
    </xf>
    <xf numFmtId="172" fontId="7" fillId="0" borderId="259" applyFont="0" applyFill="0" applyBorder="0" applyAlignment="0" applyProtection="0"/>
    <xf numFmtId="174" fontId="57" fillId="0" borderId="267" applyBorder="0">
      <alignment horizontal="center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59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59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72" fontId="7" fillId="0" borderId="259" applyFont="0" applyFill="0" applyBorder="0" applyAlignment="0" applyProtection="0"/>
    <xf numFmtId="0" fontId="147" fillId="0" borderId="257" applyNumberFormat="0" applyFill="0" applyAlignment="0" applyProtection="0"/>
    <xf numFmtId="0" fontId="62" fillId="5" borderId="258" applyNumberFormat="0" applyFont="0" applyAlignment="0" applyProtection="0"/>
    <xf numFmtId="0" fontId="136" fillId="9" borderId="256" applyNumberFormat="0" applyAlignment="0" applyProtection="0"/>
    <xf numFmtId="10" fontId="50" fillId="51" borderId="239" applyNumberFormat="0" applyBorder="0" applyAlignment="0" applyProtection="0"/>
    <xf numFmtId="0" fontId="56" fillId="0" borderId="273">
      <alignment horizontal="left" vertical="center"/>
    </xf>
    <xf numFmtId="0" fontId="35" fillId="0" borderId="239" applyNumberFormat="0" applyFill="0" applyProtection="0">
      <alignment horizontal="left" vertical="center" wrapText="1"/>
    </xf>
    <xf numFmtId="172" fontId="7" fillId="0" borderId="266" applyFont="0" applyFill="0" applyBorder="0" applyAlignment="0" applyProtection="0"/>
    <xf numFmtId="10" fontId="50" fillId="18" borderId="239" applyNumberFormat="0" applyBorder="0" applyAlignment="0" applyProtection="0"/>
    <xf numFmtId="172" fontId="7" fillId="0" borderId="266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66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66" applyFont="0" applyFill="0" applyBorder="0" applyAlignment="0" applyProtection="0"/>
    <xf numFmtId="174" fontId="57" fillId="0" borderId="267" applyBorder="0">
      <alignment horizontal="center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66" applyFont="0" applyFill="0" applyBorder="0" applyAlignment="0" applyProtection="0"/>
    <xf numFmtId="165" fontId="7" fillId="0" borderId="266" applyFont="0" applyFill="0" applyBorder="0" applyAlignment="0" applyProtection="0"/>
    <xf numFmtId="172" fontId="7" fillId="0" borderId="266" applyFont="0" applyFill="0" applyBorder="0" applyAlignment="0" applyProtection="0"/>
    <xf numFmtId="172" fontId="7" fillId="0" borderId="266" applyFont="0" applyFill="0" applyBorder="0" applyAlignment="0" applyProtection="0"/>
    <xf numFmtId="172" fontId="7" fillId="0" borderId="266" applyFont="0" applyFill="0" applyBorder="0" applyAlignment="0" applyProtection="0"/>
    <xf numFmtId="172" fontId="7" fillId="0" borderId="266" applyFont="0" applyFill="0" applyBorder="0" applyAlignment="0" applyProtection="0"/>
    <xf numFmtId="172" fontId="7" fillId="0" borderId="266" applyFont="0" applyFill="0" applyBorder="0" applyAlignment="0" applyProtection="0"/>
    <xf numFmtId="172" fontId="7" fillId="0" borderId="266" applyFont="0" applyFill="0" applyBorder="0" applyAlignment="0" applyProtection="0"/>
    <xf numFmtId="3" fontId="122" fillId="50" borderId="239">
      <alignment horizontal="left" vertical="top" wrapText="1"/>
      <protection locked="0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66" applyFont="0" applyFill="0" applyBorder="0" applyAlignment="0" applyProtection="0"/>
    <xf numFmtId="172" fontId="7" fillId="0" borderId="266" applyFont="0" applyFill="0" applyBorder="0" applyAlignment="0" applyProtection="0"/>
    <xf numFmtId="174" fontId="57" fillId="0" borderId="267" applyBorder="0">
      <alignment horizontal="center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66" applyFont="0" applyFill="0" applyBorder="0" applyAlignment="0" applyProtection="0"/>
    <xf numFmtId="172" fontId="7" fillId="0" borderId="266" applyFont="0" applyFill="0" applyBorder="0" applyAlignment="0" applyProtection="0"/>
    <xf numFmtId="0" fontId="135" fillId="9" borderId="262" applyNumberFormat="0" applyAlignment="0" applyProtection="0"/>
    <xf numFmtId="0" fontId="136" fillId="9" borderId="263" applyNumberFormat="0" applyAlignment="0" applyProtection="0"/>
    <xf numFmtId="172" fontId="7" fillId="0" borderId="266" applyFont="0" applyFill="0" applyBorder="0" applyAlignment="0" applyProtection="0"/>
    <xf numFmtId="0" fontId="145" fillId="3" borderId="263" applyNumberFormat="0" applyAlignment="0" applyProtection="0"/>
    <xf numFmtId="0" fontId="147" fillId="0" borderId="264" applyNumberFormat="0" applyFill="0" applyAlignment="0" applyProtection="0"/>
    <xf numFmtId="165" fontId="7" fillId="0" borderId="274" applyFont="0" applyFill="0" applyBorder="0" applyAlignment="0" applyProtection="0"/>
    <xf numFmtId="0" fontId="62" fillId="5" borderId="265" applyNumberFormat="0" applyFont="0" applyAlignment="0" applyProtection="0"/>
    <xf numFmtId="182" fontId="47" fillId="4" borderId="276" applyFill="0" applyBorder="0" applyAlignment="0">
      <alignment horizontal="right"/>
    </xf>
    <xf numFmtId="182" fontId="47" fillId="4" borderId="238" applyFill="0" applyBorder="0" applyAlignment="0">
      <alignment horizontal="right"/>
    </xf>
    <xf numFmtId="172" fontId="7" fillId="0" borderId="266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266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135" fillId="9" borderId="269" applyNumberFormat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62" fillId="5" borderId="272" applyNumberFormat="0" applyFont="0" applyAlignment="0" applyProtection="0"/>
    <xf numFmtId="0" fontId="136" fillId="9" borderId="270" applyNumberFormat="0" applyAlignment="0" applyProtection="0"/>
    <xf numFmtId="182" fontId="47" fillId="4" borderId="238" applyFill="0" applyBorder="0" applyAlignment="0">
      <alignment horizontal="right"/>
    </xf>
    <xf numFmtId="9" fontId="45" fillId="0" borderId="0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312" applyFont="0" applyFill="0" applyBorder="0" applyAlignment="0" applyProtection="0"/>
    <xf numFmtId="0" fontId="53" fillId="0" borderId="277" applyFont="0" applyFill="0" applyBorder="0">
      <alignment horizontal="center" vertical="justify" wrapText="1"/>
    </xf>
    <xf numFmtId="0" fontId="135" fillId="9" borderId="307" applyNumberFormat="0" applyAlignment="0" applyProtection="0"/>
    <xf numFmtId="172" fontId="7" fillId="0" borderId="312" applyFont="0" applyFill="0" applyBorder="0" applyAlignment="0" applyProtection="0"/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0" fontId="53" fillId="0" borderId="277" applyFont="0" applyFill="0" applyBorder="0">
      <alignment horizontal="center" vertical="justify" wrapText="1"/>
    </xf>
    <xf numFmtId="172" fontId="7" fillId="0" borderId="274" applyFont="0" applyFill="0" applyBorder="0" applyAlignment="0" applyProtection="0"/>
    <xf numFmtId="182" fontId="47" fillId="4" borderId="496" applyFill="0" applyBorder="0" applyAlignment="0">
      <alignment horizontal="right"/>
    </xf>
    <xf numFmtId="165" fontId="7" fillId="0" borderId="312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478" applyFont="0" applyFill="0" applyBorder="0" applyAlignment="0" applyProtection="0"/>
    <xf numFmtId="0" fontId="56" fillId="0" borderId="273">
      <alignment horizontal="left" vertical="center"/>
    </xf>
    <xf numFmtId="0" fontId="35" fillId="0" borderId="451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274" applyFont="0" applyFill="0" applyBorder="0" applyAlignment="0" applyProtection="0"/>
    <xf numFmtId="3" fontId="122" fillId="50" borderId="451">
      <alignment horizontal="left" vertical="top" wrapText="1"/>
      <protection locked="0"/>
    </xf>
    <xf numFmtId="10" fontId="50" fillId="51" borderId="364" applyNumberFormat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276" applyFill="0" applyBorder="0" applyAlignment="0">
      <alignment horizontal="right"/>
    </xf>
    <xf numFmtId="0" fontId="56" fillId="0" borderId="273">
      <alignment horizontal="left" vertical="center"/>
    </xf>
    <xf numFmtId="0" fontId="56" fillId="0" borderId="273">
      <alignment horizontal="left" vertical="center"/>
    </xf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82" fontId="47" fillId="4" borderId="276" applyFill="0" applyBorder="0" applyAlignment="0">
      <alignment horizontal="right"/>
    </xf>
    <xf numFmtId="0" fontId="103" fillId="0" borderId="33">
      <alignment horizontal="left" vertical="top"/>
    </xf>
    <xf numFmtId="172" fontId="7" fillId="0" borderId="312" applyFont="0" applyFill="0" applyBorder="0" applyAlignment="0" applyProtection="0"/>
    <xf numFmtId="172" fontId="7" fillId="0" borderId="486" applyFont="0" applyFill="0" applyBorder="0" applyAlignment="0" applyProtection="0"/>
    <xf numFmtId="0" fontId="56" fillId="0" borderId="223">
      <alignment horizontal="left" vertical="center"/>
    </xf>
    <xf numFmtId="172" fontId="7" fillId="0" borderId="274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297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0" fontId="56" fillId="0" borderId="273">
      <alignment horizontal="left" vertical="center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53" fillId="0" borderId="277" applyFont="0" applyFill="0" applyBorder="0">
      <alignment horizontal="centerContinuous" vertical="justify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486" applyFont="0" applyFill="0" applyBorder="0" applyAlignment="0" applyProtection="0"/>
    <xf numFmtId="0" fontId="147" fillId="0" borderId="309" applyNumberFormat="0" applyFill="0" applyAlignment="0" applyProtection="0"/>
    <xf numFmtId="174" fontId="57" fillId="0" borderId="313" applyBorder="0">
      <alignment horizontal="center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47" fillId="4" borderId="276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53" fillId="0" borderId="277" applyFont="0" applyFill="0" applyBorder="0">
      <alignment horizontal="centerContinuous" vertical="justify" wrapText="1"/>
    </xf>
    <xf numFmtId="172" fontId="7" fillId="0" borderId="312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3" fontId="122" fillId="50" borderId="277">
      <alignment horizontal="left" vertical="top" wrapText="1"/>
      <protection locked="0"/>
    </xf>
    <xf numFmtId="172" fontId="7" fillId="0" borderId="399" applyFont="0" applyFill="0" applyBorder="0" applyAlignment="0" applyProtection="0"/>
    <xf numFmtId="0" fontId="106" fillId="1" borderId="452">
      <alignment horizontal="left"/>
    </xf>
    <xf numFmtId="0" fontId="136" fillId="9" borderId="482" applyNumberFormat="0" applyAlignment="0" applyProtection="0"/>
    <xf numFmtId="165" fontId="7" fillId="0" borderId="312" applyFont="0" applyFill="0" applyBorder="0" applyAlignment="0" applyProtection="0"/>
    <xf numFmtId="0" fontId="122" fillId="51" borderId="277">
      <alignment horizontal="left" vertical="top" wrapText="1"/>
    </xf>
    <xf numFmtId="182" fontId="47" fillId="4" borderId="363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45" fillId="3" borderId="308" applyNumberFormat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3" fontId="122" fillId="50" borderId="277">
      <alignment horizontal="left" vertical="top" wrapText="1"/>
      <protection locked="0"/>
    </xf>
    <xf numFmtId="172" fontId="7" fillId="0" borderId="391" applyFont="0" applyFill="0" applyBorder="0" applyAlignment="0" applyProtection="0"/>
    <xf numFmtId="182" fontId="47" fillId="4" borderId="276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517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239" applyFont="0" applyFill="0" applyBorder="0">
      <alignment horizontal="centerContinuous" vertical="justify" wrapText="1"/>
    </xf>
    <xf numFmtId="0" fontId="53" fillId="0" borderId="239" applyFont="0" applyFill="0" applyBorder="0">
      <alignment horizontal="center" vertical="justify" wrapText="1"/>
    </xf>
    <xf numFmtId="191" fontId="107" fillId="0" borderId="240">
      <alignment horizontal="left"/>
    </xf>
    <xf numFmtId="172" fontId="7" fillId="0" borderId="312" applyFont="0" applyFill="0" applyBorder="0" applyAlignment="0" applyProtection="0"/>
    <xf numFmtId="0" fontId="106" fillId="1" borderId="240">
      <alignment horizontal="left"/>
    </xf>
    <xf numFmtId="172" fontId="7" fillId="0" borderId="486" applyFont="0" applyFill="0" applyBorder="0" applyAlignment="0" applyProtection="0"/>
    <xf numFmtId="0" fontId="106" fillId="1" borderId="365">
      <alignment horizontal="left"/>
    </xf>
    <xf numFmtId="10" fontId="50" fillId="18" borderId="239" applyNumberFormat="0" applyBorder="0" applyAlignment="0" applyProtection="0"/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191" fontId="107" fillId="0" borderId="240">
      <alignment horizontal="left"/>
    </xf>
    <xf numFmtId="0" fontId="106" fillId="1" borderId="240">
      <alignment horizontal="left"/>
    </xf>
    <xf numFmtId="10" fontId="50" fillId="18" borderId="239" applyNumberFormat="0" applyBorder="0" applyAlignment="0" applyProtection="0"/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182" fontId="47" fillId="4" borderId="450" applyFill="0" applyBorder="0" applyAlignment="0">
      <alignment horizontal="right"/>
    </xf>
    <xf numFmtId="172" fontId="7" fillId="0" borderId="274" applyFont="0" applyFill="0" applyBorder="0" applyAlignment="0" applyProtection="0"/>
    <xf numFmtId="191" fontId="107" fillId="0" borderId="240">
      <alignment horizontal="left"/>
    </xf>
    <xf numFmtId="172" fontId="7" fillId="0" borderId="274" applyFont="0" applyFill="0" applyBorder="0" applyAlignment="0" applyProtection="0"/>
    <xf numFmtId="0" fontId="106" fillId="1" borderId="240">
      <alignment horizontal="left"/>
    </xf>
    <xf numFmtId="10" fontId="50" fillId="18" borderId="239" applyNumberFormat="0" applyBorder="0" applyAlignment="0" applyProtection="0"/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0" fontId="53" fillId="0" borderId="239" applyFont="0" applyFill="0" applyBorder="0">
      <alignment horizontal="centerContinuous" vertical="justify" wrapText="1"/>
    </xf>
    <xf numFmtId="191" fontId="107" fillId="0" borderId="240">
      <alignment horizontal="left"/>
    </xf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0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3" fontId="122" fillId="50" borderId="239">
      <alignment horizontal="left" vertical="top" wrapText="1"/>
      <protection locked="0"/>
    </xf>
    <xf numFmtId="0" fontId="122" fillId="51" borderId="239">
      <alignment horizontal="left" vertical="top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145" fillId="3" borderId="270" applyNumberFormat="0" applyAlignment="0" applyProtection="0"/>
    <xf numFmtId="0" fontId="62" fillId="5" borderId="272" applyNumberFormat="0" applyFont="0" applyAlignment="0" applyProtection="0"/>
    <xf numFmtId="182" fontId="47" fillId="4" borderId="238" applyFill="0" applyBorder="0" applyAlignment="0">
      <alignment horizontal="right"/>
    </xf>
    <xf numFmtId="165" fontId="7" fillId="0" borderId="486" applyFont="0" applyFill="0" applyBorder="0" applyAlignment="0" applyProtection="0"/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122" fillId="51" borderId="239">
      <alignment horizontal="left" vertical="top" wrapText="1"/>
    </xf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3" fontId="122" fillId="50" borderId="239">
      <alignment horizontal="left" vertical="top" wrapText="1"/>
      <protection locked="0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22" fillId="51" borderId="239">
      <alignment horizontal="left" vertical="top" wrapText="1"/>
    </xf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36" fillId="9" borderId="270" applyNumberFormat="0" applyAlignment="0" applyProtection="0"/>
    <xf numFmtId="172" fontId="7" fillId="0" borderId="274" applyFont="0" applyFill="0" applyBorder="0" applyAlignment="0" applyProtection="0"/>
    <xf numFmtId="0" fontId="47" fillId="4" borderId="238" applyFill="0" applyBorder="0" applyAlignment="0">
      <alignment horizontal="right"/>
    </xf>
    <xf numFmtId="10" fontId="50" fillId="51" borderId="239" applyNumberFormat="0" applyBorder="0" applyAlignment="0" applyProtection="0"/>
    <xf numFmtId="165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0" fontId="122" fillId="51" borderId="239">
      <alignment horizontal="left" vertical="top" wrapText="1"/>
    </xf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238" applyFill="0" applyBorder="0" applyAlignment="0">
      <alignment horizontal="right"/>
    </xf>
    <xf numFmtId="0" fontId="122" fillId="51" borderId="239">
      <alignment horizontal="left" vertical="top" wrapText="1"/>
    </xf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65" fontId="7" fillId="0" borderId="399" applyFont="0" applyFill="0" applyBorder="0" applyAlignment="0" applyProtection="0"/>
    <xf numFmtId="0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47" fillId="4" borderId="238" applyFill="0" applyBorder="0" applyAlignment="0">
      <alignment horizontal="right"/>
    </xf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22" fillId="51" borderId="239">
      <alignment horizontal="left" vertical="top" wrapText="1"/>
    </xf>
    <xf numFmtId="0" fontId="47" fillId="4" borderId="238" applyFill="0" applyBorder="0" applyAlignment="0">
      <alignment horizontal="right"/>
    </xf>
    <xf numFmtId="0" fontId="135" fillId="9" borderId="269" applyNumberFormat="0" applyAlignment="0" applyProtection="0"/>
    <xf numFmtId="0" fontId="136" fillId="9" borderId="270" applyNumberFormat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82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53" fillId="0" borderId="239" applyFont="0" applyFill="0" applyBorder="0">
      <alignment horizontal="center" vertical="justify" wrapText="1"/>
    </xf>
    <xf numFmtId="0" fontId="145" fillId="3" borderId="270" applyNumberFormat="0" applyAlignment="0" applyProtection="0"/>
    <xf numFmtId="0" fontId="147" fillId="0" borderId="271" applyNumberFormat="0" applyFill="0" applyAlignment="0" applyProtection="0"/>
    <xf numFmtId="172" fontId="7" fillId="0" borderId="274" applyFont="0" applyFill="0" applyBorder="0" applyAlignment="0" applyProtection="0"/>
    <xf numFmtId="191" fontId="107" fillId="0" borderId="365">
      <alignment horizontal="left"/>
    </xf>
    <xf numFmtId="0" fontId="62" fillId="5" borderId="272" applyNumberFormat="0" applyFont="0" applyAlignment="0" applyProtection="0"/>
    <xf numFmtId="172" fontId="7" fillId="0" borderId="274" applyFont="0" applyFill="0" applyBorder="0" applyAlignment="0" applyProtection="0"/>
    <xf numFmtId="0" fontId="56" fillId="0" borderId="311">
      <alignment horizontal="left" vertical="center"/>
    </xf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136" fillId="9" borderId="270" applyNumberFormat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238" applyFill="0" applyBorder="0" applyAlignment="0">
      <alignment horizontal="right"/>
    </xf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82" fontId="47" fillId="4" borderId="238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0" fontId="50" fillId="51" borderId="239" applyNumberFormat="0" applyBorder="0" applyAlignment="0" applyProtection="0"/>
    <xf numFmtId="172" fontId="7" fillId="0" borderId="274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47" fillId="4" borderId="238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122" fillId="51" borderId="239">
      <alignment horizontal="left" vertical="top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35" fillId="9" borderId="269" applyNumberFormat="0" applyAlignment="0" applyProtection="0"/>
    <xf numFmtId="0" fontId="136" fillId="9" borderId="270" applyNumberFormat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0" fontId="53" fillId="0" borderId="239" applyFont="0" applyFill="0" applyBorder="0">
      <alignment horizontal="center" vertical="justify" wrapText="1"/>
    </xf>
    <xf numFmtId="182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0" fontId="145" fillId="3" borderId="270" applyNumberFormat="0" applyAlignment="0" applyProtection="0"/>
    <xf numFmtId="0" fontId="147" fillId="0" borderId="271" applyNumberFormat="0" applyFill="0" applyAlignment="0" applyProtection="0"/>
    <xf numFmtId="0" fontId="53" fillId="0" borderId="239" applyFont="0" applyFill="0" applyBorder="0">
      <alignment horizontal="center" vertical="justify" wrapText="1"/>
    </xf>
    <xf numFmtId="165" fontId="7" fillId="0" borderId="274" applyFont="0" applyFill="0" applyBorder="0" applyAlignment="0" applyProtection="0"/>
    <xf numFmtId="0" fontId="62" fillId="5" borderId="272" applyNumberFormat="0" applyFont="0" applyAlignment="0" applyProtection="0"/>
    <xf numFmtId="0" fontId="47" fillId="4" borderId="276" applyFill="0" applyBorder="0" applyAlignment="0">
      <alignment horizontal="right"/>
    </xf>
    <xf numFmtId="0" fontId="47" fillId="4" borderId="363" applyFill="0" applyBorder="0" applyAlignment="0">
      <alignment horizontal="right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135" fillId="9" borderId="492" applyNumberFormat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4" fontId="57" fillId="0" borderId="275" applyBorder="0">
      <alignment horizontal="center" vertical="center" wrapText="1"/>
    </xf>
    <xf numFmtId="182" fontId="47" fillId="4" borderId="238" applyFill="0" applyBorder="0" applyAlignment="0">
      <alignment horizontal="right"/>
    </xf>
    <xf numFmtId="174" fontId="57" fillId="0" borderId="275" applyBorder="0">
      <alignment horizontal="center" vertical="center" wrapText="1"/>
    </xf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65" fontId="7" fillId="0" borderId="312" applyFont="0" applyFill="0" applyBorder="0" applyAlignment="0" applyProtection="0"/>
    <xf numFmtId="10" fontId="50" fillId="18" borderId="364" applyNumberFormat="0" applyBorder="0" applyAlignment="0" applyProtection="0"/>
    <xf numFmtId="172" fontId="7" fillId="0" borderId="274" applyFont="0" applyFill="0" applyBorder="0" applyAlignment="0" applyProtection="0"/>
    <xf numFmtId="0" fontId="106" fillId="1" borderId="365">
      <alignment horizontal="lef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65" fontId="7" fillId="0" borderId="274" applyFont="0" applyFill="0" applyBorder="0" applyAlignment="0" applyProtection="0"/>
    <xf numFmtId="3" fontId="122" fillId="50" borderId="239">
      <alignment horizontal="left" vertical="top" wrapText="1"/>
      <protection locked="0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35" fillId="9" borderId="269" applyNumberFormat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47" fillId="4" borderId="238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65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45" fillId="3" borderId="270" applyNumberFormat="0" applyAlignment="0" applyProtection="0"/>
    <xf numFmtId="0" fontId="147" fillId="0" borderId="271" applyNumberFormat="0" applyFill="0" applyAlignment="0" applyProtection="0"/>
    <xf numFmtId="172" fontId="7" fillId="0" borderId="274" applyFont="0" applyFill="0" applyBorder="0" applyAlignment="0" applyProtection="0"/>
    <xf numFmtId="0" fontId="106" fillId="1" borderId="240">
      <alignment horizontal="left"/>
    </xf>
    <xf numFmtId="0" fontId="62" fillId="5" borderId="272" applyNumberFormat="0" applyFont="0" applyAlignment="0" applyProtection="0"/>
    <xf numFmtId="0" fontId="45" fillId="0" borderId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65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47" fillId="4" borderId="276" applyFill="0" applyBorder="0" applyAlignment="0">
      <alignment horizontal="right"/>
    </xf>
    <xf numFmtId="0" fontId="53" fillId="0" borderId="277" applyFont="0" applyFill="0" applyBorder="0">
      <alignment horizontal="centerContinuous" vertical="justify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45" fillId="3" borderId="270" applyNumberFormat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135" fillId="9" borderId="269" applyNumberFormat="0" applyAlignment="0" applyProtection="0"/>
    <xf numFmtId="0" fontId="35" fillId="0" borderId="239" applyNumberFormat="0" applyFill="0" applyProtection="0">
      <alignment horizontal="left" vertical="center" wrapText="1"/>
    </xf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65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47" fillId="4" borderId="238" applyFill="0" applyBorder="0" applyAlignment="0">
      <alignment horizontal="right"/>
    </xf>
    <xf numFmtId="0" fontId="145" fillId="3" borderId="270" applyNumberFormat="0" applyAlignment="0" applyProtection="0"/>
    <xf numFmtId="0" fontId="147" fillId="0" borderId="271" applyNumberFormat="0" applyFill="0" applyAlignment="0" applyProtection="0"/>
    <xf numFmtId="0" fontId="56" fillId="0" borderId="273">
      <alignment horizontal="left" vertical="center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62" fillId="5" borderId="272" applyNumberFormat="0" applyFont="0" applyAlignment="0" applyProtection="0"/>
    <xf numFmtId="172" fontId="7" fillId="0" borderId="312" applyFont="0" applyFill="0" applyBorder="0" applyAlignment="0" applyProtection="0"/>
    <xf numFmtId="172" fontId="7" fillId="0" borderId="297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0" fontId="145" fillId="3" borderId="308" applyNumberFormat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12" applyFont="0" applyFill="0" applyBorder="0" applyAlignment="0" applyProtection="0"/>
    <xf numFmtId="0" fontId="53" fillId="0" borderId="239" applyFont="0" applyFill="0" applyBorder="0">
      <alignment horizontal="centerContinuous" vertical="justify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135" fillId="9" borderId="269" applyNumberFormat="0" applyAlignment="0" applyProtection="0"/>
    <xf numFmtId="0" fontId="35" fillId="0" borderId="239" applyNumberFormat="0" applyFill="0" applyProtection="0">
      <alignment horizontal="left" vertical="center" wrapText="1"/>
    </xf>
    <xf numFmtId="0" fontId="145" fillId="3" borderId="482" applyNumberFormat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238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47" fillId="0" borderId="271" applyNumberFormat="0" applyFill="0" applyAlignment="0" applyProtection="0"/>
    <xf numFmtId="165" fontId="7" fillId="0" borderId="399" applyFont="0" applyFill="0" applyBorder="0" applyAlignment="0" applyProtection="0"/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65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22" fillId="51" borderId="239">
      <alignment horizontal="left" vertical="top" wrapText="1"/>
    </xf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0" fontId="147" fillId="0" borderId="271" applyNumberFormat="0" applyFill="0" applyAlignment="0" applyProtection="0"/>
    <xf numFmtId="0" fontId="62" fillId="5" borderId="272" applyNumberFormat="0" applyFont="0" applyAlignment="0" applyProtection="0"/>
    <xf numFmtId="0" fontId="136" fillId="9" borderId="270" applyNumberFormat="0" applyAlignment="0" applyProtection="0"/>
    <xf numFmtId="0" fontId="47" fillId="4" borderId="363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274" applyFont="0" applyFill="0" applyBorder="0" applyAlignment="0" applyProtection="0"/>
    <xf numFmtId="10" fontId="50" fillId="18" borderId="239" applyNumberFormat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3" fontId="122" fillId="50" borderId="239">
      <alignment horizontal="left" vertical="top" wrapText="1"/>
      <protection locked="0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35" fillId="9" borderId="269" applyNumberFormat="0" applyAlignment="0" applyProtection="0"/>
    <xf numFmtId="0" fontId="136" fillId="9" borderId="270" applyNumberFormat="0" applyAlignment="0" applyProtection="0"/>
    <xf numFmtId="172" fontId="7" fillId="0" borderId="274" applyFont="0" applyFill="0" applyBorder="0" applyAlignment="0" applyProtection="0"/>
    <xf numFmtId="0" fontId="145" fillId="3" borderId="270" applyNumberFormat="0" applyAlignment="0" applyProtection="0"/>
    <xf numFmtId="0" fontId="147" fillId="0" borderId="271" applyNumberFormat="0" applyFill="0" applyAlignment="0" applyProtection="0"/>
    <xf numFmtId="182" fontId="47" fillId="4" borderId="363" applyFill="0" applyBorder="0" applyAlignment="0">
      <alignment horizontal="right"/>
    </xf>
    <xf numFmtId="0" fontId="62" fillId="5" borderId="272" applyNumberFormat="0" applyFont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135" fillId="9" borderId="269" applyNumberFormat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62" fillId="5" borderId="272" applyNumberFormat="0" applyFont="0" applyAlignment="0" applyProtection="0"/>
    <xf numFmtId="0" fontId="136" fillId="9" borderId="270" applyNumberFormat="0" applyAlignment="0" applyProtection="0"/>
    <xf numFmtId="0" fontId="47" fillId="4" borderId="276" applyFill="0" applyBorder="0" applyAlignment="0">
      <alignment horizontal="right"/>
    </xf>
    <xf numFmtId="9" fontId="45" fillId="0" borderId="0" applyFont="0" applyFill="0" applyBorder="0" applyAlignment="0" applyProtection="0"/>
    <xf numFmtId="0" fontId="47" fillId="4" borderId="496" applyFill="0" applyBorder="0" applyAlignment="0">
      <alignment horizontal="right"/>
    </xf>
    <xf numFmtId="172" fontId="7" fillId="0" borderId="312" applyFont="0" applyFill="0" applyBorder="0" applyAlignment="0" applyProtection="0"/>
    <xf numFmtId="0" fontId="53" fillId="0" borderId="239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0" fontId="56" fillId="0" borderId="398">
      <alignment horizontal="left" vertical="center"/>
    </xf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10" fontId="50" fillId="18" borderId="239" applyNumberFormat="0" applyBorder="0" applyAlignment="0" applyProtection="0"/>
    <xf numFmtId="0" fontId="106" fillId="1" borderId="240">
      <alignment horizontal="left"/>
    </xf>
    <xf numFmtId="0" fontId="56" fillId="0" borderId="273">
      <alignment horizontal="left" vertical="center"/>
    </xf>
    <xf numFmtId="191" fontId="107" fillId="0" borderId="240">
      <alignment horizontal="left"/>
    </xf>
    <xf numFmtId="165" fontId="7" fillId="0" borderId="391" applyFont="0" applyFill="0" applyBorder="0" applyAlignment="0" applyProtection="0"/>
    <xf numFmtId="0" fontId="47" fillId="4" borderId="450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165" fontId="7" fillId="0" borderId="290" applyFont="0" applyFill="0" applyBorder="0" applyAlignment="0" applyProtection="0"/>
    <xf numFmtId="172" fontId="7" fillId="0" borderId="290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136" fillId="9" borderId="395" applyNumberFormat="0" applyAlignment="0" applyProtection="0"/>
    <xf numFmtId="172" fontId="7" fillId="0" borderId="486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0" fontId="50" fillId="18" borderId="277" applyNumberFormat="0" applyBorder="0" applyAlignment="0" applyProtection="0"/>
    <xf numFmtId="172" fontId="7" fillId="0" borderId="478" applyFont="0" applyFill="0" applyBorder="0" applyAlignment="0" applyProtection="0"/>
    <xf numFmtId="0" fontId="47" fillId="4" borderId="276" applyFill="0" applyBorder="0" applyAlignment="0">
      <alignment horizontal="right"/>
    </xf>
    <xf numFmtId="172" fontId="7" fillId="0" borderId="399" applyFont="0" applyFill="0" applyBorder="0" applyAlignment="0" applyProtection="0"/>
    <xf numFmtId="174" fontId="57" fillId="0" borderId="487" applyBorder="0">
      <alignment horizontal="center" vertical="center" wrapText="1"/>
    </xf>
    <xf numFmtId="182" fontId="47" fillId="4" borderId="450" applyFill="0" applyBorder="0" applyAlignment="0">
      <alignment horizontal="right"/>
    </xf>
    <xf numFmtId="0" fontId="53" fillId="0" borderId="239" applyFont="0" applyFill="0" applyBorder="0">
      <alignment horizontal="center" vertical="justify" wrapText="1"/>
    </xf>
    <xf numFmtId="0" fontId="53" fillId="0" borderId="239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0" fontId="56" fillId="0" borderId="311">
      <alignment horizontal="left" vertical="center"/>
    </xf>
    <xf numFmtId="182" fontId="47" fillId="4" borderId="276" applyFill="0" applyBorder="0" applyAlignment="0">
      <alignment horizontal="right"/>
    </xf>
    <xf numFmtId="191" fontId="107" fillId="0" borderId="365">
      <alignment horizontal="left"/>
    </xf>
    <xf numFmtId="172" fontId="7" fillId="0" borderId="486" applyFont="0" applyFill="0" applyBorder="0" applyAlignment="0" applyProtection="0"/>
    <xf numFmtId="0" fontId="47" fillId="4" borderId="276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172" fontId="7" fillId="0" borderId="290" applyFont="0" applyFill="0" applyBorder="0" applyAlignment="0" applyProtection="0"/>
    <xf numFmtId="172" fontId="7" fillId="0" borderId="290" applyFont="0" applyFill="0" applyBorder="0" applyAlignment="0" applyProtection="0"/>
    <xf numFmtId="172" fontId="7" fillId="0" borderId="290" applyFont="0" applyFill="0" applyBorder="0" applyAlignment="0" applyProtection="0"/>
    <xf numFmtId="10" fontId="50" fillId="18" borderId="364" applyNumberFormat="0" applyBorder="0" applyAlignment="0" applyProtection="0"/>
    <xf numFmtId="172" fontId="7" fillId="0" borderId="312" applyFont="0" applyFill="0" applyBorder="0" applyAlignment="0" applyProtection="0"/>
    <xf numFmtId="0" fontId="53" fillId="0" borderId="277" applyFont="0" applyFill="0" applyBorder="0">
      <alignment horizontal="center" vertical="justify" wrapText="1"/>
    </xf>
    <xf numFmtId="165" fontId="7" fillId="0" borderId="312" applyFont="0" applyFill="0" applyBorder="0" applyAlignment="0" applyProtection="0"/>
    <xf numFmtId="172" fontId="7" fillId="0" borderId="304" applyFont="0" applyFill="0" applyBorder="0" applyAlignment="0" applyProtection="0"/>
    <xf numFmtId="10" fontId="50" fillId="51" borderId="277" applyNumberFormat="0" applyBorder="0" applyAlignment="0" applyProtection="0"/>
    <xf numFmtId="10" fontId="50" fillId="18" borderId="277" applyNumberFormat="0" applyBorder="0" applyAlignment="0" applyProtection="0"/>
    <xf numFmtId="10" fontId="50" fillId="51" borderId="277" applyNumberFormat="0" applyBorder="0" applyAlignment="0" applyProtection="0"/>
    <xf numFmtId="174" fontId="57" fillId="0" borderId="298" applyBorder="0">
      <alignment horizontal="center" vertical="center" wrapText="1"/>
    </xf>
    <xf numFmtId="182" fontId="47" fillId="4" borderId="276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56" fillId="0" borderId="273">
      <alignment horizontal="left" vertical="center"/>
    </xf>
    <xf numFmtId="172" fontId="7" fillId="0" borderId="312" applyFont="0" applyFill="0" applyBorder="0" applyAlignment="0" applyProtection="0"/>
    <xf numFmtId="172" fontId="7" fillId="0" borderId="399" applyFont="0" applyFill="0" applyBorder="0" applyAlignment="0" applyProtection="0"/>
    <xf numFmtId="191" fontId="107" fillId="0" borderId="278">
      <alignment horizontal="left"/>
    </xf>
    <xf numFmtId="3" fontId="122" fillId="50" borderId="364">
      <alignment horizontal="left" vertical="top" wrapText="1"/>
      <protection locked="0"/>
    </xf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172" fontId="7" fillId="0" borderId="312" applyFont="0" applyFill="0" applyBorder="0" applyAlignment="0" applyProtection="0"/>
    <xf numFmtId="182" fontId="47" fillId="4" borderId="276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56" fillId="0" borderId="273">
      <alignment horizontal="left" vertical="center"/>
    </xf>
    <xf numFmtId="0" fontId="56" fillId="0" borderId="273">
      <alignment horizontal="left" vertical="center"/>
    </xf>
    <xf numFmtId="191" fontId="107" fillId="0" borderId="452">
      <alignment horizontal="left"/>
    </xf>
    <xf numFmtId="182" fontId="47" fillId="4" borderId="276" applyFill="0" applyBorder="0" applyAlignment="0">
      <alignment horizontal="right"/>
    </xf>
    <xf numFmtId="172" fontId="7" fillId="0" borderId="297" applyFont="0" applyFill="0" applyBorder="0" applyAlignment="0" applyProtection="0"/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3" fontId="122" fillId="50" borderId="364">
      <alignment horizontal="left" vertical="top" wrapText="1"/>
      <protection locked="0"/>
    </xf>
    <xf numFmtId="10" fontId="50" fillId="51" borderId="277" applyNumberFormat="0" applyBorder="0" applyAlignment="0" applyProtection="0"/>
    <xf numFmtId="0" fontId="106" fillId="1" borderId="278">
      <alignment horizontal="left"/>
    </xf>
    <xf numFmtId="0" fontId="56" fillId="0" borderId="273">
      <alignment horizontal="left" vertical="center"/>
    </xf>
    <xf numFmtId="165" fontId="7" fillId="0" borderId="297" applyFont="0" applyFill="0" applyBorder="0" applyAlignment="0" applyProtection="0"/>
    <xf numFmtId="172" fontId="7" fillId="0" borderId="297" applyFont="0" applyFill="0" applyBorder="0" applyAlignment="0" applyProtection="0"/>
    <xf numFmtId="172" fontId="7" fillId="0" borderId="510" applyFont="0" applyFill="0" applyBorder="0" applyAlignment="0" applyProtection="0"/>
    <xf numFmtId="0" fontId="47" fillId="4" borderId="276" applyFill="0" applyBorder="0" applyAlignment="0">
      <alignment horizontal="right"/>
    </xf>
    <xf numFmtId="10" fontId="50" fillId="51" borderId="277" applyNumberFormat="0" applyBorder="0" applyAlignment="0" applyProtection="0"/>
    <xf numFmtId="191" fontId="107" fillId="0" borderId="278">
      <alignment horizontal="left"/>
    </xf>
    <xf numFmtId="0" fontId="106" fillId="1" borderId="278">
      <alignment horizontal="left"/>
    </xf>
    <xf numFmtId="10" fontId="50" fillId="18" borderId="364" applyNumberFormat="0" applyBorder="0" applyAlignment="0" applyProtection="0"/>
    <xf numFmtId="0" fontId="35" fillId="0" borderId="497" applyNumberFormat="0" applyFill="0" applyProtection="0">
      <alignment horizontal="left" vertical="center" wrapText="1"/>
    </xf>
    <xf numFmtId="0" fontId="47" fillId="4" borderId="496" applyFill="0" applyBorder="0" applyAlignment="0">
      <alignment horizontal="right"/>
    </xf>
    <xf numFmtId="0" fontId="56" fillId="0" borderId="273">
      <alignment horizontal="left" vertical="center"/>
    </xf>
    <xf numFmtId="172" fontId="7" fillId="0" borderId="399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399" applyFont="0" applyFill="0" applyBorder="0" applyAlignment="0" applyProtection="0"/>
    <xf numFmtId="0" fontId="135" fillId="9" borderId="541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56" fillId="0" borderId="311">
      <alignment horizontal="left" vertical="center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290" applyFont="0" applyFill="0" applyBorder="0" applyAlignment="0" applyProtection="0"/>
    <xf numFmtId="172" fontId="7" fillId="0" borderId="290" applyFont="0" applyFill="0" applyBorder="0" applyAlignment="0" applyProtection="0"/>
    <xf numFmtId="172" fontId="7" fillId="0" borderId="297" applyFont="0" applyFill="0" applyBorder="0" applyAlignment="0" applyProtection="0"/>
    <xf numFmtId="172" fontId="7" fillId="0" borderId="290" applyFont="0" applyFill="0" applyBorder="0" applyAlignment="0" applyProtection="0"/>
    <xf numFmtId="172" fontId="7" fillId="0" borderId="297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450" applyFill="0" applyBorder="0" applyAlignment="0">
      <alignment horizontal="right"/>
    </xf>
    <xf numFmtId="165" fontId="7" fillId="0" borderId="290" applyFont="0" applyFill="0" applyBorder="0" applyAlignment="0" applyProtection="0"/>
    <xf numFmtId="172" fontId="7" fillId="0" borderId="297" applyFont="0" applyFill="0" applyBorder="0" applyAlignment="0" applyProtection="0"/>
    <xf numFmtId="182" fontId="47" fillId="4" borderId="276" applyFill="0" applyBorder="0" applyAlignment="0">
      <alignment horizontal="right"/>
    </xf>
    <xf numFmtId="0" fontId="35" fillId="0" borderId="497" applyNumberFormat="0" applyFill="0" applyProtection="0">
      <alignment horizontal="left" vertical="center" wrapText="1"/>
    </xf>
    <xf numFmtId="172" fontId="7" fillId="0" borderId="290" applyFont="0" applyFill="0" applyBorder="0" applyAlignment="0" applyProtection="0"/>
    <xf numFmtId="172" fontId="7" fillId="0" borderId="290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65" fontId="7" fillId="0" borderId="304" applyFont="0" applyFill="0" applyBorder="0" applyAlignment="0" applyProtection="0"/>
    <xf numFmtId="172" fontId="7" fillId="0" borderId="510" applyFont="0" applyFill="0" applyBorder="0" applyAlignment="0" applyProtection="0"/>
    <xf numFmtId="0" fontId="47" fillId="4" borderId="363" applyFill="0" applyBorder="0" applyAlignment="0">
      <alignment horizontal="right"/>
    </xf>
    <xf numFmtId="0" fontId="47" fillId="4" borderId="496" applyFill="0" applyBorder="0" applyAlignment="0">
      <alignment horizontal="right"/>
    </xf>
    <xf numFmtId="0" fontId="35" fillId="0" borderId="490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0" fontId="50" fillId="51" borderId="277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91" fontId="107" fillId="0" borderId="452">
      <alignment horizontal="left"/>
    </xf>
    <xf numFmtId="172" fontId="7" fillId="0" borderId="297" applyFont="0" applyFill="0" applyBorder="0" applyAlignment="0" applyProtection="0"/>
    <xf numFmtId="10" fontId="50" fillId="51" borderId="277" applyNumberFormat="0" applyBorder="0" applyAlignment="0" applyProtection="0"/>
    <xf numFmtId="0" fontId="47" fillId="4" borderId="496" applyFill="0" applyBorder="0" applyAlignment="0">
      <alignment horizontal="right"/>
    </xf>
    <xf numFmtId="172" fontId="7" fillId="0" borderId="290" applyFont="0" applyFill="0" applyBorder="0" applyAlignment="0" applyProtection="0"/>
    <xf numFmtId="165" fontId="7" fillId="0" borderId="297" applyFont="0" applyFill="0" applyBorder="0" applyAlignment="0" applyProtection="0"/>
    <xf numFmtId="182" fontId="47" fillId="4" borderId="363" applyFill="0" applyBorder="0" applyAlignment="0">
      <alignment horizontal="right"/>
    </xf>
    <xf numFmtId="10" fontId="50" fillId="51" borderId="277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12" applyFont="0" applyFill="0" applyBorder="0" applyAlignment="0" applyProtection="0"/>
    <xf numFmtId="0" fontId="53" fillId="0" borderId="239" applyFont="0" applyFill="0" applyBorder="0">
      <alignment horizontal="centerContinuous" vertical="justify" wrapText="1"/>
    </xf>
    <xf numFmtId="0" fontId="53" fillId="0" borderId="239" applyFont="0" applyFill="0" applyBorder="0">
      <alignment horizontal="center" vertical="justify" wrapText="1"/>
    </xf>
    <xf numFmtId="191" fontId="107" fillId="0" borderId="240">
      <alignment horizontal="left"/>
    </xf>
    <xf numFmtId="172" fontId="7" fillId="0" borderId="312" applyFont="0" applyFill="0" applyBorder="0" applyAlignment="0" applyProtection="0"/>
    <xf numFmtId="0" fontId="106" fillId="1" borderId="240">
      <alignment horizontal="left"/>
    </xf>
    <xf numFmtId="172" fontId="7" fillId="0" borderId="312" applyFont="0" applyFill="0" applyBorder="0" applyAlignment="0" applyProtection="0"/>
    <xf numFmtId="10" fontId="50" fillId="18" borderId="239" applyNumberFormat="0" applyBorder="0" applyAlignment="0" applyProtection="0"/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191" fontId="107" fillId="0" borderId="240">
      <alignment horizontal="left"/>
    </xf>
    <xf numFmtId="0" fontId="106" fillId="1" borderId="240">
      <alignment horizontal="left"/>
    </xf>
    <xf numFmtId="10" fontId="50" fillId="18" borderId="239" applyNumberFormat="0" applyBorder="0" applyAlignment="0" applyProtection="0"/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10" fontId="50" fillId="51" borderId="277" applyNumberFormat="0" applyBorder="0" applyAlignment="0" applyProtection="0"/>
    <xf numFmtId="172" fontId="7" fillId="0" borderId="297" applyFont="0" applyFill="0" applyBorder="0" applyAlignment="0" applyProtection="0"/>
    <xf numFmtId="191" fontId="107" fillId="0" borderId="240">
      <alignment horizontal="left"/>
    </xf>
    <xf numFmtId="0" fontId="47" fillId="4" borderId="276" applyFill="0" applyBorder="0" applyAlignment="0">
      <alignment horizontal="right"/>
    </xf>
    <xf numFmtId="0" fontId="106" fillId="1" borderId="240">
      <alignment horizontal="left"/>
    </xf>
    <xf numFmtId="10" fontId="50" fillId="18" borderId="239" applyNumberFormat="0" applyBorder="0" applyAlignment="0" applyProtection="0"/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0" fontId="53" fillId="0" borderId="239" applyFont="0" applyFill="0" applyBorder="0">
      <alignment horizontal="centerContinuous" vertical="justify" wrapText="1"/>
    </xf>
    <xf numFmtId="191" fontId="107" fillId="0" borderId="240">
      <alignment horizontal="left"/>
    </xf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0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3" fontId="122" fillId="50" borderId="239">
      <alignment horizontal="left" vertical="top" wrapText="1"/>
      <protection locked="0"/>
    </xf>
    <xf numFmtId="0" fontId="122" fillId="51" borderId="239">
      <alignment horizontal="left" vertical="top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145" fillId="3" borderId="270" applyNumberFormat="0" applyAlignment="0" applyProtection="0"/>
    <xf numFmtId="0" fontId="62" fillId="5" borderId="272" applyNumberFormat="0" applyFont="0" applyAlignment="0" applyProtection="0"/>
    <xf numFmtId="182" fontId="47" fillId="4" borderId="238" applyFill="0" applyBorder="0" applyAlignment="0">
      <alignment horizontal="right"/>
    </xf>
    <xf numFmtId="10" fontId="50" fillId="18" borderId="451" applyNumberFormat="0" applyBorder="0" applyAlignment="0" applyProtection="0"/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3" fontId="122" fillId="50" borderId="239">
      <alignment horizontal="left" vertical="top" wrapText="1"/>
      <protection locked="0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22" fillId="51" borderId="239">
      <alignment horizontal="left" vertical="top" wrapText="1"/>
    </xf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36" fillId="9" borderId="270" applyNumberFormat="0" applyAlignment="0" applyProtection="0"/>
    <xf numFmtId="172" fontId="7" fillId="0" borderId="274" applyFont="0" applyFill="0" applyBorder="0" applyAlignment="0" applyProtection="0"/>
    <xf numFmtId="0" fontId="47" fillId="4" borderId="238" applyFill="0" applyBorder="0" applyAlignment="0">
      <alignment horizontal="right"/>
    </xf>
    <xf numFmtId="10" fontId="50" fillId="51" borderId="239" applyNumberFormat="0" applyBorder="0" applyAlignment="0" applyProtection="0"/>
    <xf numFmtId="165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0" fontId="122" fillId="51" borderId="239">
      <alignment horizontal="left" vertical="top" wrapText="1"/>
    </xf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238" applyFill="0" applyBorder="0" applyAlignment="0">
      <alignment horizontal="right"/>
    </xf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238" applyFill="0" applyBorder="0" applyAlignment="0">
      <alignment horizontal="right"/>
    </xf>
    <xf numFmtId="0" fontId="122" fillId="51" borderId="239">
      <alignment horizontal="left" vertical="top" wrapText="1"/>
    </xf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0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47" fillId="4" borderId="238" applyFill="0" applyBorder="0" applyAlignment="0">
      <alignment horizontal="right"/>
    </xf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22" fillId="51" borderId="239">
      <alignment horizontal="left" vertical="top" wrapText="1"/>
    </xf>
    <xf numFmtId="0" fontId="47" fillId="4" borderId="238" applyFill="0" applyBorder="0" applyAlignment="0">
      <alignment horizontal="right"/>
    </xf>
    <xf numFmtId="0" fontId="135" fillId="9" borderId="269" applyNumberFormat="0" applyAlignment="0" applyProtection="0"/>
    <xf numFmtId="0" fontId="136" fillId="9" borderId="270" applyNumberFormat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82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53" fillId="0" borderId="239" applyFont="0" applyFill="0" applyBorder="0">
      <alignment horizontal="center" vertical="justify" wrapText="1"/>
    </xf>
    <xf numFmtId="0" fontId="145" fillId="3" borderId="270" applyNumberFormat="0" applyAlignment="0" applyProtection="0"/>
    <xf numFmtId="0" fontId="147" fillId="0" borderId="271" applyNumberFormat="0" applyFill="0" applyAlignment="0" applyProtection="0"/>
    <xf numFmtId="165" fontId="7" fillId="0" borderId="274" applyFont="0" applyFill="0" applyBorder="0" applyAlignment="0" applyProtection="0"/>
    <xf numFmtId="0" fontId="106" fillId="1" borderId="278">
      <alignment horizontal="left"/>
    </xf>
    <xf numFmtId="0" fontId="62" fillId="5" borderId="272" applyNumberFormat="0" applyFont="0" applyAlignment="0" applyProtection="0"/>
    <xf numFmtId="0" fontId="122" fillId="51" borderId="277">
      <alignment horizontal="left" vertical="top" wrapText="1"/>
    </xf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36" fillId="9" borderId="270" applyNumberFormat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238" applyFill="0" applyBorder="0" applyAlignment="0">
      <alignment horizontal="right"/>
    </xf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82" fontId="47" fillId="4" borderId="238" applyFill="0" applyBorder="0" applyAlignment="0">
      <alignment horizontal="right"/>
    </xf>
    <xf numFmtId="165" fontId="7" fillId="0" borderId="486" applyFont="0" applyFill="0" applyBorder="0" applyAlignment="0" applyProtection="0"/>
    <xf numFmtId="172" fontId="7" fillId="0" borderId="304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0" fontId="50" fillId="51" borderId="239" applyNumberFormat="0" applyBorder="0" applyAlignment="0" applyProtection="0"/>
    <xf numFmtId="172" fontId="7" fillId="0" borderId="274" applyFont="0" applyFill="0" applyBorder="0" applyAlignment="0" applyProtection="0"/>
    <xf numFmtId="0" fontId="47" fillId="4" borderId="363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47" fillId="4" borderId="238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122" fillId="51" borderId="239">
      <alignment horizontal="left" vertical="top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35" fillId="9" borderId="269" applyNumberFormat="0" applyAlignment="0" applyProtection="0"/>
    <xf numFmtId="0" fontId="136" fillId="9" borderId="270" applyNumberFormat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0" fontId="53" fillId="0" borderId="239" applyFont="0" applyFill="0" applyBorder="0">
      <alignment horizontal="center" vertical="justify" wrapText="1"/>
    </xf>
    <xf numFmtId="182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0" fontId="145" fillId="3" borderId="270" applyNumberFormat="0" applyAlignment="0" applyProtection="0"/>
    <xf numFmtId="0" fontId="147" fillId="0" borderId="271" applyNumberFormat="0" applyFill="0" applyAlignment="0" applyProtection="0"/>
    <xf numFmtId="0" fontId="53" fillId="0" borderId="239" applyFont="0" applyFill="0" applyBorder="0">
      <alignment horizontal="center" vertical="justify" wrapText="1"/>
    </xf>
    <xf numFmtId="172" fontId="7" fillId="0" borderId="274" applyFont="0" applyFill="0" applyBorder="0" applyAlignment="0" applyProtection="0"/>
    <xf numFmtId="0" fontId="62" fillId="5" borderId="272" applyNumberFormat="0" applyFont="0" applyAlignment="0" applyProtection="0"/>
    <xf numFmtId="172" fontId="7" fillId="0" borderId="290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4" fontId="57" fillId="0" borderId="275" applyBorder="0">
      <alignment horizontal="center" vertical="center" wrapText="1"/>
    </xf>
    <xf numFmtId="182" fontId="47" fillId="4" borderId="238" applyFill="0" applyBorder="0" applyAlignment="0">
      <alignment horizontal="right"/>
    </xf>
    <xf numFmtId="174" fontId="57" fillId="0" borderId="275" applyBorder="0">
      <alignment horizontal="center" vertical="center" wrapText="1"/>
    </xf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312" applyFont="0" applyFill="0" applyBorder="0" applyAlignment="0" applyProtection="0"/>
    <xf numFmtId="0" fontId="53" fillId="0" borderId="277" applyFont="0" applyFill="0" applyBorder="0">
      <alignment horizontal="center" vertical="justify" wrapText="1"/>
    </xf>
    <xf numFmtId="0" fontId="35" fillId="0" borderId="277" applyNumberFormat="0" applyFill="0" applyProtection="0">
      <alignment horizontal="left" vertical="center" wrapText="1"/>
    </xf>
    <xf numFmtId="172" fontId="7" fillId="0" borderId="531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3" fontId="122" fillId="50" borderId="239">
      <alignment horizontal="left" vertical="top" wrapText="1"/>
      <protection locked="0"/>
    </xf>
    <xf numFmtId="0" fontId="102" fillId="0" borderId="33">
      <alignment horizontal="left" vertical="top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35" fillId="9" borderId="269" applyNumberFormat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47" fillId="4" borderId="238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65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45" fillId="3" borderId="270" applyNumberFormat="0" applyAlignment="0" applyProtection="0"/>
    <xf numFmtId="0" fontId="147" fillId="0" borderId="271" applyNumberFormat="0" applyFill="0" applyAlignment="0" applyProtection="0"/>
    <xf numFmtId="172" fontId="7" fillId="0" borderId="274" applyFont="0" applyFill="0" applyBorder="0" applyAlignment="0" applyProtection="0"/>
    <xf numFmtId="0" fontId="106" fillId="1" borderId="240">
      <alignment horizontal="left"/>
    </xf>
    <xf numFmtId="0" fontId="62" fillId="5" borderId="272" applyNumberFormat="0" applyFont="0" applyAlignment="0" applyProtection="0"/>
    <xf numFmtId="0" fontId="45" fillId="0" borderId="0"/>
    <xf numFmtId="0" fontId="35" fillId="0" borderId="277" applyNumberFormat="0" applyFill="0" applyProtection="0">
      <alignment horizontal="left" vertical="center" wrapText="1"/>
    </xf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65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91" fontId="107" fillId="0" borderId="278">
      <alignment horizontal="lef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45" fillId="3" borderId="270" applyNumberFormat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135" fillId="9" borderId="269" applyNumberFormat="0" applyAlignment="0" applyProtection="0"/>
    <xf numFmtId="0" fontId="35" fillId="0" borderId="239" applyNumberFormat="0" applyFill="0" applyProtection="0">
      <alignment horizontal="left" vertical="center" wrapText="1"/>
    </xf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65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47" fillId="4" borderId="238" applyFill="0" applyBorder="0" applyAlignment="0">
      <alignment horizontal="right"/>
    </xf>
    <xf numFmtId="0" fontId="145" fillId="3" borderId="270" applyNumberFormat="0" applyAlignment="0" applyProtection="0"/>
    <xf numFmtId="0" fontId="147" fillId="0" borderId="271" applyNumberFormat="0" applyFill="0" applyAlignment="0" applyProtection="0"/>
    <xf numFmtId="0" fontId="56" fillId="0" borderId="273">
      <alignment horizontal="left" vertical="center"/>
    </xf>
    <xf numFmtId="172" fontId="7" fillId="0" borderId="274" applyFont="0" applyFill="0" applyBorder="0" applyAlignment="0" applyProtection="0"/>
    <xf numFmtId="0" fontId="53" fillId="0" borderId="277" applyFont="0" applyFill="0" applyBorder="0">
      <alignment horizontal="centerContinuous" vertical="justify" wrapText="1"/>
    </xf>
    <xf numFmtId="0" fontId="62" fillId="5" borderId="272" applyNumberFormat="0" applyFont="0" applyAlignment="0" applyProtection="0"/>
    <xf numFmtId="0" fontId="53" fillId="0" borderId="277" applyFont="0" applyFill="0" applyBorder="0">
      <alignment horizontal="centerContinuous" vertical="justify" wrapText="1"/>
    </xf>
    <xf numFmtId="166" fontId="45" fillId="0" borderId="0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4" fontId="57" fillId="0" borderId="275" applyBorder="0">
      <alignment horizontal="center" vertical="center" wrapText="1"/>
    </xf>
    <xf numFmtId="172" fontId="7" fillId="0" borderId="290" applyFont="0" applyFill="0" applyBorder="0" applyAlignment="0" applyProtection="0"/>
    <xf numFmtId="172" fontId="7" fillId="0" borderId="312" applyFont="0" applyFill="0" applyBorder="0" applyAlignment="0" applyProtection="0"/>
    <xf numFmtId="0" fontId="53" fillId="0" borderId="239" applyFont="0" applyFill="0" applyBorder="0">
      <alignment horizontal="centerContinuous" vertical="justify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135" fillId="9" borderId="269" applyNumberFormat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238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47" fillId="0" borderId="271" applyNumberFormat="0" applyFill="0" applyAlignment="0" applyProtection="0"/>
    <xf numFmtId="172" fontId="7" fillId="0" borderId="312" applyFont="0" applyFill="0" applyBorder="0" applyAlignment="0" applyProtection="0"/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0" fontId="50" fillId="51" borderId="277" applyNumberFormat="0" applyBorder="0" applyAlignment="0" applyProtection="0"/>
    <xf numFmtId="182" fontId="47" fillId="4" borderId="276" applyFill="0" applyBorder="0" applyAlignment="0">
      <alignment horizontal="right"/>
    </xf>
    <xf numFmtId="10" fontId="50" fillId="51" borderId="277" applyNumberFormat="0" applyBorder="0" applyAlignment="0" applyProtection="0"/>
    <xf numFmtId="0" fontId="122" fillId="51" borderId="239">
      <alignment horizontal="left" vertical="top" wrapText="1"/>
    </xf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0" fontId="147" fillId="0" borderId="271" applyNumberFormat="0" applyFill="0" applyAlignment="0" applyProtection="0"/>
    <xf numFmtId="0" fontId="62" fillId="5" borderId="272" applyNumberFormat="0" applyFont="0" applyAlignment="0" applyProtection="0"/>
    <xf numFmtId="0" fontId="136" fillId="9" borderId="270" applyNumberFormat="0" applyAlignment="0" applyProtection="0"/>
    <xf numFmtId="0" fontId="106" fillId="1" borderId="278">
      <alignment horizontal="left"/>
    </xf>
    <xf numFmtId="172" fontId="7" fillId="0" borderId="274" applyFont="0" applyFill="0" applyBorder="0" applyAlignment="0" applyProtection="0"/>
    <xf numFmtId="10" fontId="50" fillId="18" borderId="239" applyNumberFormat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3" fontId="122" fillId="50" borderId="239">
      <alignment horizontal="left" vertical="top" wrapText="1"/>
      <protection locked="0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35" fillId="9" borderId="269" applyNumberFormat="0" applyAlignment="0" applyProtection="0"/>
    <xf numFmtId="0" fontId="136" fillId="9" borderId="270" applyNumberFormat="0" applyAlignment="0" applyProtection="0"/>
    <xf numFmtId="172" fontId="7" fillId="0" borderId="274" applyFont="0" applyFill="0" applyBorder="0" applyAlignment="0" applyProtection="0"/>
    <xf numFmtId="0" fontId="145" fillId="3" borderId="270" applyNumberFormat="0" applyAlignment="0" applyProtection="0"/>
    <xf numFmtId="0" fontId="147" fillId="0" borderId="271" applyNumberFormat="0" applyFill="0" applyAlignment="0" applyProtection="0"/>
    <xf numFmtId="0" fontId="35" fillId="0" borderId="277" applyNumberFormat="0" applyFill="0" applyProtection="0">
      <alignment horizontal="left" vertical="center" wrapText="1"/>
    </xf>
    <xf numFmtId="0" fontId="62" fillId="5" borderId="272" applyNumberFormat="0" applyFont="0" applyAlignment="0" applyProtection="0"/>
    <xf numFmtId="182" fontId="47" fillId="4" borderId="450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135" fillId="9" borderId="269" applyNumberFormat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62" fillId="5" borderId="272" applyNumberFormat="0" applyFont="0" applyAlignment="0" applyProtection="0"/>
    <xf numFmtId="0" fontId="136" fillId="9" borderId="270" applyNumberFormat="0" applyAlignment="0" applyProtection="0"/>
    <xf numFmtId="172" fontId="7" fillId="0" borderId="486" applyFont="0" applyFill="0" applyBorder="0" applyAlignment="0" applyProtection="0"/>
    <xf numFmtId="9" fontId="45" fillId="0" borderId="0" applyFont="0" applyFill="0" applyBorder="0" applyAlignment="0" applyProtection="0"/>
    <xf numFmtId="172" fontId="7" fillId="0" borderId="312" applyFont="0" applyFill="0" applyBorder="0" applyAlignment="0" applyProtection="0"/>
    <xf numFmtId="0" fontId="53" fillId="0" borderId="239" applyFont="0" applyFill="0" applyBorder="0">
      <alignment horizontal="centerContinuous" vertical="justify" wrapText="1"/>
    </xf>
    <xf numFmtId="172" fontId="7" fillId="0" borderId="531" applyFont="0" applyFill="0" applyBorder="0" applyAlignment="0" applyProtection="0"/>
    <xf numFmtId="172" fontId="7" fillId="0" borderId="510" applyFont="0" applyFill="0" applyBorder="0" applyAlignment="0" applyProtection="0"/>
    <xf numFmtId="182" fontId="47" fillId="4" borderId="496" applyFill="0" applyBorder="0" applyAlignment="0">
      <alignment horizontal="right"/>
    </xf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10" fontId="50" fillId="18" borderId="239" applyNumberFormat="0" applyBorder="0" applyAlignment="0" applyProtection="0"/>
    <xf numFmtId="0" fontId="106" fillId="1" borderId="240">
      <alignment horizontal="left"/>
    </xf>
    <xf numFmtId="0" fontId="56" fillId="0" borderId="273">
      <alignment horizontal="left" vertical="center"/>
    </xf>
    <xf numFmtId="191" fontId="107" fillId="0" borderId="240">
      <alignment horizontal="lef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517" applyFont="0" applyFill="0" applyBorder="0" applyAlignment="0" applyProtection="0"/>
    <xf numFmtId="172" fontId="7" fillId="0" borderId="478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91" fontId="107" fillId="0" borderId="365">
      <alignment horizontal="left"/>
    </xf>
    <xf numFmtId="0" fontId="35" fillId="0" borderId="451" applyNumberFormat="0" applyFill="0" applyProtection="0">
      <alignment horizontal="left" vertical="center" wrapText="1"/>
    </xf>
    <xf numFmtId="0" fontId="136" fillId="9" borderId="308" applyNumberFormat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490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72" fontId="7" fillId="0" borderId="538" applyFont="0" applyFill="0" applyBorder="0" applyAlignment="0" applyProtection="0"/>
    <xf numFmtId="172" fontId="7" fillId="0" borderId="478" applyFont="0" applyFill="0" applyBorder="0" applyAlignment="0" applyProtection="0"/>
    <xf numFmtId="0" fontId="106" fillId="1" borderId="278">
      <alignment horizontal="left"/>
    </xf>
    <xf numFmtId="0" fontId="53" fillId="0" borderId="239" applyFont="0" applyFill="0" applyBorder="0">
      <alignment horizontal="center" vertical="justify" wrapText="1"/>
    </xf>
    <xf numFmtId="0" fontId="53" fillId="0" borderId="239" applyFont="0" applyFill="0" applyBorder="0">
      <alignment horizontal="centerContinuous" vertical="justify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0" fontId="50" fillId="51" borderId="451" applyNumberFormat="0" applyBorder="0" applyAlignment="0" applyProtection="0"/>
    <xf numFmtId="0" fontId="106" fillId="1" borderId="452">
      <alignment horizontal="left"/>
    </xf>
    <xf numFmtId="0" fontId="35" fillId="0" borderId="497" applyNumberFormat="0" applyFill="0" applyProtection="0">
      <alignment horizontal="left" vertical="center" wrapText="1"/>
    </xf>
    <xf numFmtId="174" fontId="57" fillId="0" borderId="518" applyBorder="0">
      <alignment horizontal="center" vertical="center" wrapText="1"/>
    </xf>
    <xf numFmtId="182" fontId="47" fillId="4" borderId="489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486" applyFont="0" applyFill="0" applyBorder="0" applyAlignment="0" applyProtection="0"/>
    <xf numFmtId="182" fontId="47" fillId="4" borderId="363" applyFill="0" applyBorder="0" applyAlignment="0">
      <alignment horizontal="right"/>
    </xf>
    <xf numFmtId="182" fontId="47" fillId="4" borderId="496" applyFill="0" applyBorder="0" applyAlignment="0">
      <alignment horizontal="right"/>
    </xf>
    <xf numFmtId="0" fontId="103" fillId="0" borderId="33">
      <alignment horizontal="left" vertical="top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56" fillId="0" borderId="273">
      <alignment horizontal="left" vertical="center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82" fontId="47" fillId="4" borderId="276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53" fillId="0" borderId="451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56" fillId="0" borderId="273">
      <alignment horizontal="left" vertical="center"/>
    </xf>
    <xf numFmtId="0" fontId="56" fillId="0" borderId="273">
      <alignment horizontal="left" vertical="center"/>
    </xf>
    <xf numFmtId="0" fontId="45" fillId="0" borderId="0"/>
    <xf numFmtId="0" fontId="145" fillId="3" borderId="395" applyNumberFormat="0" applyAlignment="0" applyProtection="0"/>
    <xf numFmtId="0" fontId="122" fillId="51" borderId="364">
      <alignment horizontal="left" vertical="top" wrapText="1"/>
    </xf>
    <xf numFmtId="0" fontId="53" fillId="0" borderId="497" applyFont="0" applyFill="0" applyBorder="0">
      <alignment horizontal="center" vertical="justify" wrapText="1"/>
    </xf>
    <xf numFmtId="0" fontId="145" fillId="3" borderId="542" applyNumberFormat="0" applyAlignment="0" applyProtection="0"/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496" applyFill="0" applyBorder="0" applyAlignment="0">
      <alignment horizontal="right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6" fillId="0" borderId="273">
      <alignment horizontal="left" vertical="center"/>
    </xf>
    <xf numFmtId="172" fontId="7" fillId="0" borderId="486" applyFont="0" applyFill="0" applyBorder="0" applyAlignment="0" applyProtection="0"/>
    <xf numFmtId="0" fontId="47" fillId="4" borderId="363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172" fontId="7" fillId="0" borderId="478" applyFont="0" applyFill="0" applyBorder="0" applyAlignment="0" applyProtection="0"/>
    <xf numFmtId="172" fontId="7" fillId="0" borderId="517" applyFont="0" applyFill="0" applyBorder="0" applyAlignment="0" applyProtection="0"/>
    <xf numFmtId="172" fontId="7" fillId="0" borderId="517" applyFont="0" applyFill="0" applyBorder="0" applyAlignment="0" applyProtection="0"/>
    <xf numFmtId="172" fontId="7" fillId="0" borderId="486" applyFont="0" applyFill="0" applyBorder="0" applyAlignment="0" applyProtection="0"/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172" fontId="7" fillId="0" borderId="517" applyFont="0" applyFill="0" applyBorder="0" applyAlignment="0" applyProtection="0"/>
    <xf numFmtId="0" fontId="53" fillId="0" borderId="277" applyFont="0" applyFill="0" applyBorder="0">
      <alignment horizontal="centerContinuous" vertical="justify" wrapText="1"/>
    </xf>
    <xf numFmtId="174" fontId="57" fillId="0" borderId="479" applyBorder="0">
      <alignment horizontal="center" vertical="center" wrapText="1"/>
    </xf>
    <xf numFmtId="172" fontId="7" fillId="0" borderId="538" applyFont="0" applyFill="0" applyBorder="0" applyAlignment="0" applyProtection="0"/>
    <xf numFmtId="172" fontId="7" fillId="0" borderId="478" applyFont="0" applyFill="0" applyBorder="0" applyAlignment="0" applyProtection="0"/>
    <xf numFmtId="10" fontId="50" fillId="18" borderId="451" applyNumberFormat="0" applyBorder="0" applyAlignment="0" applyProtection="0"/>
    <xf numFmtId="0" fontId="95" fillId="0" borderId="33">
      <alignment horizontal="left" vertical="top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524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0" fontId="35" fillId="0" borderId="490" applyNumberFormat="0" applyFill="0" applyProtection="0">
      <alignment horizontal="left" vertical="center" wrapText="1"/>
    </xf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0" fontId="53" fillId="0" borderId="239" applyFont="0" applyFill="0" applyBorder="0">
      <alignment horizontal="centerContinuous" vertical="justify" wrapText="1"/>
    </xf>
    <xf numFmtId="0" fontId="53" fillId="0" borderId="239" applyFont="0" applyFill="0" applyBorder="0">
      <alignment horizontal="center" vertical="justify" wrapText="1"/>
    </xf>
    <xf numFmtId="191" fontId="107" fillId="0" borderId="240">
      <alignment horizontal="left"/>
    </xf>
    <xf numFmtId="0" fontId="35" fillId="0" borderId="277" applyNumberFormat="0" applyFill="0" applyProtection="0">
      <alignment horizontal="left" vertical="center" wrapText="1"/>
    </xf>
    <xf numFmtId="0" fontId="106" fillId="1" borderId="240">
      <alignment horizontal="left"/>
    </xf>
    <xf numFmtId="10" fontId="50" fillId="51" borderId="364" applyNumberFormat="0" applyBorder="0" applyAlignment="0" applyProtection="0"/>
    <xf numFmtId="10" fontId="50" fillId="18" borderId="239" applyNumberFormat="0" applyBorder="0" applyAlignment="0" applyProtection="0"/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191" fontId="107" fillId="0" borderId="240">
      <alignment horizontal="left"/>
    </xf>
    <xf numFmtId="0" fontId="106" fillId="1" borderId="240">
      <alignment horizontal="left"/>
    </xf>
    <xf numFmtId="10" fontId="50" fillId="18" borderId="239" applyNumberFormat="0" applyBorder="0" applyAlignment="0" applyProtection="0"/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0" fontId="35" fillId="0" borderId="497" applyNumberFormat="0" applyFill="0" applyProtection="0">
      <alignment horizontal="left" vertical="center" wrapText="1"/>
    </xf>
    <xf numFmtId="191" fontId="107" fillId="0" borderId="240">
      <alignment horizontal="left"/>
    </xf>
    <xf numFmtId="0" fontId="135" fillId="9" borderId="527" applyNumberFormat="0" applyAlignment="0" applyProtection="0"/>
    <xf numFmtId="0" fontId="106" fillId="1" borderId="240">
      <alignment horizontal="left"/>
    </xf>
    <xf numFmtId="10" fontId="50" fillId="18" borderId="239" applyNumberFormat="0" applyBorder="0" applyAlignment="0" applyProtection="0"/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0" fontId="53" fillId="0" borderId="239" applyFont="0" applyFill="0" applyBorder="0">
      <alignment horizontal="centerContinuous" vertical="justify" wrapText="1"/>
    </xf>
    <xf numFmtId="191" fontId="107" fillId="0" borderId="240">
      <alignment horizontal="left"/>
    </xf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10" fontId="50" fillId="51" borderId="239" applyNumberFormat="0" applyBorder="0" applyAlignment="0" applyProtection="0"/>
    <xf numFmtId="0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0" fontId="147" fillId="0" borderId="543" applyNumberFormat="0" applyFill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297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3" fontId="122" fillId="50" borderId="239">
      <alignment horizontal="left" vertical="top" wrapText="1"/>
      <protection locked="0"/>
    </xf>
    <xf numFmtId="0" fontId="122" fillId="51" borderId="239">
      <alignment horizontal="left" vertical="top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145" fillId="3" borderId="270" applyNumberFormat="0" applyAlignment="0" applyProtection="0"/>
    <xf numFmtId="0" fontId="62" fillId="5" borderId="272" applyNumberFormat="0" applyFont="0" applyAlignment="0" applyProtection="0"/>
    <xf numFmtId="182" fontId="47" fillId="4" borderId="238" applyFill="0" applyBorder="0" applyAlignment="0">
      <alignment horizontal="right"/>
    </xf>
    <xf numFmtId="191" fontId="107" fillId="0" borderId="278">
      <alignment horizontal="left"/>
    </xf>
    <xf numFmtId="0" fontId="47" fillId="4" borderId="238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0" fontId="122" fillId="51" borderId="277">
      <alignment horizontal="left" vertical="top" wrapText="1"/>
    </xf>
    <xf numFmtId="174" fontId="57" fillId="0" borderId="298" applyBorder="0">
      <alignment horizontal="center" vertical="center" wrapText="1"/>
    </xf>
    <xf numFmtId="0" fontId="35" fillId="0" borderId="277" applyNumberFormat="0" applyFill="0" applyProtection="0">
      <alignment horizontal="left" vertical="center" wrapText="1"/>
    </xf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3" fontId="122" fillId="50" borderId="239">
      <alignment horizontal="left" vertical="top" wrapText="1"/>
      <protection locked="0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22" fillId="51" borderId="239">
      <alignment horizontal="left" vertical="top" wrapText="1"/>
    </xf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36" fillId="9" borderId="270" applyNumberFormat="0" applyAlignment="0" applyProtection="0"/>
    <xf numFmtId="172" fontId="7" fillId="0" borderId="274" applyFont="0" applyFill="0" applyBorder="0" applyAlignment="0" applyProtection="0"/>
    <xf numFmtId="0" fontId="47" fillId="4" borderId="238" applyFill="0" applyBorder="0" applyAlignment="0">
      <alignment horizontal="right"/>
    </xf>
    <xf numFmtId="10" fontId="50" fillId="51" borderId="239" applyNumberFormat="0" applyBorder="0" applyAlignment="0" applyProtection="0"/>
    <xf numFmtId="165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0" fontId="122" fillId="51" borderId="239">
      <alignment horizontal="left" vertical="top" wrapText="1"/>
    </xf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238" applyFill="0" applyBorder="0" applyAlignment="0">
      <alignment horizontal="right"/>
    </xf>
    <xf numFmtId="182" fontId="47" fillId="4" borderId="276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238" applyFill="0" applyBorder="0" applyAlignment="0">
      <alignment horizontal="right"/>
    </xf>
    <xf numFmtId="0" fontId="122" fillId="51" borderId="239">
      <alignment horizontal="left" vertical="top" wrapText="1"/>
    </xf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47" fillId="4" borderId="238" applyFill="0" applyBorder="0" applyAlignment="0">
      <alignment horizontal="right"/>
    </xf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22" fillId="51" borderId="239">
      <alignment horizontal="left" vertical="top" wrapText="1"/>
    </xf>
    <xf numFmtId="0" fontId="47" fillId="4" borderId="238" applyFill="0" applyBorder="0" applyAlignment="0">
      <alignment horizontal="right"/>
    </xf>
    <xf numFmtId="0" fontId="135" fillId="9" borderId="269" applyNumberFormat="0" applyAlignment="0" applyProtection="0"/>
    <xf numFmtId="0" fontId="136" fillId="9" borderId="270" applyNumberFormat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82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53" fillId="0" borderId="239" applyFont="0" applyFill="0" applyBorder="0">
      <alignment horizontal="center" vertical="justify" wrapText="1"/>
    </xf>
    <xf numFmtId="0" fontId="145" fillId="3" borderId="270" applyNumberFormat="0" applyAlignment="0" applyProtection="0"/>
    <xf numFmtId="0" fontId="147" fillId="0" borderId="271" applyNumberFormat="0" applyFill="0" applyAlignment="0" applyProtection="0"/>
    <xf numFmtId="0" fontId="47" fillId="4" borderId="276" applyFill="0" applyBorder="0" applyAlignment="0">
      <alignment horizontal="right"/>
    </xf>
    <xf numFmtId="0" fontId="62" fillId="5" borderId="272" applyNumberFormat="0" applyFont="0" applyAlignment="0" applyProtection="0"/>
    <xf numFmtId="10" fontId="50" fillId="51" borderId="277" applyNumberFormat="0" applyBorder="0" applyAlignment="0" applyProtection="0"/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0" fontId="50" fillId="51" borderId="277" applyNumberFormat="0" applyBorder="0" applyAlignment="0" applyProtection="0"/>
    <xf numFmtId="172" fontId="7" fillId="0" borderId="274" applyFont="0" applyFill="0" applyBorder="0" applyAlignment="0" applyProtection="0"/>
    <xf numFmtId="0" fontId="136" fillId="9" borderId="270" applyNumberFormat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238" applyFill="0" applyBorder="0" applyAlignment="0">
      <alignment horizontal="right"/>
    </xf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82" fontId="47" fillId="4" borderId="238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0" fontId="50" fillId="51" borderId="239" applyNumberFormat="0" applyBorder="0" applyAlignment="0" applyProtection="0"/>
    <xf numFmtId="172" fontId="7" fillId="0" borderId="274" applyFont="0" applyFill="0" applyBorder="0" applyAlignment="0" applyProtection="0"/>
    <xf numFmtId="172" fontId="7" fillId="0" borderId="478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47" fillId="4" borderId="238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122" fillId="51" borderId="239">
      <alignment horizontal="left" vertical="top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35" fillId="9" borderId="269" applyNumberFormat="0" applyAlignment="0" applyProtection="0"/>
    <xf numFmtId="0" fontId="136" fillId="9" borderId="270" applyNumberFormat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0" fontId="53" fillId="0" borderId="239" applyFont="0" applyFill="0" applyBorder="0">
      <alignment horizontal="center" vertical="justify" wrapText="1"/>
    </xf>
    <xf numFmtId="182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0" fontId="145" fillId="3" borderId="270" applyNumberFormat="0" applyAlignment="0" applyProtection="0"/>
    <xf numFmtId="0" fontId="147" fillId="0" borderId="271" applyNumberFormat="0" applyFill="0" applyAlignment="0" applyProtection="0"/>
    <xf numFmtId="0" fontId="53" fillId="0" borderId="239" applyFont="0" applyFill="0" applyBorder="0">
      <alignment horizontal="center" vertical="justify" wrapText="1"/>
    </xf>
    <xf numFmtId="0" fontId="47" fillId="4" borderId="276" applyFill="0" applyBorder="0" applyAlignment="0">
      <alignment horizontal="right"/>
    </xf>
    <xf numFmtId="0" fontId="62" fillId="5" borderId="272" applyNumberFormat="0" applyFont="0" applyAlignment="0" applyProtection="0"/>
    <xf numFmtId="172" fontId="7" fillId="0" borderId="399" applyFont="0" applyFill="0" applyBorder="0" applyAlignment="0" applyProtection="0"/>
    <xf numFmtId="10" fontId="50" fillId="18" borderId="277" applyNumberFormat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53" fillId="0" borderId="277" applyFont="0" applyFill="0" applyBorder="0">
      <alignment horizontal="centerContinuous" vertical="justify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4" fontId="57" fillId="0" borderId="275" applyBorder="0">
      <alignment horizontal="center" vertical="center" wrapText="1"/>
    </xf>
    <xf numFmtId="182" fontId="47" fillId="4" borderId="238" applyFill="0" applyBorder="0" applyAlignment="0">
      <alignment horizontal="right"/>
    </xf>
    <xf numFmtId="174" fontId="57" fillId="0" borderId="275" applyBorder="0">
      <alignment horizontal="center" vertical="center" wrapText="1"/>
    </xf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531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52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276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97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145" fillId="3" borderId="294" applyNumberFormat="0" applyAlignment="0" applyProtection="0"/>
    <xf numFmtId="3" fontId="122" fillId="50" borderId="239">
      <alignment horizontal="left" vertical="top" wrapText="1"/>
      <protection locked="0"/>
    </xf>
    <xf numFmtId="172" fontId="7" fillId="0" borderId="297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35" fillId="9" borderId="269" applyNumberFormat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47" fillId="4" borderId="238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65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45" fillId="3" borderId="270" applyNumberFormat="0" applyAlignment="0" applyProtection="0"/>
    <xf numFmtId="0" fontId="147" fillId="0" borderId="271" applyNumberFormat="0" applyFill="0" applyAlignment="0" applyProtection="0"/>
    <xf numFmtId="0" fontId="47" fillId="4" borderId="276" applyFill="0" applyBorder="0" applyAlignment="0">
      <alignment horizontal="right"/>
    </xf>
    <xf numFmtId="0" fontId="106" fillId="1" borderId="240">
      <alignment horizontal="left"/>
    </xf>
    <xf numFmtId="0" fontId="62" fillId="5" borderId="272" applyNumberFormat="0" applyFont="0" applyAlignment="0" applyProtection="0"/>
    <xf numFmtId="0" fontId="156" fillId="0" borderId="0">
      <alignment horizontal="right"/>
    </xf>
    <xf numFmtId="0" fontId="106" fillId="1" borderId="278">
      <alignment horizontal="left"/>
    </xf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91" fontId="107" fillId="0" borderId="278">
      <alignment horizontal="left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65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517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45" fillId="3" borderId="270" applyNumberFormat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135" fillId="9" borderId="269" applyNumberFormat="0" applyAlignment="0" applyProtection="0"/>
    <xf numFmtId="0" fontId="35" fillId="0" borderId="239" applyNumberFormat="0" applyFill="0" applyProtection="0">
      <alignment horizontal="left" vertical="center" wrapText="1"/>
    </xf>
    <xf numFmtId="0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65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47" fillId="4" borderId="238" applyFill="0" applyBorder="0" applyAlignment="0">
      <alignment horizontal="right"/>
    </xf>
    <xf numFmtId="0" fontId="145" fillId="3" borderId="270" applyNumberFormat="0" applyAlignment="0" applyProtection="0"/>
    <xf numFmtId="0" fontId="147" fillId="0" borderId="271" applyNumberFormat="0" applyFill="0" applyAlignment="0" applyProtection="0"/>
    <xf numFmtId="0" fontId="56" fillId="0" borderId="273">
      <alignment horizontal="left" vertical="center"/>
    </xf>
    <xf numFmtId="0" fontId="47" fillId="4" borderId="276" applyFill="0" applyBorder="0" applyAlignment="0">
      <alignment horizontal="right"/>
    </xf>
    <xf numFmtId="0" fontId="62" fillId="5" borderId="272" applyNumberFormat="0" applyFont="0" applyAlignment="0" applyProtection="0"/>
    <xf numFmtId="0" fontId="53" fillId="0" borderId="451" applyFont="0" applyFill="0" applyBorder="0">
      <alignment horizontal="center" vertical="justify" wrapText="1"/>
    </xf>
    <xf numFmtId="0" fontId="56" fillId="0" borderId="292">
      <alignment horizontal="left" vertical="center"/>
    </xf>
    <xf numFmtId="0" fontId="35" fillId="0" borderId="277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65" fontId="7" fillId="0" borderId="274" applyFont="0" applyFill="0" applyBorder="0" applyAlignment="0" applyProtection="0"/>
    <xf numFmtId="0" fontId="106" fillId="1" borderId="278">
      <alignment horizontal="left"/>
    </xf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0" fontId="35" fillId="0" borderId="277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72" fontId="7" fillId="0" borderId="312" applyFont="0" applyFill="0" applyBorder="0" applyAlignment="0" applyProtection="0"/>
    <xf numFmtId="0" fontId="53" fillId="0" borderId="239" applyFont="0" applyFill="0" applyBorder="0">
      <alignment horizontal="centerContinuous" vertical="justify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135" fillId="9" borderId="269" applyNumberFormat="0" applyAlignment="0" applyProtection="0"/>
    <xf numFmtId="0" fontId="35" fillId="0" borderId="239" applyNumberFormat="0" applyFill="0" applyProtection="0">
      <alignment horizontal="left" vertical="center" wrapText="1"/>
    </xf>
    <xf numFmtId="191" fontId="107" fillId="0" borderId="278">
      <alignment horizontal="lef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238" applyFill="0" applyBorder="0" applyAlignment="0">
      <alignment horizontal="right"/>
    </xf>
    <xf numFmtId="0" fontId="35" fillId="0" borderId="239" applyNumberFormat="0" applyFill="0" applyProtection="0">
      <alignment horizontal="left" vertical="center" wrapText="1"/>
    </xf>
    <xf numFmtId="172" fontId="7" fillId="0" borderId="297" applyFont="0" applyFill="0" applyBorder="0" applyAlignment="0" applyProtection="0"/>
    <xf numFmtId="172" fontId="7" fillId="0" borderId="274" applyFont="0" applyFill="0" applyBorder="0" applyAlignment="0" applyProtection="0"/>
    <xf numFmtId="0" fontId="147" fillId="0" borderId="271" applyNumberFormat="0" applyFill="0" applyAlignment="0" applyProtection="0"/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72" fontId="7" fillId="0" borderId="486" applyFont="0" applyFill="0" applyBorder="0" applyAlignment="0" applyProtection="0"/>
    <xf numFmtId="0" fontId="106" fillId="1" borderId="452">
      <alignment horizontal="left"/>
    </xf>
    <xf numFmtId="172" fontId="7" fillId="0" borderId="486" applyFont="0" applyFill="0" applyBorder="0" applyAlignment="0" applyProtection="0"/>
    <xf numFmtId="0" fontId="122" fillId="51" borderId="239">
      <alignment horizontal="left" vertical="top" wrapText="1"/>
    </xf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82" fontId="47" fillId="4" borderId="238" applyFill="0" applyBorder="0" applyAlignment="0">
      <alignment horizontal="right"/>
    </xf>
    <xf numFmtId="182" fontId="47" fillId="4" borderId="238" applyFill="0" applyBorder="0" applyAlignment="0">
      <alignment horizontal="right"/>
    </xf>
    <xf numFmtId="172" fontId="7" fillId="0" borderId="274" applyFont="0" applyFill="0" applyBorder="0" applyAlignment="0" applyProtection="0"/>
    <xf numFmtId="0" fontId="147" fillId="0" borderId="271" applyNumberFormat="0" applyFill="0" applyAlignment="0" applyProtection="0"/>
    <xf numFmtId="0" fontId="62" fillId="5" borderId="272" applyNumberFormat="0" applyFont="0" applyAlignment="0" applyProtection="0"/>
    <xf numFmtId="0" fontId="136" fillId="9" borderId="270" applyNumberFormat="0" applyAlignment="0" applyProtection="0"/>
    <xf numFmtId="10" fontId="50" fillId="18" borderId="277" applyNumberFormat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0" fontId="50" fillId="18" borderId="239" applyNumberFormat="0" applyBorder="0" applyAlignment="0" applyProtection="0"/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3" fontId="122" fillId="50" borderId="239">
      <alignment horizontal="left" vertical="top" wrapText="1"/>
      <protection locked="0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35" fillId="9" borderId="269" applyNumberFormat="0" applyAlignment="0" applyProtection="0"/>
    <xf numFmtId="0" fontId="136" fillId="9" borderId="270" applyNumberFormat="0" applyAlignment="0" applyProtection="0"/>
    <xf numFmtId="172" fontId="7" fillId="0" borderId="274" applyFont="0" applyFill="0" applyBorder="0" applyAlignment="0" applyProtection="0"/>
    <xf numFmtId="0" fontId="145" fillId="3" borderId="270" applyNumberFormat="0" applyAlignment="0" applyProtection="0"/>
    <xf numFmtId="0" fontId="147" fillId="0" borderId="271" applyNumberFormat="0" applyFill="0" applyAlignment="0" applyProtection="0"/>
    <xf numFmtId="0" fontId="53" fillId="0" borderId="364" applyFont="0" applyFill="0" applyBorder="0">
      <alignment horizontal="centerContinuous" vertical="justify" wrapText="1"/>
    </xf>
    <xf numFmtId="0" fontId="62" fillId="5" borderId="272" applyNumberFormat="0" applyFont="0" applyAlignment="0" applyProtection="0"/>
    <xf numFmtId="0" fontId="35" fillId="0" borderId="364" applyNumberFormat="0" applyFill="0" applyProtection="0">
      <alignment horizontal="left" vertical="center" wrapText="1"/>
    </xf>
    <xf numFmtId="10" fontId="50" fillId="51" borderId="277" applyNumberFormat="0" applyBorder="0" applyAlignment="0" applyProtection="0"/>
    <xf numFmtId="172" fontId="7" fillId="0" borderId="274" applyFont="0" applyFill="0" applyBorder="0" applyAlignment="0" applyProtection="0"/>
    <xf numFmtId="191" fontId="107" fillId="0" borderId="452">
      <alignment horizontal="left"/>
    </xf>
    <xf numFmtId="172" fontId="7" fillId="0" borderId="274" applyFont="0" applyFill="0" applyBorder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135" fillId="9" borderId="269" applyNumberFormat="0" applyAlignment="0" applyProtection="0"/>
    <xf numFmtId="0" fontId="35" fillId="0" borderId="239" applyNumberFormat="0" applyFill="0" applyProtection="0">
      <alignment horizontal="left" vertical="center" wrapText="1"/>
    </xf>
    <xf numFmtId="0" fontId="35" fillId="0" borderId="239" applyNumberFormat="0" applyFill="0" applyProtection="0">
      <alignment horizontal="left" vertical="center" wrapText="1"/>
    </xf>
    <xf numFmtId="0" fontId="62" fillId="5" borderId="272" applyNumberFormat="0" applyFont="0" applyAlignment="0" applyProtection="0"/>
    <xf numFmtId="0" fontId="136" fillId="9" borderId="270" applyNumberFormat="0" applyAlignment="0" applyProtection="0"/>
    <xf numFmtId="9" fontId="45" fillId="0" borderId="0" applyFont="0" applyFill="0" applyBorder="0" applyAlignment="0" applyProtection="0"/>
    <xf numFmtId="10" fontId="50" fillId="18" borderId="364" applyNumberFormat="0" applyBorder="0" applyAlignment="0" applyProtection="0"/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172" fontId="7" fillId="0" borderId="312" applyFont="0" applyFill="0" applyBorder="0" applyAlignment="0" applyProtection="0"/>
    <xf numFmtId="182" fontId="47" fillId="4" borderId="276" applyFill="0" applyBorder="0" applyAlignment="0">
      <alignment horizontal="right"/>
    </xf>
    <xf numFmtId="0" fontId="56" fillId="0" borderId="273">
      <alignment horizontal="left" vertical="center"/>
    </xf>
    <xf numFmtId="182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3" fontId="122" fillId="50" borderId="364">
      <alignment horizontal="left" vertical="top" wrapText="1"/>
      <protection locked="0"/>
    </xf>
    <xf numFmtId="172" fontId="7" fillId="0" borderId="312" applyFont="0" applyFill="0" applyBorder="0" applyAlignment="0" applyProtection="0"/>
    <xf numFmtId="0" fontId="106" fillId="1" borderId="365">
      <alignment horizontal="left"/>
    </xf>
    <xf numFmtId="172" fontId="7" fillId="0" borderId="312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12" applyFont="0" applyFill="0" applyBorder="0" applyAlignment="0" applyProtection="0"/>
    <xf numFmtId="0" fontId="95" fillId="0" borderId="33">
      <alignment horizontal="left" vertical="top"/>
    </xf>
    <xf numFmtId="172" fontId="7" fillId="0" borderId="399" applyFont="0" applyFill="0" applyBorder="0" applyAlignment="0" applyProtection="0"/>
    <xf numFmtId="191" fontId="107" fillId="0" borderId="365">
      <alignment horizontal="left"/>
    </xf>
    <xf numFmtId="172" fontId="7" fillId="0" borderId="486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47" fillId="4" borderId="276" applyFill="0" applyBorder="0" applyAlignment="0">
      <alignment horizontal="right"/>
    </xf>
    <xf numFmtId="10" fontId="50" fillId="18" borderId="277" applyNumberFormat="0" applyBorder="0" applyAlignment="0" applyProtection="0"/>
    <xf numFmtId="182" fontId="47" fillId="4" borderId="276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297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0" fontId="56" fillId="0" borderId="485">
      <alignment horizontal="left" vertical="center"/>
    </xf>
    <xf numFmtId="165" fontId="7" fillId="0" borderId="312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313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82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0" fontId="47" fillId="4" borderId="276" applyFill="0" applyBorder="0" applyAlignment="0">
      <alignment horizontal="right"/>
    </xf>
    <xf numFmtId="172" fontId="7" fillId="0" borderId="399" applyFont="0" applyFill="0" applyBorder="0" applyAlignment="0" applyProtection="0"/>
    <xf numFmtId="3" fontId="122" fillId="50" borderId="277">
      <alignment horizontal="left" vertical="top" wrapText="1"/>
      <protection locked="0"/>
    </xf>
    <xf numFmtId="0" fontId="56" fillId="0" borderId="273">
      <alignment horizontal="left" vertical="center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53" fillId="0" borderId="277" applyFont="0" applyFill="0" applyBorder="0">
      <alignment horizontal="centerContinuous" vertical="justify" wrapText="1"/>
    </xf>
    <xf numFmtId="0" fontId="122" fillId="51" borderId="451">
      <alignment horizontal="left" vertical="top" wrapText="1"/>
    </xf>
    <xf numFmtId="0" fontId="135" fillId="9" borderId="307" applyNumberFormat="0" applyAlignment="0" applyProtection="0"/>
    <xf numFmtId="165" fontId="7" fillId="0" borderId="312" applyFont="0" applyFill="0" applyBorder="0" applyAlignment="0" applyProtection="0"/>
    <xf numFmtId="165" fontId="7" fillId="0" borderId="510" applyFont="0" applyFill="0" applyBorder="0" applyAlignment="0" applyProtection="0"/>
    <xf numFmtId="0" fontId="47" fillId="4" borderId="276" applyFill="0" applyBorder="0" applyAlignment="0">
      <alignment horizontal="right"/>
    </xf>
    <xf numFmtId="165" fontId="7" fillId="0" borderId="478" applyFont="0" applyFill="0" applyBorder="0" applyAlignment="0" applyProtection="0"/>
    <xf numFmtId="0" fontId="45" fillId="0" borderId="0"/>
    <xf numFmtId="0" fontId="35" fillId="0" borderId="364" applyNumberFormat="0" applyFill="0" applyProtection="0">
      <alignment horizontal="left" vertical="center" wrapText="1"/>
    </xf>
    <xf numFmtId="0" fontId="56" fillId="0" borderId="273">
      <alignment horizontal="left" vertical="center"/>
    </xf>
    <xf numFmtId="0" fontId="56" fillId="0" borderId="273">
      <alignment horizontal="left" vertical="center"/>
    </xf>
    <xf numFmtId="174" fontId="57" fillId="0" borderId="313" applyBorder="0">
      <alignment horizontal="center" vertical="center" wrapText="1"/>
    </xf>
    <xf numFmtId="166" fontId="45" fillId="0" borderId="0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106" fillId="1" borderId="365">
      <alignment horizontal="left"/>
    </xf>
    <xf numFmtId="10" fontId="50" fillId="18" borderId="277" applyNumberFormat="0" applyBorder="0" applyAlignment="0" applyProtection="0"/>
    <xf numFmtId="191" fontId="107" fillId="0" borderId="278">
      <alignment horizontal="left"/>
    </xf>
    <xf numFmtId="0" fontId="56" fillId="0" borderId="273">
      <alignment horizontal="left" vertical="center"/>
    </xf>
    <xf numFmtId="0" fontId="35" fillId="0" borderId="364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82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174" fontId="57" fillId="0" borderId="313" applyBorder="0">
      <alignment horizontal="center" vertical="center" wrapText="1"/>
    </xf>
    <xf numFmtId="0" fontId="56" fillId="0" borderId="273">
      <alignment horizontal="left" vertical="center"/>
    </xf>
    <xf numFmtId="172" fontId="7" fillId="0" borderId="399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65" fontId="7" fillId="0" borderId="486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486" applyFont="0" applyFill="0" applyBorder="0" applyAlignment="0" applyProtection="0"/>
    <xf numFmtId="182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0" fontId="47" fillId="4" borderId="363" applyFill="0" applyBorder="0" applyAlignment="0">
      <alignment horizontal="right"/>
    </xf>
    <xf numFmtId="0" fontId="47" fillId="4" borderId="450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0" fontId="50" fillId="51" borderId="364" applyNumberFormat="0" applyBorder="0" applyAlignment="0" applyProtection="0"/>
    <xf numFmtId="0" fontId="122" fillId="51" borderId="277">
      <alignment horizontal="left" vertical="top" wrapText="1"/>
    </xf>
    <xf numFmtId="0" fontId="47" fillId="4" borderId="276" applyFill="0" applyBorder="0" applyAlignment="0">
      <alignment horizontal="right"/>
    </xf>
    <xf numFmtId="172" fontId="7" fillId="0" borderId="486" applyFont="0" applyFill="0" applyBorder="0" applyAlignment="0" applyProtection="0"/>
    <xf numFmtId="0" fontId="53" fillId="0" borderId="277" applyFont="0" applyFill="0" applyBorder="0">
      <alignment horizontal="centerContinuous" vertical="justify" wrapText="1"/>
    </xf>
    <xf numFmtId="10" fontId="50" fillId="51" borderId="277" applyNumberFormat="0" applyBorder="0" applyAlignment="0" applyProtection="0"/>
    <xf numFmtId="0" fontId="53" fillId="0" borderId="277" applyFont="0" applyFill="0" applyBorder="0">
      <alignment horizontal="center" vertical="justify" wrapText="1"/>
    </xf>
    <xf numFmtId="0" fontId="35" fillId="0" borderId="277" applyNumberFormat="0" applyFill="0" applyProtection="0">
      <alignment horizontal="left" vertical="center" wrapText="1"/>
    </xf>
    <xf numFmtId="182" fontId="47" fillId="4" borderId="276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0" fontId="45" fillId="0" borderId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0" fontId="47" fillId="4" borderId="276" applyFill="0" applyBorder="0" applyAlignment="0">
      <alignment horizontal="right"/>
    </xf>
    <xf numFmtId="191" fontId="107" fillId="0" borderId="278">
      <alignment horizontal="left"/>
    </xf>
    <xf numFmtId="10" fontId="50" fillId="51" borderId="277" applyNumberFormat="0" applyBorder="0" applyAlignment="0" applyProtection="0"/>
    <xf numFmtId="182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47" fillId="4" borderId="276" applyFill="0" applyBorder="0" applyAlignment="0">
      <alignment horizontal="right"/>
    </xf>
    <xf numFmtId="3" fontId="122" fillId="50" borderId="277">
      <alignment horizontal="left" vertical="top" wrapText="1"/>
      <protection locked="0"/>
    </xf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95" fillId="0" borderId="33">
      <alignment horizontal="left" vertical="top"/>
    </xf>
    <xf numFmtId="0" fontId="35" fillId="0" borderId="490" applyNumberFormat="0" applyFill="0" applyProtection="0">
      <alignment horizontal="left" vertical="center" wrapText="1"/>
    </xf>
    <xf numFmtId="172" fontId="7" fillId="0" borderId="478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56" fillId="0" borderId="398">
      <alignment horizontal="left" vertical="center"/>
    </xf>
    <xf numFmtId="172" fontId="7" fillId="0" borderId="531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4" fontId="57" fillId="0" borderId="298" applyBorder="0">
      <alignment horizontal="center" vertical="center" wrapText="1"/>
    </xf>
    <xf numFmtId="172" fontId="7" fillId="0" borderId="297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0" fontId="53" fillId="0" borderId="277" applyFont="0" applyFill="0" applyBorder="0">
      <alignment horizontal="center" vertical="justify" wrapText="1"/>
    </xf>
    <xf numFmtId="191" fontId="107" fillId="0" borderId="278">
      <alignment horizontal="left"/>
    </xf>
    <xf numFmtId="172" fontId="7" fillId="0" borderId="297" applyFont="0" applyFill="0" applyBorder="0" applyAlignment="0" applyProtection="0"/>
    <xf numFmtId="174" fontId="57" fillId="0" borderId="298" applyBorder="0">
      <alignment horizontal="center" vertical="center" wrapText="1"/>
    </xf>
    <xf numFmtId="172" fontId="7" fillId="0" borderId="297" applyFont="0" applyFill="0" applyBorder="0" applyAlignment="0" applyProtection="0"/>
    <xf numFmtId="0" fontId="53" fillId="0" borderId="277" applyFont="0" applyFill="0" applyBorder="0">
      <alignment horizontal="center" vertical="justify" wrapText="1"/>
    </xf>
    <xf numFmtId="0" fontId="35" fillId="0" borderId="277" applyNumberFormat="0" applyFill="0" applyProtection="0">
      <alignment horizontal="left" vertical="center" wrapText="1"/>
    </xf>
    <xf numFmtId="165" fontId="7" fillId="0" borderId="297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0" fontId="50" fillId="18" borderId="277" applyNumberFormat="0" applyBorder="0" applyAlignment="0" applyProtection="0"/>
    <xf numFmtId="10" fontId="50" fillId="51" borderId="277" applyNumberFormat="0" applyBorder="0" applyAlignment="0" applyProtection="0"/>
    <xf numFmtId="0" fontId="47" fillId="4" borderId="276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172" fontId="7" fillId="0" borderId="297" applyFont="0" applyFill="0" applyBorder="0" applyAlignment="0" applyProtection="0"/>
    <xf numFmtId="0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10" fontId="50" fillId="51" borderId="277" applyNumberFormat="0" applyBorder="0" applyAlignment="0" applyProtection="0"/>
    <xf numFmtId="172" fontId="7" fillId="0" borderId="297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82" fontId="47" fillId="4" borderId="276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276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65" fontId="7" fillId="0" borderId="510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90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145" fillId="3" borderId="270" applyNumberFormat="0" applyAlignment="0" applyProtection="0"/>
    <xf numFmtId="0" fontId="62" fillId="5" borderId="272" applyNumberFormat="0" applyFont="0" applyAlignment="0" applyProtection="0"/>
    <xf numFmtId="172" fontId="7" fillId="0" borderId="297" applyFont="0" applyFill="0" applyBorder="0" applyAlignment="0" applyProtection="0"/>
    <xf numFmtId="10" fontId="50" fillId="51" borderId="364" applyNumberFormat="0" applyBorder="0" applyAlignment="0" applyProtection="0"/>
    <xf numFmtId="182" fontId="47" fillId="4" borderId="363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3" fontId="122" fillId="50" borderId="277">
      <alignment horizontal="left" vertical="top" wrapText="1"/>
      <protection locked="0"/>
    </xf>
    <xf numFmtId="182" fontId="47" fillId="4" borderId="276" applyFill="0" applyBorder="0" applyAlignment="0">
      <alignment horizontal="right"/>
    </xf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276" applyFill="0" applyBorder="0" applyAlignment="0">
      <alignment horizontal="right"/>
    </xf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538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36" fillId="9" borderId="270" applyNumberFormat="0" applyAlignment="0" applyProtection="0"/>
    <xf numFmtId="172" fontId="7" fillId="0" borderId="274" applyFont="0" applyFill="0" applyBorder="0" applyAlignment="0" applyProtection="0"/>
    <xf numFmtId="172" fontId="7" fillId="0" borderId="297" applyFont="0" applyFill="0" applyBorder="0" applyAlignment="0" applyProtection="0"/>
    <xf numFmtId="3" fontId="122" fillId="50" borderId="277">
      <alignment horizontal="left" vertical="top" wrapText="1"/>
      <protection locked="0"/>
    </xf>
    <xf numFmtId="165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0" fontId="47" fillId="4" borderId="276" applyFill="0" applyBorder="0" applyAlignment="0">
      <alignment horizontal="right"/>
    </xf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3" fontId="122" fillId="50" borderId="277">
      <alignment horizontal="left" vertical="top" wrapText="1"/>
      <protection locked="0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165" fontId="7" fillId="0" borderId="297" applyFont="0" applyFill="0" applyBorder="0" applyAlignment="0" applyProtection="0"/>
    <xf numFmtId="172" fontId="7" fillId="0" borderId="274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297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47" fillId="0" borderId="309" applyNumberFormat="0" applyFill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276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531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276" applyFill="0" applyBorder="0" applyAlignment="0">
      <alignment horizontal="right"/>
    </xf>
    <xf numFmtId="172" fontId="7" fillId="0" borderId="297" applyFont="0" applyFill="0" applyBorder="0" applyAlignment="0" applyProtection="0"/>
    <xf numFmtId="0" fontId="135" fillId="9" borderId="269" applyNumberFormat="0" applyAlignment="0" applyProtection="0"/>
    <xf numFmtId="0" fontId="136" fillId="9" borderId="270" applyNumberFormat="0" applyAlignment="0" applyProtection="0"/>
    <xf numFmtId="10" fontId="50" fillId="51" borderId="497" applyNumberFormat="0" applyBorder="0" applyAlignment="0" applyProtection="0"/>
    <xf numFmtId="172" fontId="7" fillId="0" borderId="274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270" applyNumberFormat="0" applyAlignment="0" applyProtection="0"/>
    <xf numFmtId="0" fontId="147" fillId="0" borderId="271" applyNumberFormat="0" applyFill="0" applyAlignment="0" applyProtection="0"/>
    <xf numFmtId="0" fontId="47" fillId="4" borderId="363" applyFill="0" applyBorder="0" applyAlignment="0">
      <alignment horizontal="right"/>
    </xf>
    <xf numFmtId="165" fontId="7" fillId="0" borderId="312" applyFont="0" applyFill="0" applyBorder="0" applyAlignment="0" applyProtection="0"/>
    <xf numFmtId="0" fontId="62" fillId="5" borderId="272" applyNumberFormat="0" applyFont="0" applyAlignment="0" applyProtection="0"/>
    <xf numFmtId="0" fontId="47" fillId="4" borderId="363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97" applyFont="0" applyFill="0" applyBorder="0" applyAlignment="0" applyProtection="0"/>
    <xf numFmtId="172" fontId="7" fillId="0" borderId="274" applyFont="0" applyFill="0" applyBorder="0" applyAlignment="0" applyProtection="0"/>
    <xf numFmtId="0" fontId="136" fillId="9" borderId="270" applyNumberFormat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47" fillId="4" borderId="276" applyFill="0" applyBorder="0" applyAlignment="0">
      <alignment horizontal="right"/>
    </xf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0" fontId="47" fillId="4" borderId="276" applyFill="0" applyBorder="0" applyAlignment="0">
      <alignment horizontal="right"/>
    </xf>
    <xf numFmtId="165" fontId="7" fillId="0" borderId="312" applyFont="0" applyFill="0" applyBorder="0" applyAlignment="0" applyProtection="0"/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0" fontId="47" fillId="4" borderId="276" applyFill="0" applyBorder="0" applyAlignment="0">
      <alignment horizontal="right"/>
    </xf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0" fontId="56" fillId="0" borderId="485">
      <alignment horizontal="left" vertical="center"/>
    </xf>
    <xf numFmtId="172" fontId="7" fillId="0" borderId="274" applyFont="0" applyFill="0" applyBorder="0" applyAlignment="0" applyProtection="0"/>
    <xf numFmtId="182" fontId="47" fillId="4" borderId="276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478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0" fontId="50" fillId="51" borderId="451" applyNumberFormat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298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122" fillId="51" borderId="451">
      <alignment horizontal="left" vertical="top" wrapText="1"/>
    </xf>
    <xf numFmtId="182" fontId="47" fillId="4" borderId="276" applyFill="0" applyBorder="0" applyAlignment="0">
      <alignment horizontal="right"/>
    </xf>
    <xf numFmtId="172" fontId="7" fillId="0" borderId="274" applyFont="0" applyFill="0" applyBorder="0" applyAlignment="0" applyProtection="0"/>
    <xf numFmtId="0" fontId="35" fillId="0" borderId="490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97" applyFont="0" applyFill="0" applyBorder="0" applyAlignment="0" applyProtection="0"/>
    <xf numFmtId="172" fontId="7" fillId="0" borderId="274" applyFont="0" applyFill="0" applyBorder="0" applyAlignment="0" applyProtection="0"/>
    <xf numFmtId="0" fontId="47" fillId="4" borderId="276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35" fillId="9" borderId="269" applyNumberFormat="0" applyAlignment="0" applyProtection="0"/>
    <xf numFmtId="0" fontId="136" fillId="9" borderId="270" applyNumberFormat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72" fontId="7" fillId="0" borderId="274" applyFont="0" applyFill="0" applyBorder="0" applyAlignment="0" applyProtection="0"/>
    <xf numFmtId="0" fontId="145" fillId="3" borderId="270" applyNumberFormat="0" applyAlignment="0" applyProtection="0"/>
    <xf numFmtId="0" fontId="147" fillId="0" borderId="271" applyNumberFormat="0" applyFill="0" applyAlignment="0" applyProtection="0"/>
    <xf numFmtId="182" fontId="47" fillId="4" borderId="450" applyFill="0" applyBorder="0" applyAlignment="0">
      <alignment horizontal="right"/>
    </xf>
    <xf numFmtId="0" fontId="62" fillId="5" borderId="272" applyNumberFormat="0" applyFont="0" applyAlignment="0" applyProtection="0"/>
    <xf numFmtId="172" fontId="7" fillId="0" borderId="399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313" applyBorder="0">
      <alignment horizontal="center" vertical="center" wrapText="1"/>
    </xf>
    <xf numFmtId="0" fontId="122" fillId="51" borderId="277">
      <alignment horizontal="left" vertical="top" wrapText="1"/>
    </xf>
    <xf numFmtId="172" fontId="7" fillId="0" borderId="274" applyFont="0" applyFill="0" applyBorder="0" applyAlignment="0" applyProtection="0"/>
    <xf numFmtId="0" fontId="145" fillId="3" borderId="308" applyNumberFormat="0" applyAlignment="0" applyProtection="0"/>
    <xf numFmtId="172" fontId="7" fillId="0" borderId="274" applyFont="0" applyFill="0" applyBorder="0" applyAlignment="0" applyProtection="0"/>
    <xf numFmtId="0" fontId="106" fillId="1" borderId="452">
      <alignment horizontal="left"/>
    </xf>
    <xf numFmtId="174" fontId="57" fillId="0" borderId="275" applyBorder="0">
      <alignment horizontal="center" vertical="center" wrapText="1"/>
    </xf>
    <xf numFmtId="10" fontId="50" fillId="51" borderId="277" applyNumberFormat="0" applyBorder="0" applyAlignment="0" applyProtection="0"/>
    <xf numFmtId="174" fontId="57" fillId="0" borderId="275" applyBorder="0">
      <alignment horizontal="center" vertical="center" wrapText="1"/>
    </xf>
    <xf numFmtId="10" fontId="50" fillId="51" borderId="277" applyNumberFormat="0" applyBorder="0" applyAlignment="0" applyProtection="0"/>
    <xf numFmtId="172" fontId="7" fillId="0" borderId="274" applyFont="0" applyFill="0" applyBorder="0" applyAlignment="0" applyProtection="0"/>
    <xf numFmtId="0" fontId="53" fillId="0" borderId="277" applyFont="0" applyFill="0" applyBorder="0">
      <alignment horizontal="centerContinuous" vertical="justify" wrapText="1"/>
    </xf>
    <xf numFmtId="182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47" fillId="4" borderId="276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478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35" fillId="9" borderId="269" applyNumberFormat="0" applyAlignment="0" applyProtection="0"/>
    <xf numFmtId="174" fontId="57" fillId="0" borderId="487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97" applyFont="0" applyFill="0" applyBorder="0" applyAlignment="0" applyProtection="0"/>
    <xf numFmtId="172" fontId="7" fillId="0" borderId="274" applyFont="0" applyFill="0" applyBorder="0" applyAlignment="0" applyProtection="0"/>
    <xf numFmtId="0" fontId="53" fillId="0" borderId="277" applyFont="0" applyFill="0" applyBorder="0">
      <alignment horizontal="center" vertical="justify" wrapText="1"/>
    </xf>
    <xf numFmtId="165" fontId="7" fillId="0" borderId="274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45" fillId="3" borderId="270" applyNumberFormat="0" applyAlignment="0" applyProtection="0"/>
    <xf numFmtId="0" fontId="147" fillId="0" borderId="271" applyNumberFormat="0" applyFill="0" applyAlignment="0" applyProtection="0"/>
    <xf numFmtId="0" fontId="62" fillId="5" borderId="272" applyNumberFormat="0" applyFont="0" applyAlignment="0" applyProtection="0"/>
    <xf numFmtId="0" fontId="35" fillId="0" borderId="364" applyNumberFormat="0" applyFill="0" applyProtection="0">
      <alignment horizontal="left" vertical="center" wrapText="1"/>
    </xf>
    <xf numFmtId="10" fontId="50" fillId="51" borderId="364" applyNumberFormat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3" fontId="122" fillId="50" borderId="277">
      <alignment horizontal="left" vertical="top" wrapText="1"/>
      <protection locked="0"/>
    </xf>
    <xf numFmtId="0" fontId="47" fillId="4" borderId="496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274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274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0" fontId="53" fillId="0" borderId="451" applyFont="0" applyFill="0" applyBorder="0">
      <alignment horizontal="centerContinuous" vertical="justify" wrapText="1"/>
    </xf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99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45" fillId="3" borderId="270" applyNumberFormat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2" fontId="7" fillId="0" borderId="274" applyFont="0" applyFill="0" applyBorder="0" applyAlignment="0" applyProtection="0"/>
    <xf numFmtId="10" fontId="50" fillId="18" borderId="277" applyNumberFormat="0" applyBorder="0" applyAlignment="0" applyProtection="0"/>
    <xf numFmtId="172" fontId="7" fillId="0" borderId="274" applyFont="0" applyFill="0" applyBorder="0" applyAlignment="0" applyProtection="0"/>
    <xf numFmtId="182" fontId="47" fillId="4" borderId="276" applyFill="0" applyBorder="0" applyAlignment="0">
      <alignment horizontal="right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35" fillId="9" borderId="269" applyNumberFormat="0" applyAlignment="0" applyProtection="0"/>
    <xf numFmtId="10" fontId="50" fillId="51" borderId="364" applyNumberFormat="0" applyBorder="0" applyAlignment="0" applyProtection="0"/>
    <xf numFmtId="0" fontId="53" fillId="0" borderId="277" applyFont="0" applyFill="0" applyBorder="0">
      <alignment horizontal="center" vertical="justify" wrapText="1"/>
    </xf>
    <xf numFmtId="172" fontId="7" fillId="0" borderId="274" applyFont="0" applyFill="0" applyBorder="0" applyAlignment="0" applyProtection="0"/>
    <xf numFmtId="172" fontId="7" fillId="0" borderId="478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53" fillId="0" borderId="277" applyFont="0" applyFill="0" applyBorder="0">
      <alignment horizontal="centerContinuous" vertical="justify" wrapText="1"/>
    </xf>
    <xf numFmtId="0" fontId="145" fillId="3" borderId="270" applyNumberFormat="0" applyAlignment="0" applyProtection="0"/>
    <xf numFmtId="0" fontId="147" fillId="0" borderId="271" applyNumberFormat="0" applyFill="0" applyAlignment="0" applyProtection="0"/>
    <xf numFmtId="0" fontId="56" fillId="0" borderId="273">
      <alignment horizontal="left" vertical="center"/>
    </xf>
    <xf numFmtId="172" fontId="7" fillId="0" borderId="510" applyFont="0" applyFill="0" applyBorder="0" applyAlignment="0" applyProtection="0"/>
    <xf numFmtId="165" fontId="7" fillId="0" borderId="312" applyFont="0" applyFill="0" applyBorder="0" applyAlignment="0" applyProtection="0"/>
    <xf numFmtId="0" fontId="62" fillId="5" borderId="272" applyNumberFormat="0" applyFont="0" applyAlignment="0" applyProtection="0"/>
    <xf numFmtId="10" fontId="50" fillId="51" borderId="364" applyNumberFormat="0" applyBorder="0" applyAlignment="0" applyProtection="0"/>
    <xf numFmtId="10" fontId="50" fillId="18" borderId="364" applyNumberFormat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82" fontId="47" fillId="4" borderId="276" applyFill="0" applyBorder="0" applyAlignment="0">
      <alignment horizontal="right"/>
    </xf>
    <xf numFmtId="165" fontId="7" fillId="0" borderId="274" applyFont="0" applyFill="0" applyBorder="0" applyAlignment="0" applyProtection="0"/>
    <xf numFmtId="172" fontId="7" fillId="0" borderId="297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0" fontId="106" fillId="1" borderId="278">
      <alignment horizontal="left"/>
    </xf>
    <xf numFmtId="10" fontId="50" fillId="51" borderId="277" applyNumberFormat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0" fontId="135" fillId="9" borderId="269" applyNumberFormat="0" applyAlignment="0" applyProtection="0"/>
    <xf numFmtId="172" fontId="7" fillId="0" borderId="297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33" fillId="0" borderId="3" applyNumberFormat="0" applyFill="0" applyAlignment="0" applyProtection="0"/>
    <xf numFmtId="0" fontId="47" fillId="4" borderId="276" applyFill="0" applyBorder="0" applyAlignment="0">
      <alignment horizontal="right"/>
    </xf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274" applyFont="0" applyFill="0" applyBorder="0" applyAlignment="0" applyProtection="0"/>
    <xf numFmtId="0" fontId="147" fillId="0" borderId="271" applyNumberFormat="0" applyFill="0" applyAlignment="0" applyProtection="0"/>
    <xf numFmtId="0" fontId="47" fillId="4" borderId="276" applyFill="0" applyBorder="0" applyAlignment="0">
      <alignment horizontal="right"/>
    </xf>
    <xf numFmtId="172" fontId="7" fillId="0" borderId="297" applyFont="0" applyFill="0" applyBorder="0" applyAlignment="0" applyProtection="0"/>
    <xf numFmtId="172" fontId="7" fillId="0" borderId="312" applyFont="0" applyFill="0" applyBorder="0" applyAlignment="0" applyProtection="0"/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0" fontId="147" fillId="0" borderId="309" applyNumberFormat="0" applyFill="0" applyAlignment="0" applyProtection="0"/>
    <xf numFmtId="182" fontId="47" fillId="4" borderId="276" applyFill="0" applyBorder="0" applyAlignment="0">
      <alignment horizontal="right"/>
    </xf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174" fontId="57" fillId="0" borderId="313" applyBorder="0">
      <alignment horizontal="center" vertical="center" wrapText="1"/>
    </xf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276" applyFill="0" applyBorder="0" applyAlignment="0">
      <alignment horizontal="right"/>
    </xf>
    <xf numFmtId="10" fontId="50" fillId="51" borderId="277" applyNumberFormat="0" applyBorder="0" applyAlignment="0" applyProtection="0"/>
    <xf numFmtId="172" fontId="7" fillId="0" borderId="274" applyFont="0" applyFill="0" applyBorder="0" applyAlignment="0" applyProtection="0"/>
    <xf numFmtId="0" fontId="147" fillId="0" borderId="271" applyNumberFormat="0" applyFill="0" applyAlignment="0" applyProtection="0"/>
    <xf numFmtId="0" fontId="62" fillId="5" borderId="272" applyNumberFormat="0" applyFont="0" applyAlignment="0" applyProtection="0"/>
    <xf numFmtId="0" fontId="136" fillId="9" borderId="270" applyNumberFormat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0" fontId="53" fillId="0" borderId="277" applyFont="0" applyFill="0" applyBorder="0">
      <alignment horizontal="center" vertical="justify" wrapText="1"/>
    </xf>
    <xf numFmtId="172" fontId="7" fillId="0" borderId="274" applyFont="0" applyFill="0" applyBorder="0" applyAlignment="0" applyProtection="0"/>
    <xf numFmtId="165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174" fontId="57" fillId="0" borderId="275" applyBorder="0">
      <alignment horizontal="center" vertical="center" wrapText="1"/>
    </xf>
    <xf numFmtId="3" fontId="122" fillId="50" borderId="364">
      <alignment horizontal="left" vertical="top" wrapText="1"/>
      <protection locked="0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274" applyFont="0" applyFill="0" applyBorder="0" applyAlignment="0" applyProtection="0"/>
    <xf numFmtId="0" fontId="135" fillId="9" borderId="269" applyNumberFormat="0" applyAlignment="0" applyProtection="0"/>
    <xf numFmtId="0" fontId="136" fillId="9" borderId="270" applyNumberFormat="0" applyAlignment="0" applyProtection="0"/>
    <xf numFmtId="172" fontId="7" fillId="0" borderId="274" applyFont="0" applyFill="0" applyBorder="0" applyAlignment="0" applyProtection="0"/>
    <xf numFmtId="0" fontId="145" fillId="3" borderId="270" applyNumberFormat="0" applyAlignment="0" applyProtection="0"/>
    <xf numFmtId="0" fontId="147" fillId="0" borderId="271" applyNumberFormat="0" applyFill="0" applyAlignment="0" applyProtection="0"/>
    <xf numFmtId="0" fontId="35" fillId="0" borderId="497" applyNumberFormat="0" applyFill="0" applyProtection="0">
      <alignment horizontal="left" vertical="center" wrapText="1"/>
    </xf>
    <xf numFmtId="0" fontId="62" fillId="5" borderId="272" applyNumberFormat="0" applyFont="0" applyAlignment="0" applyProtection="0"/>
    <xf numFmtId="10" fontId="50" fillId="51" borderId="364" applyNumberFormat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274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274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96" applyFill="0" applyBorder="0" applyAlignment="0">
      <alignment horizontal="right"/>
    </xf>
    <xf numFmtId="172" fontId="7" fillId="0" borderId="486" applyFont="0" applyFill="0" applyBorder="0" applyAlignment="0" applyProtection="0"/>
    <xf numFmtId="0" fontId="135" fillId="9" borderId="269" applyNumberFormat="0" applyAlignment="0" applyProtection="0"/>
    <xf numFmtId="182" fontId="47" fillId="4" borderId="450" applyFill="0" applyBorder="0" applyAlignment="0">
      <alignment horizontal="right"/>
    </xf>
    <xf numFmtId="0" fontId="135" fillId="9" borderId="394" applyNumberFormat="0" applyAlignment="0" applyProtection="0"/>
    <xf numFmtId="0" fontId="62" fillId="5" borderId="272" applyNumberFormat="0" applyFont="0" applyAlignment="0" applyProtection="0"/>
    <xf numFmtId="0" fontId="136" fillId="9" borderId="270" applyNumberFormat="0" applyAlignment="0" applyProtection="0"/>
    <xf numFmtId="172" fontId="7" fillId="0" borderId="297" applyFont="0" applyFill="0" applyBorder="0" applyAlignment="0" applyProtection="0"/>
    <xf numFmtId="9" fontId="45" fillId="0" borderId="0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283" applyFont="0" applyFill="0" applyBorder="0" applyAlignment="0" applyProtection="0"/>
    <xf numFmtId="182" fontId="47" fillId="4" borderId="276" applyFill="0" applyBorder="0" applyAlignment="0">
      <alignment horizontal="right"/>
    </xf>
    <xf numFmtId="0" fontId="122" fillId="51" borderId="277">
      <alignment horizontal="left" vertical="top" wrapText="1"/>
    </xf>
    <xf numFmtId="0" fontId="47" fillId="4" borderId="276" applyFill="0" applyBorder="0" applyAlignment="0">
      <alignment horizontal="right"/>
    </xf>
    <xf numFmtId="172" fontId="7" fillId="0" borderId="283" applyFont="0" applyFill="0" applyBorder="0" applyAlignment="0" applyProtection="0"/>
    <xf numFmtId="10" fontId="50" fillId="51" borderId="451" applyNumberFormat="0" applyBorder="0" applyAlignment="0" applyProtection="0"/>
    <xf numFmtId="0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72" fontId="7" fillId="0" borderId="304" applyFont="0" applyFill="0" applyBorder="0" applyAlignment="0" applyProtection="0"/>
    <xf numFmtId="172" fontId="7" fillId="0" borderId="283" applyFont="0" applyFill="0" applyBorder="0" applyAlignment="0" applyProtection="0"/>
    <xf numFmtId="165" fontId="7" fillId="0" borderId="283" applyFont="0" applyFill="0" applyBorder="0" applyAlignment="0" applyProtection="0"/>
    <xf numFmtId="174" fontId="57" fillId="0" borderId="284" applyBorder="0">
      <alignment horizontal="center" vertical="center" wrapText="1"/>
    </xf>
    <xf numFmtId="172" fontId="7" fillId="0" borderId="304" applyFont="0" applyFill="0" applyBorder="0" applyAlignment="0" applyProtection="0"/>
    <xf numFmtId="172" fontId="7" fillId="0" borderId="283" applyFont="0" applyFill="0" applyBorder="0" applyAlignment="0" applyProtection="0"/>
    <xf numFmtId="172" fontId="7" fillId="0" borderId="304" applyFont="0" applyFill="0" applyBorder="0" applyAlignment="0" applyProtection="0"/>
    <xf numFmtId="0" fontId="47" fillId="4" borderId="276" applyFill="0" applyBorder="0" applyAlignment="0">
      <alignment horizontal="right"/>
    </xf>
    <xf numFmtId="165" fontId="7" fillId="0" borderId="297" applyFont="0" applyFill="0" applyBorder="0" applyAlignment="0" applyProtection="0"/>
    <xf numFmtId="172" fontId="7" fillId="0" borderId="283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283" applyFont="0" applyFill="0" applyBorder="0" applyAlignment="0" applyProtection="0"/>
    <xf numFmtId="172" fontId="7" fillId="0" borderId="283" applyFont="0" applyFill="0" applyBorder="0" applyAlignment="0" applyProtection="0"/>
    <xf numFmtId="172" fontId="7" fillId="0" borderId="283" applyFont="0" applyFill="0" applyBorder="0" applyAlignment="0" applyProtection="0"/>
    <xf numFmtId="0" fontId="122" fillId="51" borderId="277">
      <alignment horizontal="left" vertical="top" wrapText="1"/>
    </xf>
    <xf numFmtId="0" fontId="47" fillId="4" borderId="276" applyFill="0" applyBorder="0" applyAlignment="0">
      <alignment horizontal="right"/>
    </xf>
    <xf numFmtId="0" fontId="135" fillId="9" borderId="279" applyNumberFormat="0" applyAlignment="0" applyProtection="0"/>
    <xf numFmtId="0" fontId="136" fillId="9" borderId="280" applyNumberFormat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297" applyFont="0" applyFill="0" applyBorder="0" applyAlignment="0" applyProtection="0"/>
    <xf numFmtId="182" fontId="47" fillId="4" borderId="276" applyFill="0" applyBorder="0" applyAlignment="0">
      <alignment horizontal="right"/>
    </xf>
    <xf numFmtId="172" fontId="7" fillId="0" borderId="290" applyFont="0" applyFill="0" applyBorder="0" applyAlignment="0" applyProtection="0"/>
    <xf numFmtId="172" fontId="7" fillId="0" borderId="283" applyFont="0" applyFill="0" applyBorder="0" applyAlignment="0" applyProtection="0"/>
    <xf numFmtId="0" fontId="53" fillId="0" borderId="277" applyFont="0" applyFill="0" applyBorder="0">
      <alignment horizontal="center" vertical="justify" wrapText="1"/>
    </xf>
    <xf numFmtId="0" fontId="145" fillId="3" borderId="280" applyNumberFormat="0" applyAlignment="0" applyProtection="0"/>
    <xf numFmtId="0" fontId="147" fillId="0" borderId="281" applyNumberFormat="0" applyFill="0" applyAlignment="0" applyProtection="0"/>
    <xf numFmtId="165" fontId="7" fillId="0" borderId="312" applyFont="0" applyFill="0" applyBorder="0" applyAlignment="0" applyProtection="0"/>
    <xf numFmtId="172" fontId="7" fillId="0" borderId="399" applyFont="0" applyFill="0" applyBorder="0" applyAlignment="0" applyProtection="0"/>
    <xf numFmtId="0" fontId="62" fillId="5" borderId="282" applyNumberFormat="0" applyFont="0" applyAlignment="0" applyProtection="0"/>
    <xf numFmtId="0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172" fontId="7" fillId="0" borderId="297" applyFont="0" applyFill="0" applyBorder="0" applyAlignment="0" applyProtection="0"/>
    <xf numFmtId="172" fontId="7" fillId="0" borderId="290" applyFont="0" applyFill="0" applyBorder="0" applyAlignment="0" applyProtection="0"/>
    <xf numFmtId="182" fontId="47" fillId="4" borderId="276" applyFill="0" applyBorder="0" applyAlignment="0">
      <alignment horizontal="right"/>
    </xf>
    <xf numFmtId="172" fontId="7" fillId="0" borderId="297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297" applyFont="0" applyFill="0" applyBorder="0" applyAlignment="0" applyProtection="0"/>
    <xf numFmtId="0" fontId="136" fillId="9" borderId="294" applyNumberFormat="0" applyAlignment="0" applyProtection="0"/>
    <xf numFmtId="172" fontId="7" fillId="0" borderId="297" applyFont="0" applyFill="0" applyBorder="0" applyAlignment="0" applyProtection="0"/>
    <xf numFmtId="172" fontId="7" fillId="0" borderId="297" applyFont="0" applyFill="0" applyBorder="0" applyAlignment="0" applyProtection="0"/>
    <xf numFmtId="182" fontId="47" fillId="4" borderId="276" applyFill="0" applyBorder="0" applyAlignment="0">
      <alignment horizontal="right"/>
    </xf>
    <xf numFmtId="174" fontId="57" fillId="0" borderId="298" applyBorder="0">
      <alignment horizontal="center" vertical="center" wrapText="1"/>
    </xf>
    <xf numFmtId="172" fontId="7" fillId="0" borderId="297" applyFont="0" applyFill="0" applyBorder="0" applyAlignment="0" applyProtection="0"/>
    <xf numFmtId="182" fontId="47" fillId="4" borderId="276" applyFill="0" applyBorder="0" applyAlignment="0">
      <alignment horizontal="right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12" applyFont="0" applyFill="0" applyBorder="0" applyAlignment="0" applyProtection="0"/>
    <xf numFmtId="174" fontId="57" fillId="0" borderId="291" applyBorder="0">
      <alignment horizontal="center" vertical="center" wrapText="1"/>
    </xf>
    <xf numFmtId="172" fontId="7" fillId="0" borderId="297" applyFont="0" applyFill="0" applyBorder="0" applyAlignment="0" applyProtection="0"/>
    <xf numFmtId="10" fontId="50" fillId="51" borderId="277" applyNumberFormat="0" applyBorder="0" applyAlignment="0" applyProtection="0"/>
    <xf numFmtId="172" fontId="7" fillId="0" borderId="283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290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290" applyFont="0" applyFill="0" applyBorder="0" applyAlignment="0" applyProtection="0"/>
    <xf numFmtId="174" fontId="57" fillId="0" borderId="291" applyBorder="0">
      <alignment horizontal="center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290" applyFont="0" applyFill="0" applyBorder="0" applyAlignment="0" applyProtection="0"/>
    <xf numFmtId="165" fontId="7" fillId="0" borderId="290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290" applyFont="0" applyFill="0" applyBorder="0" applyAlignment="0" applyProtection="0"/>
    <xf numFmtId="172" fontId="7" fillId="0" borderId="290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47" fillId="4" borderId="276" applyFill="0" applyBorder="0" applyAlignment="0">
      <alignment horizontal="right"/>
    </xf>
    <xf numFmtId="172" fontId="7" fillId="0" borderId="290" applyFont="0" applyFill="0" applyBorder="0" applyAlignment="0" applyProtection="0"/>
    <xf numFmtId="172" fontId="7" fillId="0" borderId="290" applyFont="0" applyFill="0" applyBorder="0" applyAlignment="0" applyProtection="0"/>
    <xf numFmtId="165" fontId="7" fillId="0" borderId="297" applyFont="0" applyFill="0" applyBorder="0" applyAlignment="0" applyProtection="0"/>
    <xf numFmtId="172" fontId="7" fillId="0" borderId="290" applyFont="0" applyFill="0" applyBorder="0" applyAlignment="0" applyProtection="0"/>
    <xf numFmtId="174" fontId="57" fillId="0" borderId="291" applyBorder="0">
      <alignment horizontal="center" vertical="center" wrapText="1"/>
    </xf>
    <xf numFmtId="174" fontId="57" fillId="0" borderId="291" applyBorder="0">
      <alignment horizontal="center" vertical="center" wrapText="1"/>
    </xf>
    <xf numFmtId="172" fontId="7" fillId="0" borderId="290" applyFont="0" applyFill="0" applyBorder="0" applyAlignment="0" applyProtection="0"/>
    <xf numFmtId="165" fontId="7" fillId="0" borderId="304" applyFont="0" applyFill="0" applyBorder="0" applyAlignment="0" applyProtection="0"/>
    <xf numFmtId="172" fontId="7" fillId="0" borderId="304" applyFont="0" applyFill="0" applyBorder="0" applyAlignment="0" applyProtection="0"/>
    <xf numFmtId="172" fontId="7" fillId="0" borderId="297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297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290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47" fillId="4" borderId="276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290" applyFont="0" applyFill="0" applyBorder="0" applyAlignment="0" applyProtection="0"/>
    <xf numFmtId="0" fontId="122" fillId="51" borderId="277">
      <alignment horizontal="left" vertical="top" wrapText="1"/>
    </xf>
    <xf numFmtId="172" fontId="7" fillId="0" borderId="297" applyFont="0" applyFill="0" applyBorder="0" applyAlignment="0" applyProtection="0"/>
    <xf numFmtId="172" fontId="7" fillId="0" borderId="297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297" applyFont="0" applyFill="0" applyBorder="0" applyAlignment="0" applyProtection="0"/>
    <xf numFmtId="172" fontId="7" fillId="0" borderId="290" applyFont="0" applyFill="0" applyBorder="0" applyAlignment="0" applyProtection="0"/>
    <xf numFmtId="172" fontId="7" fillId="0" borderId="290" applyFont="0" applyFill="0" applyBorder="0" applyAlignment="0" applyProtection="0"/>
    <xf numFmtId="172" fontId="7" fillId="0" borderId="290" applyFont="0" applyFill="0" applyBorder="0" applyAlignment="0" applyProtection="0"/>
    <xf numFmtId="172" fontId="7" fillId="0" borderId="297" applyFont="0" applyFill="0" applyBorder="0" applyAlignment="0" applyProtection="0"/>
    <xf numFmtId="0" fontId="135" fillId="9" borderId="286" applyNumberFormat="0" applyAlignment="0" applyProtection="0"/>
    <xf numFmtId="0" fontId="136" fillId="9" borderId="287" applyNumberFormat="0" applyAlignment="0" applyProtection="0"/>
    <xf numFmtId="172" fontId="7" fillId="0" borderId="290" applyFont="0" applyFill="0" applyBorder="0" applyAlignment="0" applyProtection="0"/>
    <xf numFmtId="174" fontId="57" fillId="0" borderId="298" applyBorder="0">
      <alignment horizontal="center" vertical="center" wrapText="1"/>
    </xf>
    <xf numFmtId="172" fontId="7" fillId="0" borderId="297" applyFont="0" applyFill="0" applyBorder="0" applyAlignment="0" applyProtection="0"/>
    <xf numFmtId="0" fontId="53" fillId="0" borderId="277" applyFont="0" applyFill="0" applyBorder="0">
      <alignment horizontal="center" vertical="justify" wrapText="1"/>
    </xf>
    <xf numFmtId="182" fontId="47" fillId="4" borderId="276" applyFill="0" applyBorder="0" applyAlignment="0">
      <alignment horizontal="right"/>
    </xf>
    <xf numFmtId="172" fontId="7" fillId="0" borderId="297" applyFont="0" applyFill="0" applyBorder="0" applyAlignment="0" applyProtection="0"/>
    <xf numFmtId="0" fontId="145" fillId="3" borderId="287" applyNumberFormat="0" applyAlignment="0" applyProtection="0"/>
    <xf numFmtId="0" fontId="147" fillId="0" borderId="288" applyNumberFormat="0" applyFill="0" applyAlignment="0" applyProtection="0"/>
    <xf numFmtId="0" fontId="53" fillId="0" borderId="277" applyFont="0" applyFill="0" applyBorder="0">
      <alignment horizontal="center" vertical="justify" wrapText="1"/>
    </xf>
    <xf numFmtId="172" fontId="7" fillId="0" borderId="312" applyFont="0" applyFill="0" applyBorder="0" applyAlignment="0" applyProtection="0"/>
    <xf numFmtId="0" fontId="62" fillId="5" borderId="289" applyNumberFormat="0" applyFont="0" applyAlignment="0" applyProtection="0"/>
    <xf numFmtId="191" fontId="107" fillId="0" borderId="278">
      <alignment horizontal="left"/>
    </xf>
    <xf numFmtId="172" fontId="7" fillId="0" borderId="304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297" applyFont="0" applyFill="0" applyBorder="0" applyAlignment="0" applyProtection="0"/>
    <xf numFmtId="172" fontId="7" fillId="0" borderId="290" applyFont="0" applyFill="0" applyBorder="0" applyAlignment="0" applyProtection="0"/>
    <xf numFmtId="172" fontId="7" fillId="0" borderId="304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04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04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4" fontId="57" fillId="0" borderId="298" applyBorder="0">
      <alignment horizontal="center" vertical="center" wrapText="1"/>
    </xf>
    <xf numFmtId="182" fontId="47" fillId="4" borderId="276" applyFill="0" applyBorder="0" applyAlignment="0">
      <alignment horizontal="right"/>
    </xf>
    <xf numFmtId="174" fontId="57" fillId="0" borderId="305" applyBorder="0">
      <alignment horizontal="center" vertical="center" wrapText="1"/>
    </xf>
    <xf numFmtId="0" fontId="47" fillId="4" borderId="276" applyFill="0" applyBorder="0" applyAlignment="0">
      <alignment horizontal="right"/>
    </xf>
    <xf numFmtId="172" fontId="7" fillId="0" borderId="304" applyFont="0" applyFill="0" applyBorder="0" applyAlignment="0" applyProtection="0"/>
    <xf numFmtId="165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297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297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297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297" applyFont="0" applyFill="0" applyBorder="0" applyAlignment="0" applyProtection="0"/>
    <xf numFmtId="172" fontId="7" fillId="0" borderId="297" applyFont="0" applyFill="0" applyBorder="0" applyAlignment="0" applyProtection="0"/>
    <xf numFmtId="172" fontId="7" fillId="0" borderId="297" applyFont="0" applyFill="0" applyBorder="0" applyAlignment="0" applyProtection="0"/>
    <xf numFmtId="172" fontId="7" fillId="0" borderId="297" applyFont="0" applyFill="0" applyBorder="0" applyAlignment="0" applyProtection="0"/>
    <xf numFmtId="172" fontId="7" fillId="0" borderId="297" applyFont="0" applyFill="0" applyBorder="0" applyAlignment="0" applyProtection="0"/>
    <xf numFmtId="174" fontId="57" fillId="0" borderId="305" applyBorder="0">
      <alignment horizontal="center" vertical="center" wrapText="1"/>
    </xf>
    <xf numFmtId="172" fontId="7" fillId="0" borderId="297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65" fontId="7" fillId="0" borderId="312" applyFont="0" applyFill="0" applyBorder="0" applyAlignment="0" applyProtection="0"/>
    <xf numFmtId="172" fontId="7" fillId="0" borderId="297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3" fontId="122" fillId="50" borderId="277">
      <alignment horizontal="left" vertical="top" wrapText="1"/>
      <protection locked="0"/>
    </xf>
    <xf numFmtId="3" fontId="122" fillId="50" borderId="277">
      <alignment horizontal="left" vertical="top" wrapText="1"/>
      <protection locked="0"/>
    </xf>
    <xf numFmtId="172" fontId="7" fillId="0" borderId="297" applyFont="0" applyFill="0" applyBorder="0" applyAlignment="0" applyProtection="0"/>
    <xf numFmtId="172" fontId="7" fillId="0" borderId="297" applyFont="0" applyFill="0" applyBorder="0" applyAlignment="0" applyProtection="0"/>
    <xf numFmtId="0" fontId="135" fillId="9" borderId="293" applyNumberFormat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297" applyFont="0" applyFill="0" applyBorder="0" applyAlignment="0" applyProtection="0"/>
    <xf numFmtId="0" fontId="47" fillId="4" borderId="276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172" fontId="7" fillId="0" borderId="297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65" fontId="7" fillId="0" borderId="297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297" applyFont="0" applyFill="0" applyBorder="0" applyAlignment="0" applyProtection="0"/>
    <xf numFmtId="165" fontId="7" fillId="0" borderId="304" applyFont="0" applyFill="0" applyBorder="0" applyAlignment="0" applyProtection="0"/>
    <xf numFmtId="172" fontId="7" fillId="0" borderId="297" applyFont="0" applyFill="0" applyBorder="0" applyAlignment="0" applyProtection="0"/>
    <xf numFmtId="0" fontId="145" fillId="3" borderId="294" applyNumberFormat="0" applyAlignment="0" applyProtection="0"/>
    <xf numFmtId="0" fontId="147" fillId="0" borderId="295" applyNumberFormat="0" applyFill="0" applyAlignment="0" applyProtection="0"/>
    <xf numFmtId="172" fontId="7" fillId="0" borderId="312" applyFont="0" applyFill="0" applyBorder="0" applyAlignment="0" applyProtection="0"/>
    <xf numFmtId="0" fontId="106" fillId="1" borderId="278">
      <alignment horizontal="left"/>
    </xf>
    <xf numFmtId="0" fontId="62" fillId="5" borderId="296" applyNumberFormat="0" applyFont="0" applyAlignment="0" applyProtection="0"/>
    <xf numFmtId="0" fontId="47" fillId="4" borderId="276" applyFill="0" applyBorder="0" applyAlignment="0">
      <alignment horizontal="right"/>
    </xf>
    <xf numFmtId="174" fontId="57" fillId="0" borderId="298" applyBorder="0">
      <alignment horizontal="center" vertical="center" wrapText="1"/>
    </xf>
    <xf numFmtId="172" fontId="7" fillId="0" borderId="297" applyFont="0" applyFill="0" applyBorder="0" applyAlignment="0" applyProtection="0"/>
    <xf numFmtId="172" fontId="7" fillId="0" borderId="297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297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65" fontId="7" fillId="0" borderId="297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297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297" applyFont="0" applyFill="0" applyBorder="0" applyAlignment="0" applyProtection="0"/>
    <xf numFmtId="172" fontId="7" fillId="0" borderId="304" applyFont="0" applyFill="0" applyBorder="0" applyAlignment="0" applyProtection="0"/>
    <xf numFmtId="0" fontId="145" fillId="3" borderId="294" applyNumberFormat="0" applyAlignment="0" applyProtection="0"/>
    <xf numFmtId="172" fontId="7" fillId="0" borderId="297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297" applyFont="0" applyFill="0" applyBorder="0" applyAlignment="0" applyProtection="0"/>
    <xf numFmtId="172" fontId="7" fillId="0" borderId="297" applyFont="0" applyFill="0" applyBorder="0" applyAlignment="0" applyProtection="0"/>
    <xf numFmtId="172" fontId="7" fillId="0" borderId="297" applyFont="0" applyFill="0" applyBorder="0" applyAlignment="0" applyProtection="0"/>
    <xf numFmtId="172" fontId="7" fillId="0" borderId="297" applyFont="0" applyFill="0" applyBorder="0" applyAlignment="0" applyProtection="0"/>
    <xf numFmtId="174" fontId="57" fillId="0" borderId="298" applyBorder="0">
      <alignment horizontal="center" vertical="center" wrapText="1"/>
    </xf>
    <xf numFmtId="172" fontId="7" fillId="0" borderId="297" applyFont="0" applyFill="0" applyBorder="0" applyAlignment="0" applyProtection="0"/>
    <xf numFmtId="0" fontId="47" fillId="4" borderId="276" applyFill="0" applyBorder="0" applyAlignment="0">
      <alignment horizontal="right"/>
    </xf>
    <xf numFmtId="172" fontId="7" fillId="0" borderId="297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297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04" applyFont="0" applyFill="0" applyBorder="0" applyAlignment="0" applyProtection="0"/>
    <xf numFmtId="0" fontId="135" fillId="9" borderId="293" applyNumberFormat="0" applyAlignment="0" applyProtection="0"/>
    <xf numFmtId="0" fontId="35" fillId="0" borderId="277" applyNumberFormat="0" applyFill="0" applyProtection="0">
      <alignment horizontal="left" vertical="center" wrapText="1"/>
    </xf>
    <xf numFmtId="0" fontId="47" fillId="4" borderId="276" applyFill="0" applyBorder="0" applyAlignment="0">
      <alignment horizontal="right"/>
    </xf>
    <xf numFmtId="172" fontId="7" fillId="0" borderId="297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65" fontId="7" fillId="0" borderId="297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297" applyFont="0" applyFill="0" applyBorder="0" applyAlignment="0" applyProtection="0"/>
    <xf numFmtId="172" fontId="7" fillId="0" borderId="297" applyFont="0" applyFill="0" applyBorder="0" applyAlignment="0" applyProtection="0"/>
    <xf numFmtId="0" fontId="47" fillId="4" borderId="276" applyFill="0" applyBorder="0" applyAlignment="0">
      <alignment horizontal="right"/>
    </xf>
    <xf numFmtId="0" fontId="145" fillId="3" borderId="294" applyNumberFormat="0" applyAlignment="0" applyProtection="0"/>
    <xf numFmtId="0" fontId="147" fillId="0" borderId="295" applyNumberFormat="0" applyFill="0" applyAlignment="0" applyProtection="0"/>
    <xf numFmtId="0" fontId="56" fillId="0" borderId="306">
      <alignment horizontal="left" vertical="center"/>
    </xf>
    <xf numFmtId="172" fontId="7" fillId="0" borderId="312" applyFont="0" applyFill="0" applyBorder="0" applyAlignment="0" applyProtection="0"/>
    <xf numFmtId="182" fontId="47" fillId="4" borderId="363" applyFill="0" applyBorder="0" applyAlignment="0">
      <alignment horizontal="right"/>
    </xf>
    <xf numFmtId="0" fontId="62" fillId="5" borderId="296" applyNumberFormat="0" applyFont="0" applyAlignment="0" applyProtection="0"/>
    <xf numFmtId="10" fontId="50" fillId="51" borderId="277" applyNumberFormat="0" applyBorder="0" applyAlignment="0" applyProtection="0"/>
    <xf numFmtId="172" fontId="7" fillId="0" borderId="312" applyFont="0" applyFill="0" applyBorder="0" applyAlignment="0" applyProtection="0"/>
    <xf numFmtId="172" fontId="7" fillId="0" borderId="297" applyFont="0" applyFill="0" applyBorder="0" applyAlignment="0" applyProtection="0"/>
    <xf numFmtId="172" fontId="7" fillId="0" borderId="297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297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297" applyFont="0" applyFill="0" applyBorder="0" applyAlignment="0" applyProtection="0"/>
    <xf numFmtId="174" fontId="57" fillId="0" borderId="298" applyBorder="0">
      <alignment horizontal="center" vertical="center" wrapText="1"/>
    </xf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0" fontId="47" fillId="4" borderId="363" applyFill="0" applyBorder="0" applyAlignment="0">
      <alignment horizontal="right"/>
    </xf>
    <xf numFmtId="0" fontId="53" fillId="0" borderId="277" applyFont="0" applyFill="0" applyBorder="0">
      <alignment horizontal="centerContinuous" vertical="justify" wrapText="1"/>
    </xf>
    <xf numFmtId="172" fontId="7" fillId="0" borderId="297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135" fillId="9" borderId="293" applyNumberFormat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297" applyFont="0" applyFill="0" applyBorder="0" applyAlignment="0" applyProtection="0"/>
    <xf numFmtId="172" fontId="7" fillId="0" borderId="297" applyFont="0" applyFill="0" applyBorder="0" applyAlignment="0" applyProtection="0"/>
    <xf numFmtId="0" fontId="106" fillId="1" borderId="278">
      <alignment horizontal="left"/>
    </xf>
    <xf numFmtId="182" fontId="47" fillId="4" borderId="276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297" applyFont="0" applyFill="0" applyBorder="0" applyAlignment="0" applyProtection="0"/>
    <xf numFmtId="0" fontId="147" fillId="0" borderId="295" applyNumberFormat="0" applyFill="0" applyAlignment="0" applyProtection="0"/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0" fontId="122" fillId="51" borderId="277">
      <alignment horizontal="left" vertical="top" wrapText="1"/>
    </xf>
    <xf numFmtId="172" fontId="7" fillId="0" borderId="297" applyFont="0" applyFill="0" applyBorder="0" applyAlignment="0" applyProtection="0"/>
    <xf numFmtId="174" fontId="57" fillId="0" borderId="305" applyBorder="0">
      <alignment horizontal="center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297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297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72" fontId="7" fillId="0" borderId="297" applyFont="0" applyFill="0" applyBorder="0" applyAlignment="0" applyProtection="0"/>
    <xf numFmtId="0" fontId="147" fillId="0" borderId="295" applyNumberFormat="0" applyFill="0" applyAlignment="0" applyProtection="0"/>
    <xf numFmtId="0" fontId="62" fillId="5" borderId="296" applyNumberFormat="0" applyFont="0" applyAlignment="0" applyProtection="0"/>
    <xf numFmtId="0" fontId="136" fillId="9" borderId="294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04" applyFont="0" applyFill="0" applyBorder="0" applyAlignment="0" applyProtection="0"/>
    <xf numFmtId="10" fontId="50" fillId="18" borderId="277" applyNumberFormat="0" applyBorder="0" applyAlignment="0" applyProtection="0"/>
    <xf numFmtId="172" fontId="7" fillId="0" borderId="304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04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04" applyFont="0" applyFill="0" applyBorder="0" applyAlignment="0" applyProtection="0"/>
    <xf numFmtId="174" fontId="57" fillId="0" borderId="305" applyBorder="0">
      <alignment horizontal="center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04" applyFont="0" applyFill="0" applyBorder="0" applyAlignment="0" applyProtection="0"/>
    <xf numFmtId="165" fontId="7" fillId="0" borderId="304" applyFont="0" applyFill="0" applyBorder="0" applyAlignment="0" applyProtection="0"/>
    <xf numFmtId="172" fontId="7" fillId="0" borderId="304" applyFont="0" applyFill="0" applyBorder="0" applyAlignment="0" applyProtection="0"/>
    <xf numFmtId="172" fontId="7" fillId="0" borderId="304" applyFont="0" applyFill="0" applyBorder="0" applyAlignment="0" applyProtection="0"/>
    <xf numFmtId="172" fontId="7" fillId="0" borderId="304" applyFont="0" applyFill="0" applyBorder="0" applyAlignment="0" applyProtection="0"/>
    <xf numFmtId="172" fontId="7" fillId="0" borderId="304" applyFont="0" applyFill="0" applyBorder="0" applyAlignment="0" applyProtection="0"/>
    <xf numFmtId="172" fontId="7" fillId="0" borderId="304" applyFont="0" applyFill="0" applyBorder="0" applyAlignment="0" applyProtection="0"/>
    <xf numFmtId="172" fontId="7" fillId="0" borderId="304" applyFont="0" applyFill="0" applyBorder="0" applyAlignment="0" applyProtection="0"/>
    <xf numFmtId="3" fontId="122" fillId="50" borderId="277">
      <alignment horizontal="left" vertical="top" wrapText="1"/>
      <protection locked="0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04" applyFont="0" applyFill="0" applyBorder="0" applyAlignment="0" applyProtection="0"/>
    <xf numFmtId="172" fontId="7" fillId="0" borderId="304" applyFont="0" applyFill="0" applyBorder="0" applyAlignment="0" applyProtection="0"/>
    <xf numFmtId="174" fontId="57" fillId="0" borderId="305" applyBorder="0">
      <alignment horizontal="center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04" applyFont="0" applyFill="0" applyBorder="0" applyAlignment="0" applyProtection="0"/>
    <xf numFmtId="172" fontId="7" fillId="0" borderId="304" applyFont="0" applyFill="0" applyBorder="0" applyAlignment="0" applyProtection="0"/>
    <xf numFmtId="0" fontId="135" fillId="9" borderId="300" applyNumberFormat="0" applyAlignment="0" applyProtection="0"/>
    <xf numFmtId="0" fontId="136" fillId="9" borderId="301" applyNumberFormat="0" applyAlignment="0" applyProtection="0"/>
    <xf numFmtId="172" fontId="7" fillId="0" borderId="304" applyFont="0" applyFill="0" applyBorder="0" applyAlignment="0" applyProtection="0"/>
    <xf numFmtId="0" fontId="145" fillId="3" borderId="301" applyNumberFormat="0" applyAlignment="0" applyProtection="0"/>
    <xf numFmtId="0" fontId="147" fillId="0" borderId="302" applyNumberFormat="0" applyFill="0" applyAlignment="0" applyProtection="0"/>
    <xf numFmtId="0" fontId="47" fillId="4" borderId="276" applyFill="0" applyBorder="0" applyAlignment="0">
      <alignment horizontal="right"/>
    </xf>
    <xf numFmtId="0" fontId="62" fillId="5" borderId="303" applyNumberFormat="0" applyFont="0" applyAlignment="0" applyProtection="0"/>
    <xf numFmtId="0" fontId="35" fillId="0" borderId="490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04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04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135" fillId="9" borderId="307" applyNumberFormat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62" fillId="5" borderId="310" applyNumberFormat="0" applyFont="0" applyAlignment="0" applyProtection="0"/>
    <xf numFmtId="0" fontId="136" fillId="9" borderId="308" applyNumberFormat="0" applyAlignment="0" applyProtection="0"/>
    <xf numFmtId="172" fontId="7" fillId="0" borderId="399" applyFont="0" applyFill="0" applyBorder="0" applyAlignment="0" applyProtection="0"/>
    <xf numFmtId="9" fontId="45" fillId="0" borderId="0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10" fontId="50" fillId="18" borderId="364" applyNumberFormat="0" applyBorder="0" applyAlignment="0" applyProtection="0"/>
    <xf numFmtId="0" fontId="53" fillId="0" borderId="451" applyFont="0" applyFill="0" applyBorder="0">
      <alignment horizontal="center" vertical="justify" wrapText="1"/>
    </xf>
    <xf numFmtId="0" fontId="35" fillId="0" borderId="497" applyNumberFormat="0" applyFill="0" applyProtection="0">
      <alignment horizontal="left" vertical="center" wrapText="1"/>
    </xf>
    <xf numFmtId="0" fontId="95" fillId="0" borderId="33">
      <alignment horizontal="left" vertical="top"/>
    </xf>
    <xf numFmtId="0" fontId="99" fillId="0" borderId="33">
      <alignment horizontal="left" vertical="top"/>
    </xf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74" fontId="57" fillId="0" borderId="487" applyBorder="0">
      <alignment horizontal="center" vertical="center" wrapText="1"/>
    </xf>
    <xf numFmtId="0" fontId="56" fillId="0" borderId="311">
      <alignment horizontal="left" vertical="center"/>
    </xf>
    <xf numFmtId="0" fontId="53" fillId="0" borderId="451" applyFont="0" applyFill="0" applyBorder="0">
      <alignment horizontal="centerContinuous" vertical="justify" wrapText="1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56" fillId="0" borderId="311">
      <alignment horizontal="left" vertical="center"/>
    </xf>
    <xf numFmtId="0" fontId="56" fillId="0" borderId="311">
      <alignment horizontal="left" vertical="center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91" fontId="107" fillId="0" borderId="452">
      <alignment horizontal="left"/>
    </xf>
    <xf numFmtId="0" fontId="56" fillId="0" borderId="311">
      <alignment horizontal="left" vertical="center"/>
    </xf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0" fontId="99" fillId="0" borderId="33">
      <alignment horizontal="left" vertical="top"/>
    </xf>
    <xf numFmtId="3" fontId="122" fillId="50" borderId="451">
      <alignment horizontal="left" vertical="top" wrapText="1"/>
      <protection locked="0"/>
    </xf>
    <xf numFmtId="0" fontId="99" fillId="0" borderId="33">
      <alignment horizontal="left" vertical="top"/>
    </xf>
    <xf numFmtId="0" fontId="53" fillId="0" borderId="451" applyFont="0" applyFill="0" applyBorder="0">
      <alignment horizontal="center" vertical="justify" wrapText="1"/>
    </xf>
    <xf numFmtId="0" fontId="98" fillId="0" borderId="33">
      <alignment horizontal="left" vertical="top"/>
    </xf>
    <xf numFmtId="0" fontId="35" fillId="0" borderId="451" applyNumberFormat="0" applyFill="0" applyProtection="0">
      <alignment horizontal="left" vertical="center" wrapText="1"/>
    </xf>
    <xf numFmtId="0" fontId="147" fillId="0" borderId="483" applyNumberFormat="0" applyFill="0" applyAlignment="0" applyProtection="0"/>
    <xf numFmtId="174" fontId="57" fillId="0" borderId="487" applyBorder="0">
      <alignment horizontal="center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135" fillId="9" borderId="481" applyNumberFormat="0" applyAlignment="0" applyProtection="0"/>
    <xf numFmtId="172" fontId="7" fillId="0" borderId="486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97">
      <alignment horizontal="left" vertical="top" wrapText="1"/>
      <protection locked="0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96" applyFill="0" applyBorder="0" applyAlignment="0">
      <alignment horizontal="right"/>
    </xf>
    <xf numFmtId="0" fontId="122" fillId="51" borderId="497">
      <alignment horizontal="left" vertical="top" wrapText="1"/>
    </xf>
    <xf numFmtId="174" fontId="57" fillId="0" borderId="487" applyBorder="0">
      <alignment horizontal="center" vertical="center" wrapText="1"/>
    </xf>
    <xf numFmtId="0" fontId="133" fillId="0" borderId="3" applyNumberFormat="0" applyFill="0" applyAlignment="0" applyProtection="0"/>
    <xf numFmtId="0" fontId="99" fillId="0" borderId="33">
      <alignment horizontal="left" vertical="top"/>
    </xf>
    <xf numFmtId="0" fontId="53" fillId="0" borderId="277" applyFont="0" applyFill="0" applyBorder="0">
      <alignment horizontal="centerContinuous" vertical="justify" wrapText="1"/>
    </xf>
    <xf numFmtId="0" fontId="53" fillId="0" borderId="277" applyFont="0" applyFill="0" applyBorder="0">
      <alignment horizontal="center" vertical="justify" wrapText="1"/>
    </xf>
    <xf numFmtId="191" fontId="107" fillId="0" borderId="278">
      <alignment horizontal="left"/>
    </xf>
    <xf numFmtId="0" fontId="106" fillId="1" borderId="278">
      <alignment horizontal="left"/>
    </xf>
    <xf numFmtId="10" fontId="50" fillId="18" borderId="277" applyNumberFormat="0" applyBorder="0" applyAlignment="0" applyProtection="0"/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191" fontId="107" fillId="0" borderId="278">
      <alignment horizontal="left"/>
    </xf>
    <xf numFmtId="0" fontId="106" fillId="1" borderId="278">
      <alignment horizontal="left"/>
    </xf>
    <xf numFmtId="10" fontId="50" fillId="18" borderId="277" applyNumberFormat="0" applyBorder="0" applyAlignment="0" applyProtection="0"/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182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91" fontId="107" fillId="0" borderId="278">
      <alignment horizontal="left"/>
    </xf>
    <xf numFmtId="172" fontId="7" fillId="0" borderId="486" applyFont="0" applyFill="0" applyBorder="0" applyAlignment="0" applyProtection="0"/>
    <xf numFmtId="0" fontId="106" fillId="1" borderId="278">
      <alignment horizontal="left"/>
    </xf>
    <xf numFmtId="10" fontId="50" fillId="18" borderId="277" applyNumberFormat="0" applyBorder="0" applyAlignment="0" applyProtection="0"/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0" fontId="53" fillId="0" borderId="277" applyFont="0" applyFill="0" applyBorder="0">
      <alignment horizontal="centerContinuous" vertical="justify" wrapText="1"/>
    </xf>
    <xf numFmtId="191" fontId="107" fillId="0" borderId="278">
      <alignment horizontal="left"/>
    </xf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0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0" fontId="56" fillId="0" borderId="311">
      <alignment horizontal="left" vertical="center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3" fontId="122" fillId="50" borderId="277">
      <alignment horizontal="left" vertical="top" wrapText="1"/>
      <protection locked="0"/>
    </xf>
    <xf numFmtId="0" fontId="122" fillId="51" borderId="277">
      <alignment horizontal="left" vertical="top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145" fillId="3" borderId="308" applyNumberFormat="0" applyAlignment="0" applyProtection="0"/>
    <xf numFmtId="0" fontId="62" fillId="5" borderId="310" applyNumberFormat="0" applyFont="0" applyAlignment="0" applyProtection="0"/>
    <xf numFmtId="182" fontId="47" fillId="4" borderId="276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47" fillId="4" borderId="276" applyFill="0" applyBorder="0" applyAlignment="0">
      <alignment horizontal="right"/>
    </xf>
    <xf numFmtId="165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3" fontId="122" fillId="50" borderId="277">
      <alignment horizontal="left" vertical="top" wrapText="1"/>
      <protection locked="0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22" fillId="51" borderId="277">
      <alignment horizontal="left" vertical="top" wrapText="1"/>
    </xf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36" fillId="9" borderId="308" applyNumberFormat="0" applyAlignment="0" applyProtection="0"/>
    <xf numFmtId="172" fontId="7" fillId="0" borderId="312" applyFont="0" applyFill="0" applyBorder="0" applyAlignment="0" applyProtection="0"/>
    <xf numFmtId="0" fontId="47" fillId="4" borderId="276" applyFill="0" applyBorder="0" applyAlignment="0">
      <alignment horizontal="right"/>
    </xf>
    <xf numFmtId="10" fontId="50" fillId="51" borderId="277" applyNumberFormat="0" applyBorder="0" applyAlignment="0" applyProtection="0"/>
    <xf numFmtId="165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0" fontId="122" fillId="51" borderId="277">
      <alignment horizontal="left" vertical="top" wrapText="1"/>
    </xf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82" fontId="47" fillId="4" borderId="276" applyFill="0" applyBorder="0" applyAlignment="0">
      <alignment horizontal="right"/>
    </xf>
    <xf numFmtId="0" fontId="106" fillId="1" borderId="365">
      <alignment horizontal="left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82" fontId="47" fillId="4" borderId="276" applyFill="0" applyBorder="0" applyAlignment="0">
      <alignment horizontal="right"/>
    </xf>
    <xf numFmtId="0" fontId="122" fillId="51" borderId="277">
      <alignment horizontal="left" vertical="top" wrapText="1"/>
    </xf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0" fontId="47" fillId="4" borderId="363" applyFill="0" applyBorder="0" applyAlignment="0">
      <alignment horizontal="right"/>
    </xf>
    <xf numFmtId="0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47" fillId="4" borderId="276" applyFill="0" applyBorder="0" applyAlignment="0">
      <alignment horizontal="right"/>
    </xf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22" fillId="51" borderId="277">
      <alignment horizontal="left" vertical="top" wrapText="1"/>
    </xf>
    <xf numFmtId="0" fontId="47" fillId="4" borderId="276" applyFill="0" applyBorder="0" applyAlignment="0">
      <alignment horizontal="right"/>
    </xf>
    <xf numFmtId="0" fontId="135" fillId="9" borderId="307" applyNumberFormat="0" applyAlignment="0" applyProtection="0"/>
    <xf numFmtId="0" fontId="136" fillId="9" borderId="308" applyNumberFormat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82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53" fillId="0" borderId="277" applyFont="0" applyFill="0" applyBorder="0">
      <alignment horizontal="center" vertical="justify" wrapText="1"/>
    </xf>
    <xf numFmtId="0" fontId="145" fillId="3" borderId="308" applyNumberFormat="0" applyAlignment="0" applyProtection="0"/>
    <xf numFmtId="0" fontId="147" fillId="0" borderId="309" applyNumberFormat="0" applyFill="0" applyAlignment="0" applyProtection="0"/>
    <xf numFmtId="0" fontId="62" fillId="5" borderId="310" applyNumberFormat="0" applyFont="0" applyAlignment="0" applyProtection="0"/>
    <xf numFmtId="172" fontId="7" fillId="0" borderId="486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82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36" fillId="9" borderId="308" applyNumberFormat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82" fontId="47" fillId="4" borderId="276" applyFill="0" applyBorder="0" applyAlignment="0">
      <alignment horizontal="right"/>
    </xf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82" fontId="47" fillId="4" borderId="276" applyFill="0" applyBorder="0" applyAlignment="0">
      <alignment horizontal="right"/>
    </xf>
    <xf numFmtId="0" fontId="95" fillId="0" borderId="33">
      <alignment horizontal="left" vertical="top"/>
    </xf>
    <xf numFmtId="172" fontId="7" fillId="0" borderId="486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0" fontId="50" fillId="51" borderId="277" applyNumberFormat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47" fillId="4" borderId="276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122" fillId="51" borderId="277">
      <alignment horizontal="left" vertical="top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35" fillId="9" borderId="307" applyNumberFormat="0" applyAlignment="0" applyProtection="0"/>
    <xf numFmtId="0" fontId="136" fillId="9" borderId="308" applyNumberFormat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0" fontId="53" fillId="0" borderId="277" applyFont="0" applyFill="0" applyBorder="0">
      <alignment horizontal="center" vertical="justify" wrapText="1"/>
    </xf>
    <xf numFmtId="182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0" fontId="145" fillId="3" borderId="308" applyNumberFormat="0" applyAlignment="0" applyProtection="0"/>
    <xf numFmtId="0" fontId="147" fillId="0" borderId="309" applyNumberFormat="0" applyFill="0" applyAlignment="0" applyProtection="0"/>
    <xf numFmtId="0" fontId="53" fillId="0" borderId="277" applyFont="0" applyFill="0" applyBorder="0">
      <alignment horizontal="center" vertical="justify" wrapText="1"/>
    </xf>
    <xf numFmtId="0" fontId="53" fillId="0" borderId="364" applyFont="0" applyFill="0" applyBorder="0">
      <alignment horizontal="centerContinuous" vertical="justify" wrapText="1"/>
    </xf>
    <xf numFmtId="0" fontId="62" fillId="5" borderId="310" applyNumberFormat="0" applyFont="0" applyAlignment="0" applyProtection="0"/>
    <xf numFmtId="172" fontId="7" fillId="0" borderId="399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4" fontId="57" fillId="0" borderId="313" applyBorder="0">
      <alignment horizontal="center" vertical="center" wrapText="1"/>
    </xf>
    <xf numFmtId="182" fontId="47" fillId="4" borderId="276" applyFill="0" applyBorder="0" applyAlignment="0">
      <alignment horizontal="right"/>
    </xf>
    <xf numFmtId="174" fontId="57" fillId="0" borderId="313" applyBorder="0">
      <alignment horizontal="center" vertical="center" wrapText="1"/>
    </xf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3" fontId="122" fillId="50" borderId="277">
      <alignment horizontal="left" vertical="top" wrapText="1"/>
      <protection locked="0"/>
    </xf>
    <xf numFmtId="182" fontId="47" fillId="4" borderId="363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35" fillId="9" borderId="307" applyNumberFormat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47" fillId="4" borderId="276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65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45" fillId="3" borderId="308" applyNumberFormat="0" applyAlignment="0" applyProtection="0"/>
    <xf numFmtId="0" fontId="147" fillId="0" borderId="309" applyNumberFormat="0" applyFill="0" applyAlignment="0" applyProtection="0"/>
    <xf numFmtId="0" fontId="53" fillId="0" borderId="364" applyFont="0" applyFill="0" applyBorder="0">
      <alignment horizontal="center" vertical="justify" wrapText="1"/>
    </xf>
    <xf numFmtId="0" fontId="106" fillId="1" borderId="278">
      <alignment horizontal="left"/>
    </xf>
    <xf numFmtId="0" fontId="62" fillId="5" borderId="310" applyNumberFormat="0" applyFont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65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0" fontId="50" fillId="51" borderId="490" applyNumberFormat="0" applyBorder="0" applyAlignment="0" applyProtection="0"/>
    <xf numFmtId="174" fontId="57" fillId="0" borderId="487" applyBorder="0">
      <alignment horizontal="center" vertical="center" wrapText="1"/>
    </xf>
    <xf numFmtId="165" fontId="7" fillId="0" borderId="486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45" fillId="3" borderId="308" applyNumberFormat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135" fillId="9" borderId="307" applyNumberFormat="0" applyAlignment="0" applyProtection="0"/>
    <xf numFmtId="0" fontId="35" fillId="0" borderId="277" applyNumberFormat="0" applyFill="0" applyProtection="0">
      <alignment horizontal="left" vertical="center" wrapText="1"/>
    </xf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65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47" fillId="4" borderId="276" applyFill="0" applyBorder="0" applyAlignment="0">
      <alignment horizontal="right"/>
    </xf>
    <xf numFmtId="0" fontId="145" fillId="3" borderId="308" applyNumberFormat="0" applyAlignment="0" applyProtection="0"/>
    <xf numFmtId="0" fontId="147" fillId="0" borderId="309" applyNumberFormat="0" applyFill="0" applyAlignment="0" applyProtection="0"/>
    <xf numFmtId="0" fontId="56" fillId="0" borderId="311">
      <alignment horizontal="left" vertical="center"/>
    </xf>
    <xf numFmtId="191" fontId="107" fillId="0" borderId="365">
      <alignment horizontal="left"/>
    </xf>
    <xf numFmtId="10" fontId="50" fillId="51" borderId="451" applyNumberFormat="0" applyBorder="0" applyAlignment="0" applyProtection="0"/>
    <xf numFmtId="0" fontId="62" fillId="5" borderId="310" applyNumberFormat="0" applyFont="0" applyAlignment="0" applyProtection="0"/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82" fontId="47" fillId="4" borderId="363" applyFill="0" applyBorder="0" applyAlignment="0">
      <alignment horizontal="right"/>
    </xf>
    <xf numFmtId="0" fontId="53" fillId="0" borderId="277" applyFont="0" applyFill="0" applyBorder="0">
      <alignment horizontal="centerContinuous" vertical="justify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135" fillId="9" borderId="307" applyNumberFormat="0" applyAlignment="0" applyProtection="0"/>
    <xf numFmtId="0" fontId="35" fillId="0" borderId="277" applyNumberFormat="0" applyFill="0" applyProtection="0">
      <alignment horizontal="left" vertical="center" wrapText="1"/>
    </xf>
    <xf numFmtId="0" fontId="122" fillId="51" borderId="490">
      <alignment horizontal="left" vertical="top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276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12" applyFont="0" applyFill="0" applyBorder="0" applyAlignment="0" applyProtection="0"/>
    <xf numFmtId="0" fontId="147" fillId="0" borderId="309" applyNumberFormat="0" applyFill="0" applyAlignment="0" applyProtection="0"/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0" fontId="122" fillId="51" borderId="277">
      <alignment horizontal="left" vertical="top" wrapText="1"/>
    </xf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0" fontId="147" fillId="0" borderId="309" applyNumberFormat="0" applyFill="0" applyAlignment="0" applyProtection="0"/>
    <xf numFmtId="0" fontId="62" fillId="5" borderId="310" applyNumberFormat="0" applyFont="0" applyAlignment="0" applyProtection="0"/>
    <xf numFmtId="0" fontId="136" fillId="9" borderId="308" applyNumberFormat="0" applyAlignment="0" applyProtection="0"/>
    <xf numFmtId="0" fontId="47" fillId="4" borderId="450" applyFill="0" applyBorder="0" applyAlignment="0">
      <alignment horizontal="right"/>
    </xf>
    <xf numFmtId="172" fontId="7" fillId="0" borderId="312" applyFont="0" applyFill="0" applyBorder="0" applyAlignment="0" applyProtection="0"/>
    <xf numFmtId="10" fontId="50" fillId="18" borderId="277" applyNumberFormat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3" fontId="122" fillId="50" borderId="277">
      <alignment horizontal="left" vertical="top" wrapText="1"/>
      <protection locked="0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35" fillId="9" borderId="307" applyNumberFormat="0" applyAlignment="0" applyProtection="0"/>
    <xf numFmtId="0" fontId="136" fillId="9" borderId="308" applyNumberFormat="0" applyAlignment="0" applyProtection="0"/>
    <xf numFmtId="172" fontId="7" fillId="0" borderId="312" applyFont="0" applyFill="0" applyBorder="0" applyAlignment="0" applyProtection="0"/>
    <xf numFmtId="0" fontId="145" fillId="3" borderId="308" applyNumberFormat="0" applyAlignment="0" applyProtection="0"/>
    <xf numFmtId="0" fontId="147" fillId="0" borderId="309" applyNumberFormat="0" applyFill="0" applyAlignment="0" applyProtection="0"/>
    <xf numFmtId="0" fontId="62" fillId="5" borderId="310" applyNumberFormat="0" applyFont="0" applyAlignment="0" applyProtection="0"/>
    <xf numFmtId="0" fontId="47" fillId="4" borderId="363" applyFill="0" applyBorder="0" applyAlignment="0">
      <alignment horizontal="right"/>
    </xf>
    <xf numFmtId="172" fontId="7" fillId="0" borderId="312" applyFont="0" applyFill="0" applyBorder="0" applyAlignment="0" applyProtection="0"/>
    <xf numFmtId="14" fontId="55" fillId="53" borderId="103">
      <alignment horizontal="center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135" fillId="9" borderId="307" applyNumberFormat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62" fillId="5" borderId="310" applyNumberFormat="0" applyFont="0" applyAlignment="0" applyProtection="0"/>
    <xf numFmtId="0" fontId="136" fillId="9" borderId="308" applyNumberFormat="0" applyAlignment="0" applyProtection="0"/>
    <xf numFmtId="0" fontId="122" fillId="51" borderId="451">
      <alignment horizontal="left" vertical="top" wrapText="1"/>
    </xf>
    <xf numFmtId="9" fontId="45" fillId="0" borderId="0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478" applyFont="0" applyFill="0" applyBorder="0" applyAlignment="0" applyProtection="0"/>
    <xf numFmtId="165" fontId="7" fillId="0" borderId="510" applyFont="0" applyFill="0" applyBorder="0" applyAlignment="0" applyProtection="0"/>
    <xf numFmtId="0" fontId="136" fillId="9" borderId="514" applyNumberFormat="0" applyAlignment="0" applyProtection="0"/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10" fontId="50" fillId="18" borderId="277" applyNumberFormat="0" applyBorder="0" applyAlignment="0" applyProtection="0"/>
    <xf numFmtId="0" fontId="106" fillId="1" borderId="278">
      <alignment horizontal="left"/>
    </xf>
    <xf numFmtId="0" fontId="56" fillId="0" borderId="311">
      <alignment horizontal="left" vertical="center"/>
    </xf>
    <xf numFmtId="191" fontId="107" fillId="0" borderId="278">
      <alignment horizontal="left"/>
    </xf>
    <xf numFmtId="172" fontId="7" fillId="0" borderId="517" applyFont="0" applyFill="0" applyBorder="0" applyAlignment="0" applyProtection="0"/>
    <xf numFmtId="172" fontId="7" fillId="0" borderId="531" applyFont="0" applyFill="0" applyBorder="0" applyAlignment="0" applyProtection="0"/>
    <xf numFmtId="172" fontId="7" fillId="0" borderId="531" applyFont="0" applyFill="0" applyBorder="0" applyAlignment="0" applyProtection="0"/>
    <xf numFmtId="172" fontId="7" fillId="0" borderId="478" applyFont="0" applyFill="0" applyBorder="0" applyAlignment="0" applyProtection="0"/>
    <xf numFmtId="172" fontId="7" fillId="0" borderId="510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0" fontId="53" fillId="0" borderId="277" applyFont="0" applyFill="0" applyBorder="0">
      <alignment horizontal="center" vertical="justify" wrapText="1"/>
    </xf>
    <xf numFmtId="0" fontId="53" fillId="0" borderId="277" applyFont="0" applyFill="0" applyBorder="0">
      <alignment horizontal="centerContinuous" vertical="justify" wrapText="1"/>
    </xf>
    <xf numFmtId="172" fontId="7" fillId="0" borderId="517" applyFont="0" applyFill="0" applyBorder="0" applyAlignment="0" applyProtection="0"/>
    <xf numFmtId="0" fontId="53" fillId="0" borderId="497" applyFont="0" applyFill="0" applyBorder="0">
      <alignment horizontal="centerContinuous" vertical="justify" wrapText="1"/>
    </xf>
    <xf numFmtId="0" fontId="53" fillId="0" borderId="497" applyFont="0" applyFill="0" applyBorder="0">
      <alignment horizontal="centerContinuous" vertical="justify" wrapText="1"/>
    </xf>
    <xf numFmtId="0" fontId="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35" fillId="0" borderId="490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56" fillId="0" borderId="311">
      <alignment horizontal="left" vertical="center"/>
    </xf>
    <xf numFmtId="43" fontId="42" fillId="0" borderId="0" applyFont="0" applyFill="0" applyBorder="0" applyAlignment="0" applyProtection="0"/>
    <xf numFmtId="0" fontId="158" fillId="0" borderId="0">
      <alignment horizontal="center"/>
    </xf>
    <xf numFmtId="0" fontId="35" fillId="0" borderId="490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" fontId="35" fillId="0" borderId="32" applyNumberFormat="0" applyFill="0" applyAlignment="0" applyProtection="0">
      <alignment horizontal="center" vertical="center"/>
    </xf>
    <xf numFmtId="0" fontId="56" fillId="0" borderId="311">
      <alignment horizontal="left" vertical="center"/>
    </xf>
    <xf numFmtId="0" fontId="56" fillId="0" borderId="311">
      <alignment horizontal="left" vertical="center"/>
    </xf>
    <xf numFmtId="172" fontId="7" fillId="0" borderId="517" applyFont="0" applyFill="0" applyBorder="0" applyAlignment="0" applyProtection="0"/>
    <xf numFmtId="10" fontId="50" fillId="51" borderId="451" applyNumberFormat="0" applyBorder="0" applyAlignment="0" applyProtection="0"/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43" fontId="42" fillId="0" borderId="0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486" applyFont="0" applyFill="0" applyBorder="0" applyAlignment="0" applyProtection="0"/>
    <xf numFmtId="0" fontId="47" fillId="4" borderId="496" applyFill="0" applyBorder="0" applyAlignment="0">
      <alignment horizontal="right"/>
    </xf>
    <xf numFmtId="172" fontId="7" fillId="0" borderId="486" applyFont="0" applyFill="0" applyBorder="0" applyAlignment="0" applyProtection="0"/>
    <xf numFmtId="0" fontId="157" fillId="0" borderId="0">
      <alignment horizontal="left"/>
    </xf>
    <xf numFmtId="0" fontId="157" fillId="0" borderId="0">
      <alignment horizontal="left"/>
    </xf>
    <xf numFmtId="182" fontId="47" fillId="4" borderId="496" applyFill="0" applyBorder="0" applyAlignment="0">
      <alignment horizontal="right"/>
    </xf>
    <xf numFmtId="0" fontId="56" fillId="0" borderId="311">
      <alignment horizontal="left" vertical="center"/>
    </xf>
    <xf numFmtId="10" fontId="50" fillId="51" borderId="497" applyNumberFormat="0" applyBorder="0" applyAlignment="0" applyProtection="0"/>
    <xf numFmtId="0" fontId="47" fillId="4" borderId="489" applyFill="0" applyBorder="0" applyAlignment="0">
      <alignment horizontal="right"/>
    </xf>
    <xf numFmtId="0" fontId="35" fillId="0" borderId="497" applyNumberFormat="0" applyFill="0" applyProtection="0">
      <alignment horizontal="left" vertical="center" wrapText="1"/>
    </xf>
    <xf numFmtId="172" fontId="7" fillId="0" borderId="478" applyFont="0" applyFill="0" applyBorder="0" applyAlignment="0" applyProtection="0"/>
    <xf numFmtId="172" fontId="7" fillId="0" borderId="478" applyFont="0" applyFill="0" applyBorder="0" applyAlignment="0" applyProtection="0"/>
    <xf numFmtId="10" fontId="50" fillId="51" borderId="497" applyNumberFormat="0" applyBorder="0" applyAlignment="0" applyProtection="0"/>
    <xf numFmtId="174" fontId="57" fillId="0" borderId="518" applyBorder="0">
      <alignment horizontal="center" vertical="center" wrapText="1"/>
    </xf>
    <xf numFmtId="172" fontId="7" fillId="0" borderId="531" applyFont="0" applyFill="0" applyBorder="0" applyAlignment="0" applyProtection="0"/>
    <xf numFmtId="165" fontId="7" fillId="0" borderId="478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172" fontId="7" fillId="0" borderId="510" applyFont="0" applyFill="0" applyBorder="0" applyAlignment="0" applyProtection="0"/>
    <xf numFmtId="172" fontId="7" fillId="0" borderId="510" applyFont="0" applyFill="0" applyBorder="0" applyAlignment="0" applyProtection="0"/>
    <xf numFmtId="172" fontId="7" fillId="0" borderId="478" applyFont="0" applyFill="0" applyBorder="0" applyAlignment="0" applyProtection="0"/>
    <xf numFmtId="165" fontId="7" fillId="0" borderId="478" applyFont="0" applyFill="0" applyBorder="0" applyAlignment="0" applyProtection="0"/>
    <xf numFmtId="0" fontId="102" fillId="0" borderId="33">
      <alignment horizontal="left" vertical="top"/>
    </xf>
    <xf numFmtId="0" fontId="106" fillId="1" borderId="498">
      <alignment horizontal="left"/>
    </xf>
    <xf numFmtId="172" fontId="7" fillId="0" borderId="517" applyFont="0" applyFill="0" applyBorder="0" applyAlignment="0" applyProtection="0"/>
    <xf numFmtId="14" fontId="55" fillId="53" borderId="103">
      <alignment horizontal="center" vertical="center" wrapText="1"/>
    </xf>
    <xf numFmtId="10" fontId="50" fillId="18" borderId="497" applyNumberFormat="0" applyBorder="0" applyAlignment="0" applyProtection="0"/>
    <xf numFmtId="172" fontId="7" fillId="0" borderId="517" applyFont="0" applyFill="0" applyBorder="0" applyAlignment="0" applyProtection="0"/>
    <xf numFmtId="172" fontId="7" fillId="0" borderId="510" applyFont="0" applyFill="0" applyBorder="0" applyAlignment="0" applyProtection="0"/>
    <xf numFmtId="172" fontId="7" fillId="0" borderId="478" applyFont="0" applyFill="0" applyBorder="0" applyAlignment="0" applyProtection="0"/>
    <xf numFmtId="172" fontId="7" fillId="0" borderId="478" applyFont="0" applyFill="0" applyBorder="0" applyAlignment="0" applyProtection="0"/>
    <xf numFmtId="0" fontId="53" fillId="0" borderId="277" applyFont="0" applyFill="0" applyBorder="0">
      <alignment horizontal="centerContinuous" vertical="justify" wrapText="1"/>
    </xf>
    <xf numFmtId="0" fontId="53" fillId="0" borderId="277" applyFont="0" applyFill="0" applyBorder="0">
      <alignment horizontal="center" vertical="justify" wrapText="1"/>
    </xf>
    <xf numFmtId="191" fontId="107" fillId="0" borderId="278">
      <alignment horizontal="left"/>
    </xf>
    <xf numFmtId="0" fontId="106" fillId="1" borderId="278">
      <alignment horizontal="left"/>
    </xf>
    <xf numFmtId="10" fontId="50" fillId="18" borderId="277" applyNumberFormat="0" applyBorder="0" applyAlignment="0" applyProtection="0"/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191" fontId="107" fillId="0" borderId="278">
      <alignment horizontal="left"/>
    </xf>
    <xf numFmtId="0" fontId="106" fillId="1" borderId="278">
      <alignment horizontal="left"/>
    </xf>
    <xf numFmtId="10" fontId="50" fillId="18" borderId="277" applyNumberFormat="0" applyBorder="0" applyAlignment="0" applyProtection="0"/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0" fontId="42" fillId="0" borderId="0"/>
    <xf numFmtId="172" fontId="7" fillId="0" borderId="486" applyFont="0" applyFill="0" applyBorder="0" applyAlignment="0" applyProtection="0"/>
    <xf numFmtId="191" fontId="107" fillId="0" borderId="278">
      <alignment horizontal="left"/>
    </xf>
    <xf numFmtId="172" fontId="7" fillId="0" borderId="478" applyFont="0" applyFill="0" applyBorder="0" applyAlignment="0" applyProtection="0"/>
    <xf numFmtId="0" fontId="106" fillId="1" borderId="278">
      <alignment horizontal="left"/>
    </xf>
    <xf numFmtId="10" fontId="50" fillId="18" borderId="277" applyNumberFormat="0" applyBorder="0" applyAlignment="0" applyProtection="0"/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0" fontId="53" fillId="0" borderId="277" applyFont="0" applyFill="0" applyBorder="0">
      <alignment horizontal="centerContinuous" vertical="justify" wrapText="1"/>
    </xf>
    <xf numFmtId="191" fontId="107" fillId="0" borderId="278">
      <alignment horizontal="left"/>
    </xf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0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3" fontId="122" fillId="50" borderId="277">
      <alignment horizontal="left" vertical="top" wrapText="1"/>
      <protection locked="0"/>
    </xf>
    <xf numFmtId="0" fontId="122" fillId="51" borderId="277">
      <alignment horizontal="left" vertical="top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145" fillId="3" borderId="308" applyNumberFormat="0" applyAlignment="0" applyProtection="0"/>
    <xf numFmtId="0" fontId="62" fillId="5" borderId="310" applyNumberFormat="0" applyFont="0" applyAlignment="0" applyProtection="0"/>
    <xf numFmtId="182" fontId="47" fillId="4" borderId="276" applyFill="0" applyBorder="0" applyAlignment="0">
      <alignment horizontal="right"/>
    </xf>
    <xf numFmtId="10" fontId="50" fillId="51" borderId="451" applyNumberFormat="0" applyBorder="0" applyAlignment="0" applyProtection="0"/>
    <xf numFmtId="0" fontId="47" fillId="4" borderId="276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3" fontId="122" fillId="50" borderId="277">
      <alignment horizontal="left" vertical="top" wrapText="1"/>
      <protection locked="0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22" fillId="51" borderId="277">
      <alignment horizontal="left" vertical="top" wrapText="1"/>
    </xf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36" fillId="9" borderId="308" applyNumberFormat="0" applyAlignment="0" applyProtection="0"/>
    <xf numFmtId="172" fontId="7" fillId="0" borderId="312" applyFont="0" applyFill="0" applyBorder="0" applyAlignment="0" applyProtection="0"/>
    <xf numFmtId="0" fontId="47" fillId="4" borderId="276" applyFill="0" applyBorder="0" applyAlignment="0">
      <alignment horizontal="right"/>
    </xf>
    <xf numFmtId="10" fontId="50" fillId="51" borderId="277" applyNumberFormat="0" applyBorder="0" applyAlignment="0" applyProtection="0"/>
    <xf numFmtId="165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0" fontId="122" fillId="51" borderId="277">
      <alignment horizontal="left" vertical="top" wrapText="1"/>
    </xf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82" fontId="47" fillId="4" borderId="276" applyFill="0" applyBorder="0" applyAlignment="0">
      <alignment horizontal="right"/>
    </xf>
    <xf numFmtId="3" fontId="122" fillId="50" borderId="451">
      <alignment horizontal="left" vertical="top" wrapText="1"/>
      <protection locked="0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82" fontId="47" fillId="4" borderId="276" applyFill="0" applyBorder="0" applyAlignment="0">
      <alignment horizontal="right"/>
    </xf>
    <xf numFmtId="0" fontId="122" fillId="51" borderId="277">
      <alignment horizontal="left" vertical="top" wrapText="1"/>
    </xf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0" fontId="50" fillId="51" borderId="451" applyNumberFormat="0" applyBorder="0" applyAlignment="0" applyProtection="0"/>
    <xf numFmtId="0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47" fillId="4" borderId="276" applyFill="0" applyBorder="0" applyAlignment="0">
      <alignment horizontal="right"/>
    </xf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22" fillId="51" borderId="277">
      <alignment horizontal="left" vertical="top" wrapText="1"/>
    </xf>
    <xf numFmtId="0" fontId="47" fillId="4" borderId="276" applyFill="0" applyBorder="0" applyAlignment="0">
      <alignment horizontal="right"/>
    </xf>
    <xf numFmtId="0" fontId="135" fillId="9" borderId="307" applyNumberFormat="0" applyAlignment="0" applyProtection="0"/>
    <xf numFmtId="0" fontId="136" fillId="9" borderId="308" applyNumberFormat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82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53" fillId="0" borderId="277" applyFont="0" applyFill="0" applyBorder="0">
      <alignment horizontal="center" vertical="justify" wrapText="1"/>
    </xf>
    <xf numFmtId="0" fontId="145" fillId="3" borderId="308" applyNumberFormat="0" applyAlignment="0" applyProtection="0"/>
    <xf numFmtId="0" fontId="147" fillId="0" borderId="309" applyNumberFormat="0" applyFill="0" applyAlignment="0" applyProtection="0"/>
    <xf numFmtId="172" fontId="7" fillId="0" borderId="517" applyFont="0" applyFill="0" applyBorder="0" applyAlignment="0" applyProtection="0"/>
    <xf numFmtId="0" fontId="62" fillId="5" borderId="310" applyNumberFormat="0" applyFont="0" applyAlignment="0" applyProtection="0"/>
    <xf numFmtId="182" fontId="47" fillId="4" borderId="450" applyFill="0" applyBorder="0" applyAlignment="0">
      <alignment horizontal="right"/>
    </xf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82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36" fillId="9" borderId="308" applyNumberFormat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82" fontId="47" fillId="4" borderId="276" applyFill="0" applyBorder="0" applyAlignment="0">
      <alignment horizontal="right"/>
    </xf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82" fontId="47" fillId="4" borderId="276" applyFill="0" applyBorder="0" applyAlignment="0">
      <alignment horizontal="right"/>
    </xf>
    <xf numFmtId="172" fontId="7" fillId="0" borderId="517" applyFont="0" applyFill="0" applyBorder="0" applyAlignment="0" applyProtection="0"/>
    <xf numFmtId="191" fontId="107" fillId="0" borderId="498">
      <alignment horizontal="left"/>
    </xf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0" fontId="50" fillId="51" borderId="277" applyNumberFormat="0" applyBorder="0" applyAlignment="0" applyProtection="0"/>
    <xf numFmtId="172" fontId="7" fillId="0" borderId="312" applyFont="0" applyFill="0" applyBorder="0" applyAlignment="0" applyProtection="0"/>
    <xf numFmtId="172" fontId="7" fillId="0" borderId="478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47" fillId="4" borderId="276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122" fillId="51" borderId="277">
      <alignment horizontal="left" vertical="top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35" fillId="9" borderId="307" applyNumberFormat="0" applyAlignment="0" applyProtection="0"/>
    <xf numFmtId="0" fontId="136" fillId="9" borderId="308" applyNumberFormat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0" fontId="53" fillId="0" borderId="277" applyFont="0" applyFill="0" applyBorder="0">
      <alignment horizontal="center" vertical="justify" wrapText="1"/>
    </xf>
    <xf numFmtId="182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0" fontId="145" fillId="3" borderId="308" applyNumberFormat="0" applyAlignment="0" applyProtection="0"/>
    <xf numFmtId="0" fontId="147" fillId="0" borderId="309" applyNumberFormat="0" applyFill="0" applyAlignment="0" applyProtection="0"/>
    <xf numFmtId="0" fontId="53" fillId="0" borderId="277" applyFont="0" applyFill="0" applyBorder="0">
      <alignment horizontal="center" vertical="justify" wrapText="1"/>
    </xf>
    <xf numFmtId="172" fontId="7" fillId="0" borderId="486" applyFont="0" applyFill="0" applyBorder="0" applyAlignment="0" applyProtection="0"/>
    <xf numFmtId="0" fontId="62" fillId="5" borderId="310" applyNumberFormat="0" applyFont="0" applyAlignment="0" applyProtection="0"/>
    <xf numFmtId="0" fontId="47" fillId="4" borderId="450" applyFill="0" applyBorder="0" applyAlignment="0">
      <alignment horizontal="right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4" fontId="57" fillId="0" borderId="313" applyBorder="0">
      <alignment horizontal="center" vertical="center" wrapText="1"/>
    </xf>
    <xf numFmtId="182" fontId="47" fillId="4" borderId="276" applyFill="0" applyBorder="0" applyAlignment="0">
      <alignment horizontal="right"/>
    </xf>
    <xf numFmtId="174" fontId="57" fillId="0" borderId="313" applyBorder="0">
      <alignment horizontal="center" vertical="center" wrapText="1"/>
    </xf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65" fontId="7" fillId="0" borderId="531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3" fontId="122" fillId="50" borderId="277">
      <alignment horizontal="left" vertical="top" wrapText="1"/>
      <protection locked="0"/>
    </xf>
    <xf numFmtId="0" fontId="35" fillId="0" borderId="451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35" fillId="9" borderId="307" applyNumberFormat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47" fillId="4" borderId="276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65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45" fillId="3" borderId="308" applyNumberFormat="0" applyAlignment="0" applyProtection="0"/>
    <xf numFmtId="0" fontId="147" fillId="0" borderId="309" applyNumberFormat="0" applyFill="0" applyAlignment="0" applyProtection="0"/>
    <xf numFmtId="172" fontId="7" fillId="0" borderId="486" applyFont="0" applyFill="0" applyBorder="0" applyAlignment="0" applyProtection="0"/>
    <xf numFmtId="0" fontId="106" fillId="1" borderId="278">
      <alignment horizontal="left"/>
    </xf>
    <xf numFmtId="0" fontId="62" fillId="5" borderId="310" applyNumberFormat="0" applyFont="0" applyAlignment="0" applyProtection="0"/>
    <xf numFmtId="0" fontId="47" fillId="4" borderId="450" applyFill="0" applyBorder="0" applyAlignment="0">
      <alignment horizontal="right"/>
    </xf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65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517" applyFont="0" applyFill="0" applyBorder="0" applyAlignment="0" applyProtection="0"/>
    <xf numFmtId="0" fontId="133" fillId="0" borderId="3" applyNumberFormat="0" applyFill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45" fillId="3" borderId="308" applyNumberFormat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135" fillId="9" borderId="307" applyNumberFormat="0" applyAlignment="0" applyProtection="0"/>
    <xf numFmtId="0" fontId="35" fillId="0" borderId="277" applyNumberFormat="0" applyFill="0" applyProtection="0">
      <alignment horizontal="left" vertical="center" wrapText="1"/>
    </xf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65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47" fillId="4" borderId="276" applyFill="0" applyBorder="0" applyAlignment="0">
      <alignment horizontal="right"/>
    </xf>
    <xf numFmtId="0" fontId="145" fillId="3" borderId="308" applyNumberFormat="0" applyAlignment="0" applyProtection="0"/>
    <xf numFmtId="0" fontId="147" fillId="0" borderId="309" applyNumberFormat="0" applyFill="0" applyAlignment="0" applyProtection="0"/>
    <xf numFmtId="0" fontId="56" fillId="0" borderId="311">
      <alignment horizontal="left" vertical="center"/>
    </xf>
    <xf numFmtId="172" fontId="7" fillId="0" borderId="486" applyFont="0" applyFill="0" applyBorder="0" applyAlignment="0" applyProtection="0"/>
    <xf numFmtId="0" fontId="62" fillId="5" borderId="310" applyNumberFormat="0" applyFont="0" applyAlignment="0" applyProtection="0"/>
    <xf numFmtId="10" fontId="50" fillId="51" borderId="451" applyNumberFormat="0" applyBorder="0" applyAlignment="0" applyProtection="0"/>
    <xf numFmtId="0" fontId="136" fillId="9" borderId="482" applyNumberFormat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78" applyFont="0" applyFill="0" applyBorder="0" applyAlignment="0" applyProtection="0"/>
    <xf numFmtId="0" fontId="53" fillId="0" borderId="277" applyFont="0" applyFill="0" applyBorder="0">
      <alignment horizontal="centerContinuous" vertical="justify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135" fillId="9" borderId="307" applyNumberFormat="0" applyAlignment="0" applyProtection="0"/>
    <xf numFmtId="0" fontId="35" fillId="0" borderId="277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82" fontId="47" fillId="4" borderId="276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72" fontId="7" fillId="0" borderId="312" applyFont="0" applyFill="0" applyBorder="0" applyAlignment="0" applyProtection="0"/>
    <xf numFmtId="0" fontId="147" fillId="0" borderId="309" applyNumberFormat="0" applyFill="0" applyAlignment="0" applyProtection="0"/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72" fontId="7" fillId="0" borderId="531" applyFont="0" applyFill="0" applyBorder="0" applyAlignment="0" applyProtection="0"/>
    <xf numFmtId="191" fontId="107" fillId="0" borderId="452">
      <alignment horizontal="left"/>
    </xf>
    <xf numFmtId="43" fontId="2" fillId="0" borderId="0" applyFont="0" applyFill="0" applyBorder="0" applyAlignment="0" applyProtection="0"/>
    <xf numFmtId="0" fontId="122" fillId="51" borderId="277">
      <alignment horizontal="left" vertical="top" wrapText="1"/>
    </xf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0" fontId="147" fillId="0" borderId="309" applyNumberFormat="0" applyFill="0" applyAlignment="0" applyProtection="0"/>
    <xf numFmtId="0" fontId="62" fillId="5" borderId="310" applyNumberFormat="0" applyFont="0" applyAlignment="0" applyProtection="0"/>
    <xf numFmtId="0" fontId="136" fillId="9" borderId="308" applyNumberFormat="0" applyAlignment="0" applyProtection="0"/>
    <xf numFmtId="0" fontId="147" fillId="0" borderId="396" applyNumberFormat="0" applyFill="0" applyAlignment="0" applyProtection="0"/>
    <xf numFmtId="172" fontId="7" fillId="0" borderId="312" applyFont="0" applyFill="0" applyBorder="0" applyAlignment="0" applyProtection="0"/>
    <xf numFmtId="10" fontId="50" fillId="18" borderId="277" applyNumberFormat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3" fontId="122" fillId="50" borderId="277">
      <alignment horizontal="left" vertical="top" wrapText="1"/>
      <protection locked="0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35" fillId="9" borderId="307" applyNumberFormat="0" applyAlignment="0" applyProtection="0"/>
    <xf numFmtId="0" fontId="136" fillId="9" borderId="308" applyNumberFormat="0" applyAlignment="0" applyProtection="0"/>
    <xf numFmtId="172" fontId="7" fillId="0" borderId="312" applyFont="0" applyFill="0" applyBorder="0" applyAlignment="0" applyProtection="0"/>
    <xf numFmtId="0" fontId="145" fillId="3" borderId="308" applyNumberFormat="0" applyAlignment="0" applyProtection="0"/>
    <xf numFmtId="0" fontId="147" fillId="0" borderId="309" applyNumberFormat="0" applyFill="0" applyAlignment="0" applyProtection="0"/>
    <xf numFmtId="0" fontId="62" fillId="5" borderId="310" applyNumberFormat="0" applyFont="0" applyAlignment="0" applyProtection="0"/>
    <xf numFmtId="10" fontId="50" fillId="18" borderId="451" applyNumberFormat="0" applyBorder="0" applyAlignment="0" applyProtection="0"/>
    <xf numFmtId="0" fontId="53" fillId="0" borderId="364" applyFont="0" applyFill="0" applyBorder="0">
      <alignment horizontal="center" vertical="justify" wrapText="1"/>
    </xf>
    <xf numFmtId="172" fontId="7" fillId="0" borderId="312" applyFont="0" applyFill="0" applyBorder="0" applyAlignment="0" applyProtection="0"/>
    <xf numFmtId="10" fontId="50" fillId="51" borderId="497" applyNumberFormat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135" fillId="9" borderId="307" applyNumberFormat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62" fillId="5" borderId="310" applyNumberFormat="0" applyFont="0" applyAlignment="0" applyProtection="0"/>
    <xf numFmtId="0" fontId="136" fillId="9" borderId="308" applyNumberFormat="0" applyAlignment="0" applyProtection="0"/>
    <xf numFmtId="0" fontId="35" fillId="0" borderId="364" applyNumberFormat="0" applyFill="0" applyProtection="0">
      <alignment horizontal="left" vertical="center" wrapText="1"/>
    </xf>
    <xf numFmtId="9" fontId="45" fillId="0" borderId="0" applyFont="0" applyFill="0" applyBorder="0" applyAlignment="0" applyProtection="0"/>
    <xf numFmtId="10" fontId="50" fillId="51" borderId="451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0" fillId="19" borderId="0" applyNumberFormat="0" applyBorder="0" applyAlignment="0" applyProtection="0"/>
    <xf numFmtId="0" fontId="10" fillId="25" borderId="0" applyNumberFormat="0" applyBorder="0" applyAlignment="0" applyProtection="0"/>
    <xf numFmtId="0" fontId="10" fillId="20" borderId="0" applyNumberFormat="0" applyBorder="0" applyAlignment="0" applyProtection="0"/>
    <xf numFmtId="0" fontId="10" fillId="26" borderId="0" applyNumberFormat="0" applyBorder="0" applyAlignment="0" applyProtection="0"/>
    <xf numFmtId="0" fontId="10" fillId="21" borderId="0" applyNumberFormat="0" applyBorder="0" applyAlignment="0" applyProtection="0"/>
    <xf numFmtId="0" fontId="10" fillId="27" borderId="0" applyNumberFormat="0" applyBorder="0" applyAlignment="0" applyProtection="0"/>
    <xf numFmtId="0" fontId="10" fillId="22" borderId="0" applyNumberFormat="0" applyBorder="0" applyAlignment="0" applyProtection="0"/>
    <xf numFmtId="0" fontId="10" fillId="28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24" borderId="0" applyNumberFormat="0" applyBorder="0" applyAlignment="0" applyProtection="0"/>
    <xf numFmtId="0" fontId="10" fillId="30" borderId="0" applyNumberFormat="0" applyBorder="0" applyAlignment="0" applyProtection="0"/>
    <xf numFmtId="172" fontId="7" fillId="0" borderId="312" applyFont="0" applyFill="0" applyBorder="0" applyAlignment="0" applyProtection="0"/>
    <xf numFmtId="172" fontId="7" fillId="0" borderId="178" applyFont="0" applyFill="0" applyBorder="0" applyAlignment="0" applyProtection="0"/>
    <xf numFmtId="165" fontId="7" fillId="0" borderId="178" applyFont="0" applyFill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53" fillId="0" borderId="277" applyFont="0" applyFill="0" applyBorder="0">
      <alignment horizontal="center" vertical="justify" wrapText="1"/>
    </xf>
    <xf numFmtId="0" fontId="53" fillId="0" borderId="277" applyFont="0" applyFill="0" applyBorder="0">
      <alignment horizontal="centerContinuous" vertical="justify" wrapText="1"/>
    </xf>
    <xf numFmtId="191" fontId="107" fillId="0" borderId="278">
      <alignment horizontal="left"/>
    </xf>
    <xf numFmtId="0" fontId="106" fillId="1" borderId="278">
      <alignment horizontal="left"/>
    </xf>
    <xf numFmtId="10" fontId="50" fillId="18" borderId="277" applyNumberFormat="0" applyBorder="0" applyAlignment="0" applyProtection="0"/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" fontId="122" fillId="50" borderId="277">
      <alignment horizontal="left" vertical="top" wrapText="1"/>
      <protection locked="0"/>
    </xf>
    <xf numFmtId="0" fontId="122" fillId="51" borderId="277">
      <alignment horizontal="left" vertical="top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133" fillId="0" borderId="3" applyNumberFormat="0" applyFill="0" applyAlignment="0" applyProtection="0"/>
    <xf numFmtId="0" fontId="135" fillId="9" borderId="307" applyNumberFormat="0" applyAlignment="0" applyProtection="0"/>
    <xf numFmtId="0" fontId="136" fillId="9" borderId="308" applyNumberFormat="0" applyAlignment="0" applyProtection="0"/>
    <xf numFmtId="0" fontId="145" fillId="3" borderId="308" applyNumberFormat="0" applyAlignment="0" applyProtection="0"/>
    <xf numFmtId="0" fontId="147" fillId="0" borderId="309" applyNumberFormat="0" applyFill="0" applyAlignment="0" applyProtection="0"/>
    <xf numFmtId="0" fontId="62" fillId="5" borderId="310" applyNumberFormat="0" applyFon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49" borderId="18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49" borderId="18" applyNumberFormat="0" applyFont="0" applyAlignment="0" applyProtection="0"/>
    <xf numFmtId="0" fontId="10" fillId="19" borderId="0" applyNumberFormat="0" applyBorder="0" applyAlignment="0" applyProtection="0"/>
    <xf numFmtId="0" fontId="10" fillId="25" borderId="0" applyNumberFormat="0" applyBorder="0" applyAlignment="0" applyProtection="0"/>
    <xf numFmtId="0" fontId="10" fillId="20" borderId="0" applyNumberFormat="0" applyBorder="0" applyAlignment="0" applyProtection="0"/>
    <xf numFmtId="0" fontId="10" fillId="26" borderId="0" applyNumberFormat="0" applyBorder="0" applyAlignment="0" applyProtection="0"/>
    <xf numFmtId="0" fontId="10" fillId="21" borderId="0" applyNumberFormat="0" applyBorder="0" applyAlignment="0" applyProtection="0"/>
    <xf numFmtId="0" fontId="10" fillId="27" borderId="0" applyNumberFormat="0" applyBorder="0" applyAlignment="0" applyProtection="0"/>
    <xf numFmtId="0" fontId="10" fillId="22" borderId="0" applyNumberFormat="0" applyBorder="0" applyAlignment="0" applyProtection="0"/>
    <xf numFmtId="0" fontId="10" fillId="28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24" borderId="0" applyNumberFormat="0" applyBorder="0" applyAlignment="0" applyProtection="0"/>
    <xf numFmtId="0" fontId="10" fillId="30" borderId="0" applyNumberFormat="0" applyBorder="0" applyAlignment="0" applyProtection="0"/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0" fontId="106" fillId="1" borderId="278">
      <alignment horizontal="left"/>
    </xf>
    <xf numFmtId="182" fontId="47" fillId="4" borderId="276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182" fontId="47" fillId="4" borderId="276" applyFill="0" applyBorder="0" applyAlignment="0">
      <alignment horizontal="right"/>
    </xf>
    <xf numFmtId="0" fontId="95" fillId="0" borderId="33">
      <alignment horizontal="left" vertical="top"/>
    </xf>
    <xf numFmtId="172" fontId="7" fillId="0" borderId="312" applyFont="0" applyFill="0" applyBorder="0" applyAlignment="0" applyProtection="0"/>
    <xf numFmtId="182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82" fontId="47" fillId="4" borderId="276" applyFill="0" applyBorder="0" applyAlignment="0">
      <alignment horizontal="right"/>
    </xf>
    <xf numFmtId="3" fontId="122" fillId="50" borderId="277">
      <alignment horizontal="left" vertical="top" wrapText="1"/>
      <protection locked="0"/>
    </xf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65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82" fontId="47" fillId="4" borderId="276" applyFill="0" applyBorder="0" applyAlignment="0">
      <alignment horizontal="right"/>
    </xf>
    <xf numFmtId="165" fontId="7" fillId="0" borderId="312" applyFont="0" applyFill="0" applyBorder="0" applyAlignment="0" applyProtection="0"/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82" fontId="47" fillId="4" borderId="276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0" fontId="145" fillId="3" borderId="308" applyNumberFormat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" fontId="35" fillId="0" borderId="32" applyNumberFormat="0" applyFill="0" applyAlignment="0" applyProtection="0">
      <alignment horizontal="center" vertical="center"/>
    </xf>
    <xf numFmtId="172" fontId="7" fillId="0" borderId="312" applyFont="0" applyFill="0" applyBorder="0" applyAlignment="0" applyProtection="0"/>
    <xf numFmtId="0" fontId="136" fillId="9" borderId="308" applyNumberFormat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3" fontId="122" fillId="50" borderId="277">
      <alignment horizontal="left" vertical="top" wrapText="1"/>
      <protection locked="0"/>
    </xf>
    <xf numFmtId="0" fontId="122" fillId="51" borderId="277">
      <alignment horizontal="left" vertical="top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65" fontId="7" fillId="0" borderId="312" applyFont="0" applyFill="0" applyBorder="0" applyAlignment="0" applyProtection="0"/>
    <xf numFmtId="3" fontId="122" fillId="50" borderId="277">
      <alignment horizontal="left" vertical="top" wrapText="1"/>
      <protection locked="0"/>
    </xf>
    <xf numFmtId="0" fontId="53" fillId="0" borderId="277" applyFont="0" applyFill="0" applyBorder="0">
      <alignment horizontal="centerContinuous" vertical="justify" wrapText="1"/>
    </xf>
    <xf numFmtId="0" fontId="53" fillId="0" borderId="277" applyFont="0" applyFill="0" applyBorder="0">
      <alignment horizontal="center" vertical="justify" wrapText="1"/>
    </xf>
    <xf numFmtId="0" fontId="147" fillId="0" borderId="309" applyNumberFormat="0" applyFill="0" applyAlignment="0" applyProtection="0"/>
    <xf numFmtId="0" fontId="47" fillId="4" borderId="276" applyFill="0" applyBorder="0" applyAlignment="0">
      <alignment horizontal="right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0" fontId="135" fillId="9" borderId="307" applyNumberFormat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3" fontId="122" fillId="50" borderId="277">
      <alignment horizontal="left" vertical="top" wrapText="1"/>
      <protection locked="0"/>
    </xf>
    <xf numFmtId="172" fontId="7" fillId="0" borderId="312" applyFont="0" applyFill="0" applyBorder="0" applyAlignment="0" applyProtection="0"/>
    <xf numFmtId="0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0" fontId="53" fillId="0" borderId="277" applyFont="0" applyFill="0" applyBorder="0">
      <alignment horizontal="center" vertical="justify" wrapText="1"/>
    </xf>
    <xf numFmtId="0" fontId="53" fillId="0" borderId="277" applyFont="0" applyFill="0" applyBorder="0">
      <alignment horizontal="centerContinuous" vertical="justify" wrapText="1"/>
    </xf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10" fontId="50" fillId="18" borderId="277" applyNumberFormat="0" applyBorder="0" applyAlignment="0" applyProtection="0"/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10" fontId="50" fillId="18" borderId="277" applyNumberFormat="0" applyBorder="0" applyAlignment="0" applyProtection="0"/>
    <xf numFmtId="191" fontId="107" fillId="0" borderId="278">
      <alignment horizontal="left"/>
    </xf>
    <xf numFmtId="0" fontId="106" fillId="1" borderId="278">
      <alignment horizontal="left"/>
    </xf>
    <xf numFmtId="191" fontId="107" fillId="0" borderId="278">
      <alignment horizontal="left"/>
    </xf>
    <xf numFmtId="0" fontId="53" fillId="0" borderId="277" applyFont="0" applyFill="0" applyBorder="0">
      <alignment horizontal="center" vertical="justify" wrapText="1"/>
    </xf>
    <xf numFmtId="0" fontId="53" fillId="0" borderId="277" applyFont="0" applyFill="0" applyBorder="0">
      <alignment horizontal="centerContinuous" vertical="justify" wrapText="1"/>
    </xf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10" fontId="50" fillId="18" borderId="277" applyNumberFormat="0" applyBorder="0" applyAlignment="0" applyProtection="0"/>
    <xf numFmtId="0" fontId="106" fillId="1" borderId="278">
      <alignment horizontal="left"/>
    </xf>
    <xf numFmtId="191" fontId="107" fillId="0" borderId="278">
      <alignment horizontal="left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3" fillId="0" borderId="33">
      <alignment horizontal="left" vertical="top"/>
    </xf>
    <xf numFmtId="0" fontId="53" fillId="0" borderId="277" applyFont="0" applyFill="0" applyBorder="0">
      <alignment horizontal="centerContinuous" vertical="justify" wrapText="1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10" fontId="50" fillId="18" borderId="277" applyNumberFormat="0" applyBorder="0" applyAlignment="0" applyProtection="0"/>
    <xf numFmtId="0" fontId="106" fillId="1" borderId="278">
      <alignment horizontal="left"/>
    </xf>
    <xf numFmtId="0" fontId="56" fillId="0" borderId="311">
      <alignment horizontal="left" vertical="center"/>
    </xf>
    <xf numFmtId="191" fontId="107" fillId="0" borderId="278">
      <alignment horizontal="left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53" fillId="0" borderId="277" applyFont="0" applyFill="0" applyBorder="0">
      <alignment horizontal="center" vertical="justify" wrapText="1"/>
    </xf>
    <xf numFmtId="0" fontId="53" fillId="0" borderId="277" applyFont="0" applyFill="0" applyBorder="0">
      <alignment horizontal="centerContinuous" vertical="justify" wrapText="1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102" fillId="0" borderId="33">
      <alignment horizontal="left" vertical="top"/>
    </xf>
    <xf numFmtId="0" fontId="56" fillId="0" borderId="311">
      <alignment horizontal="left" vertical="center"/>
    </xf>
    <xf numFmtId="0" fontId="102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103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103" fillId="0" borderId="33">
      <alignment horizontal="left" vertical="top"/>
    </xf>
    <xf numFmtId="0" fontId="56" fillId="0" borderId="311">
      <alignment horizontal="left" vertical="center"/>
    </xf>
    <xf numFmtId="0" fontId="56" fillId="0" borderId="311">
      <alignment horizontal="left" vertical="center"/>
    </xf>
    <xf numFmtId="0" fontId="102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56" fillId="0" borderId="311">
      <alignment horizontal="left" vertical="center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56" fillId="0" borderId="311">
      <alignment horizontal="left" vertical="center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8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2" fillId="0" borderId="33">
      <alignment horizontal="left" vertical="top"/>
    </xf>
    <xf numFmtId="0" fontId="53" fillId="0" borderId="277" applyFont="0" applyFill="0" applyBorder="0">
      <alignment horizontal="centerContinuous" vertical="justify" wrapText="1"/>
    </xf>
    <xf numFmtId="0" fontId="53" fillId="0" borderId="277" applyFont="0" applyFill="0" applyBorder="0">
      <alignment horizontal="center" vertical="justify" wrapText="1"/>
    </xf>
    <xf numFmtId="191" fontId="107" fillId="0" borderId="278">
      <alignment horizontal="left"/>
    </xf>
    <xf numFmtId="0" fontId="102" fillId="0" borderId="33">
      <alignment horizontal="left" vertical="top"/>
    </xf>
    <xf numFmtId="0" fontId="106" fillId="1" borderId="278">
      <alignment horizontal="left"/>
    </xf>
    <xf numFmtId="0" fontId="98" fillId="0" borderId="33">
      <alignment horizontal="left" vertical="top"/>
    </xf>
    <xf numFmtId="0" fontId="95" fillId="0" borderId="33">
      <alignment horizontal="left" vertical="top"/>
    </xf>
    <xf numFmtId="10" fontId="50" fillId="18" borderId="277" applyNumberFormat="0" applyBorder="0" applyAlignment="0" applyProtection="0"/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191" fontId="107" fillId="0" borderId="278">
      <alignment horizontal="left"/>
    </xf>
    <xf numFmtId="0" fontId="106" fillId="1" borderId="278">
      <alignment horizontal="left"/>
    </xf>
    <xf numFmtId="10" fontId="50" fillId="18" borderId="277" applyNumberFormat="0" applyBorder="0" applyAlignment="0" applyProtection="0"/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0" fontId="95" fillId="0" borderId="33">
      <alignment horizontal="left" vertical="top"/>
    </xf>
    <xf numFmtId="0" fontId="95" fillId="0" borderId="33">
      <alignment horizontal="left" vertical="top"/>
    </xf>
    <xf numFmtId="191" fontId="107" fillId="0" borderId="278">
      <alignment horizontal="left"/>
    </xf>
    <xf numFmtId="0" fontId="95" fillId="0" borderId="33">
      <alignment horizontal="left" vertical="top"/>
    </xf>
    <xf numFmtId="0" fontId="106" fillId="1" borderId="278">
      <alignment horizontal="left"/>
    </xf>
    <xf numFmtId="10" fontId="50" fillId="18" borderId="277" applyNumberFormat="0" applyBorder="0" applyAlignment="0" applyProtection="0"/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0" fontId="53" fillId="0" borderId="277" applyFont="0" applyFill="0" applyBorder="0">
      <alignment horizontal="centerContinuous" vertical="justify" wrapText="1"/>
    </xf>
    <xf numFmtId="191" fontId="107" fillId="0" borderId="278">
      <alignment horizontal="left"/>
    </xf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10" fontId="50" fillId="51" borderId="277" applyNumberFormat="0" applyBorder="0" applyAlignment="0" applyProtection="0"/>
    <xf numFmtId="0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3" fontId="122" fillId="50" borderId="277">
      <alignment horizontal="left" vertical="top" wrapText="1"/>
      <protection locked="0"/>
    </xf>
    <xf numFmtId="0" fontId="122" fillId="51" borderId="277">
      <alignment horizontal="left" vertical="top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145" fillId="3" borderId="308" applyNumberFormat="0" applyAlignment="0" applyProtection="0"/>
    <xf numFmtId="0" fontId="62" fillId="5" borderId="310" applyNumberFormat="0" applyFont="0" applyAlignment="0" applyProtection="0"/>
    <xf numFmtId="182" fontId="47" fillId="4" borderId="276" applyFill="0" applyBorder="0" applyAlignment="0">
      <alignment horizontal="right"/>
    </xf>
    <xf numFmtId="0" fontId="47" fillId="4" borderId="276" applyFill="0" applyBorder="0" applyAlignment="0">
      <alignment horizontal="right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3" fontId="122" fillId="50" borderId="277">
      <alignment horizontal="left" vertical="top" wrapText="1"/>
      <protection locked="0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22" fillId="51" borderId="277">
      <alignment horizontal="left" vertical="top" wrapText="1"/>
    </xf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36" fillId="9" borderId="308" applyNumberFormat="0" applyAlignment="0" applyProtection="0"/>
    <xf numFmtId="172" fontId="7" fillId="0" borderId="312" applyFont="0" applyFill="0" applyBorder="0" applyAlignment="0" applyProtection="0"/>
    <xf numFmtId="0" fontId="47" fillId="4" borderId="276" applyFill="0" applyBorder="0" applyAlignment="0">
      <alignment horizontal="right"/>
    </xf>
    <xf numFmtId="10" fontId="50" fillId="51" borderId="277" applyNumberFormat="0" applyBorder="0" applyAlignment="0" applyProtection="0"/>
    <xf numFmtId="165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0" fontId="122" fillId="51" borderId="277">
      <alignment horizontal="left" vertical="top" wrapText="1"/>
    </xf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82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82" fontId="47" fillId="4" borderId="276" applyFill="0" applyBorder="0" applyAlignment="0">
      <alignment horizontal="right"/>
    </xf>
    <xf numFmtId="0" fontId="122" fillId="51" borderId="277">
      <alignment horizontal="left" vertical="top" wrapText="1"/>
    </xf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0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47" fillId="4" borderId="276" applyFill="0" applyBorder="0" applyAlignment="0">
      <alignment horizontal="right"/>
    </xf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22" fillId="51" borderId="277">
      <alignment horizontal="left" vertical="top" wrapText="1"/>
    </xf>
    <xf numFmtId="0" fontId="47" fillId="4" borderId="276" applyFill="0" applyBorder="0" applyAlignment="0">
      <alignment horizontal="right"/>
    </xf>
    <xf numFmtId="0" fontId="135" fillId="9" borderId="307" applyNumberFormat="0" applyAlignment="0" applyProtection="0"/>
    <xf numFmtId="0" fontId="136" fillId="9" borderId="308" applyNumberFormat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82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53" fillId="0" borderId="277" applyFont="0" applyFill="0" applyBorder="0">
      <alignment horizontal="center" vertical="justify" wrapText="1"/>
    </xf>
    <xf numFmtId="0" fontId="145" fillId="3" borderId="308" applyNumberFormat="0" applyAlignment="0" applyProtection="0"/>
    <xf numFmtId="0" fontId="147" fillId="0" borderId="309" applyNumberFormat="0" applyFill="0" applyAlignment="0" applyProtection="0"/>
    <xf numFmtId="0" fontId="102" fillId="0" borderId="33">
      <alignment horizontal="left" vertical="top"/>
    </xf>
    <xf numFmtId="0" fontId="62" fillId="5" borderId="310" applyNumberFormat="0" applyFont="0" applyAlignment="0" applyProtection="0"/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82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36" fillId="9" borderId="308" applyNumberFormat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82" fontId="47" fillId="4" borderId="276" applyFill="0" applyBorder="0" applyAlignment="0">
      <alignment horizontal="right"/>
    </xf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82" fontId="47" fillId="4" borderId="276" applyFill="0" applyBorder="0" applyAlignment="0">
      <alignment horizontal="right"/>
    </xf>
    <xf numFmtId="0" fontId="99" fillId="0" borderId="33">
      <alignment horizontal="left" vertical="top"/>
    </xf>
    <xf numFmtId="0" fontId="98" fillId="0" borderId="33">
      <alignment horizontal="left" vertical="top"/>
    </xf>
    <xf numFmtId="0" fontId="99" fillId="0" borderId="33">
      <alignment horizontal="left" vertical="top"/>
    </xf>
    <xf numFmtId="0" fontId="102" fillId="0" borderId="33">
      <alignment horizontal="left" vertical="top"/>
    </xf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0" fontId="50" fillId="51" borderId="277" applyNumberFormat="0" applyBorder="0" applyAlignment="0" applyProtection="0"/>
    <xf numFmtId="172" fontId="7" fillId="0" borderId="312" applyFont="0" applyFill="0" applyBorder="0" applyAlignment="0" applyProtection="0"/>
    <xf numFmtId="0" fontId="103" fillId="0" borderId="33">
      <alignment horizontal="left" vertical="top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47" fillId="4" borderId="276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122" fillId="51" borderId="277">
      <alignment horizontal="left" vertical="top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35" fillId="9" borderId="307" applyNumberFormat="0" applyAlignment="0" applyProtection="0"/>
    <xf numFmtId="0" fontId="136" fillId="9" borderId="308" applyNumberFormat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0" fontId="53" fillId="0" borderId="277" applyFont="0" applyFill="0" applyBorder="0">
      <alignment horizontal="center" vertical="justify" wrapText="1"/>
    </xf>
    <xf numFmtId="182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0" fontId="145" fillId="3" borderId="308" applyNumberFormat="0" applyAlignment="0" applyProtection="0"/>
    <xf numFmtId="0" fontId="147" fillId="0" borderId="309" applyNumberFormat="0" applyFill="0" applyAlignment="0" applyProtection="0"/>
    <xf numFmtId="0" fontId="53" fillId="0" borderId="277" applyFont="0" applyFill="0" applyBorder="0">
      <alignment horizontal="center" vertical="justify" wrapText="1"/>
    </xf>
    <xf numFmtId="0" fontId="62" fillId="5" borderId="310" applyNumberFormat="0" applyFont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4" fontId="57" fillId="0" borderId="313" applyBorder="0">
      <alignment horizontal="center" vertical="center" wrapText="1"/>
    </xf>
    <xf numFmtId="182" fontId="47" fillId="4" borderId="276" applyFill="0" applyBorder="0" applyAlignment="0">
      <alignment horizontal="right"/>
    </xf>
    <xf numFmtId="174" fontId="57" fillId="0" borderId="313" applyBorder="0">
      <alignment horizontal="center" vertical="center" wrapText="1"/>
    </xf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0" fontId="103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103" fillId="0" borderId="33">
      <alignment horizontal="left" vertical="top"/>
    </xf>
    <xf numFmtId="172" fontId="7" fillId="0" borderId="312" applyFont="0" applyFill="0" applyBorder="0" applyAlignment="0" applyProtection="0"/>
    <xf numFmtId="0" fontId="102" fillId="0" borderId="33">
      <alignment horizontal="left" vertical="top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" fontId="35" fillId="0" borderId="32" applyNumberFormat="0" applyFill="0" applyAlignment="0" applyProtection="0">
      <alignment horizontal="center" vertical="center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" fontId="35" fillId="0" borderId="32" applyNumberFormat="0" applyFill="0" applyAlignment="0" applyProtection="0">
      <alignment horizontal="center" vertical="center"/>
    </xf>
    <xf numFmtId="3" fontId="122" fillId="50" borderId="277">
      <alignment horizontal="left" vertical="top" wrapText="1"/>
      <protection locked="0"/>
    </xf>
    <xf numFmtId="1" fontId="35" fillId="0" borderId="32" applyNumberFormat="0" applyFill="0" applyAlignment="0" applyProtection="0">
      <alignment horizontal="center" vertical="center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35" fillId="9" borderId="307" applyNumberFormat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47" fillId="4" borderId="276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65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45" fillId="3" borderId="308" applyNumberFormat="0" applyAlignment="0" applyProtection="0"/>
    <xf numFmtId="0" fontId="147" fillId="0" borderId="309" applyNumberFormat="0" applyFill="0" applyAlignment="0" applyProtection="0"/>
    <xf numFmtId="0" fontId="106" fillId="1" borderId="278">
      <alignment horizontal="left"/>
    </xf>
    <xf numFmtId="0" fontId="62" fillId="5" borderId="310" applyNumberFormat="0" applyFont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65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102" fillId="0" borderId="33">
      <alignment horizontal="left" vertical="top"/>
    </xf>
    <xf numFmtId="0" fontId="95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45" fillId="3" borderId="308" applyNumberFormat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135" fillId="9" borderId="307" applyNumberFormat="0" applyAlignment="0" applyProtection="0"/>
    <xf numFmtId="0" fontId="35" fillId="0" borderId="277" applyNumberFormat="0" applyFill="0" applyProtection="0">
      <alignment horizontal="left" vertical="center" wrapText="1"/>
    </xf>
    <xf numFmtId="0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65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47" fillId="4" borderId="276" applyFill="0" applyBorder="0" applyAlignment="0">
      <alignment horizontal="right"/>
    </xf>
    <xf numFmtId="0" fontId="145" fillId="3" borderId="308" applyNumberFormat="0" applyAlignment="0" applyProtection="0"/>
    <xf numFmtId="0" fontId="147" fillId="0" borderId="309" applyNumberFormat="0" applyFill="0" applyAlignment="0" applyProtection="0"/>
    <xf numFmtId="0" fontId="56" fillId="0" borderId="311">
      <alignment horizontal="left" vertical="center"/>
    </xf>
    <xf numFmtId="0" fontId="95" fillId="0" borderId="33">
      <alignment horizontal="left" vertical="top"/>
    </xf>
    <xf numFmtId="0" fontId="62" fillId="5" borderId="310" applyNumberFormat="0" applyFont="0" applyAlignment="0" applyProtection="0"/>
    <xf numFmtId="1" fontId="35" fillId="0" borderId="32" applyNumberFormat="0" applyFill="0" applyAlignment="0" applyProtection="0">
      <alignment horizontal="center" vertical="center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" fontId="35" fillId="0" borderId="32" applyNumberFormat="0" applyFill="0" applyAlignment="0" applyProtection="0">
      <alignment horizontal="center" vertical="center"/>
    </xf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1" fontId="35" fillId="0" borderId="32" applyNumberFormat="0" applyFill="0" applyAlignment="0" applyProtection="0">
      <alignment horizontal="center" vertical="center"/>
    </xf>
    <xf numFmtId="0" fontId="103" fillId="0" borderId="33">
      <alignment horizontal="left" vertical="top"/>
    </xf>
    <xf numFmtId="0" fontId="98" fillId="0" borderId="33">
      <alignment horizontal="left" vertical="top"/>
    </xf>
    <xf numFmtId="0" fontId="103" fillId="0" borderId="33">
      <alignment horizontal="left" vertical="top"/>
    </xf>
    <xf numFmtId="0" fontId="53" fillId="0" borderId="277" applyFont="0" applyFill="0" applyBorder="0">
      <alignment horizontal="centerContinuous" vertical="justify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135" fillId="9" borderId="307" applyNumberFormat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82" fontId="47" fillId="4" borderId="276" applyFill="0" applyBorder="0" applyAlignment="0">
      <alignment horizontal="right"/>
    </xf>
    <xf numFmtId="0" fontId="35" fillId="0" borderId="277" applyNumberFormat="0" applyFill="0" applyProtection="0">
      <alignment horizontal="left" vertical="center" wrapText="1"/>
    </xf>
    <xf numFmtId="1" fontId="35" fillId="0" borderId="32" applyNumberFormat="0" applyFill="0" applyAlignment="0" applyProtection="0">
      <alignment horizontal="center" vertical="center"/>
    </xf>
    <xf numFmtId="172" fontId="7" fillId="0" borderId="312" applyFont="0" applyFill="0" applyBorder="0" applyAlignment="0" applyProtection="0"/>
    <xf numFmtId="0" fontId="147" fillId="0" borderId="309" applyNumberFormat="0" applyFill="0" applyAlignment="0" applyProtection="0"/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122" fillId="51" borderId="277">
      <alignment horizontal="left" vertical="top" wrapText="1"/>
    </xf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82" fontId="47" fillId="4" borderId="276" applyFill="0" applyBorder="0" applyAlignment="0">
      <alignment horizontal="right"/>
    </xf>
    <xf numFmtId="182" fontId="47" fillId="4" borderId="276" applyFill="0" applyBorder="0" applyAlignment="0">
      <alignment horizontal="right"/>
    </xf>
    <xf numFmtId="172" fontId="7" fillId="0" borderId="312" applyFont="0" applyFill="0" applyBorder="0" applyAlignment="0" applyProtection="0"/>
    <xf numFmtId="0" fontId="147" fillId="0" borderId="309" applyNumberFormat="0" applyFill="0" applyAlignment="0" applyProtection="0"/>
    <xf numFmtId="0" fontId="62" fillId="5" borderId="310" applyNumberFormat="0" applyFont="0" applyAlignment="0" applyProtection="0"/>
    <xf numFmtId="0" fontId="136" fillId="9" borderId="308" applyNumberFormat="0" applyAlignment="0" applyProtection="0"/>
    <xf numFmtId="0" fontId="102" fillId="0" borderId="33">
      <alignment horizontal="left" vertical="top"/>
    </xf>
    <xf numFmtId="0" fontId="95" fillId="0" borderId="33">
      <alignment horizontal="left" vertical="top"/>
    </xf>
    <xf numFmtId="172" fontId="7" fillId="0" borderId="312" applyFont="0" applyFill="0" applyBorder="0" applyAlignment="0" applyProtection="0"/>
    <xf numFmtId="10" fontId="50" fillId="18" borderId="277" applyNumberFormat="0" applyBorder="0" applyAlignment="0" applyProtection="0"/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3" fontId="122" fillId="50" borderId="277">
      <alignment horizontal="left" vertical="top" wrapText="1"/>
      <protection locked="0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4" fontId="57" fillId="0" borderId="313" applyBorder="0">
      <alignment horizontal="center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135" fillId="9" borderId="307" applyNumberFormat="0" applyAlignment="0" applyProtection="0"/>
    <xf numFmtId="0" fontId="136" fillId="9" borderId="308" applyNumberFormat="0" applyAlignment="0" applyProtection="0"/>
    <xf numFmtId="172" fontId="7" fillId="0" borderId="312" applyFont="0" applyFill="0" applyBorder="0" applyAlignment="0" applyProtection="0"/>
    <xf numFmtId="0" fontId="145" fillId="3" borderId="308" applyNumberFormat="0" applyAlignment="0" applyProtection="0"/>
    <xf numFmtId="0" fontId="147" fillId="0" borderId="309" applyNumberFormat="0" applyFill="0" applyAlignment="0" applyProtection="0"/>
    <xf numFmtId="0" fontId="62" fillId="5" borderId="310" applyNumberFormat="0" applyFont="0" applyAlignment="0" applyProtection="0"/>
    <xf numFmtId="172" fontId="7" fillId="0" borderId="312" applyFont="0" applyFill="0" applyBorder="0" applyAlignment="0" applyProtection="0"/>
    <xf numFmtId="0" fontId="99" fillId="0" borderId="33">
      <alignment horizontal="left" vertical="top"/>
    </xf>
    <xf numFmtId="172" fontId="7" fillId="0" borderId="312" applyFont="0" applyFill="0" applyBorder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135" fillId="9" borderId="307" applyNumberFormat="0" applyAlignment="0" applyProtection="0"/>
    <xf numFmtId="0" fontId="35" fillId="0" borderId="277" applyNumberFormat="0" applyFill="0" applyProtection="0">
      <alignment horizontal="left" vertical="center" wrapText="1"/>
    </xf>
    <xf numFmtId="0" fontId="35" fillId="0" borderId="277" applyNumberFormat="0" applyFill="0" applyProtection="0">
      <alignment horizontal="left" vertical="center" wrapText="1"/>
    </xf>
    <xf numFmtId="0" fontId="62" fillId="5" borderId="310" applyNumberFormat="0" applyFont="0" applyAlignment="0" applyProtection="0"/>
    <xf numFmtId="0" fontId="136" fillId="9" borderId="308" applyNumberFormat="0" applyAlignment="0" applyProtection="0"/>
    <xf numFmtId="0" fontId="36" fillId="0" borderId="0"/>
    <xf numFmtId="0" fontId="36" fillId="0" borderId="0"/>
    <xf numFmtId="10" fontId="50" fillId="18" borderId="451" applyNumberFormat="0" applyBorder="0" applyAlignment="0" applyProtection="0"/>
    <xf numFmtId="43" fontId="27" fillId="0" borderId="0" applyFont="0" applyFill="0" applyBorder="0" applyAlignment="0" applyProtection="0"/>
    <xf numFmtId="172" fontId="7" fillId="0" borderId="531" applyFont="0" applyFill="0" applyBorder="0" applyAlignment="0" applyProtection="0"/>
    <xf numFmtId="0" fontId="106" fillId="1" borderId="452">
      <alignment horizontal="left"/>
    </xf>
    <xf numFmtId="43" fontId="27" fillId="0" borderId="0" applyFont="0" applyFill="0" applyBorder="0" applyAlignment="0" applyProtection="0"/>
    <xf numFmtId="191" fontId="107" fillId="0" borderId="452">
      <alignment horizontal="left"/>
    </xf>
    <xf numFmtId="191" fontId="107" fillId="0" borderId="365">
      <alignment horizontal="lef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1" applyFont="0" applyFill="0" applyBorder="0" applyAlignment="0" applyProtection="0"/>
    <xf numFmtId="174" fontId="57" fillId="0" borderId="400" applyBorder="0">
      <alignment horizontal="center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1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91" fontId="107" fillId="0" borderId="365">
      <alignment horizontal="left"/>
    </xf>
    <xf numFmtId="165" fontId="7" fillId="0" borderId="399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399" applyFont="0" applyFill="0" applyBorder="0" applyAlignment="0" applyProtection="0"/>
    <xf numFmtId="9" fontId="10" fillId="0" borderId="0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44" fontId="10" fillId="0" borderId="0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91" fontId="107" fillId="0" borderId="365">
      <alignment horizontal="lef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56" fillId="0" borderId="398">
      <alignment horizontal="left" vertical="center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1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3" fontId="122" fillId="50" borderId="364">
      <alignment horizontal="left" vertical="top" wrapText="1"/>
      <protection locked="0"/>
    </xf>
    <xf numFmtId="172" fontId="7" fillId="0" borderId="391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12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0" fontId="106" fillId="1" borderId="365">
      <alignment horizontal="left"/>
    </xf>
    <xf numFmtId="0" fontId="53" fillId="0" borderId="364" applyFont="0" applyFill="0" applyBorder="0">
      <alignment horizontal="center" vertical="justify" wrapText="1"/>
    </xf>
    <xf numFmtId="165" fontId="7" fillId="0" borderId="312" applyFont="0" applyFill="0" applyBorder="0" applyAlignment="0" applyProtection="0"/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65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91" fontId="107" fillId="0" borderId="365">
      <alignment horizontal="left"/>
    </xf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06" fillId="1" borderId="365">
      <alignment horizontal="lef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6" fillId="0" borderId="393">
      <alignment horizontal="left" vertical="center"/>
    </xf>
    <xf numFmtId="10" fontId="50" fillId="51" borderId="364" applyNumberFormat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6" fillId="0" borderId="398">
      <alignment horizontal="left" vertical="center"/>
    </xf>
    <xf numFmtId="0" fontId="53" fillId="0" borderId="364" applyFont="0" applyFill="0" applyBorder="0">
      <alignment horizontal="center" vertical="justify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0" fontId="50" fillId="18" borderId="364" applyNumberFormat="0" applyBorder="0" applyAlignment="0" applyProtection="0"/>
    <xf numFmtId="0" fontId="47" fillId="4" borderId="363" applyFill="0" applyBorder="0" applyAlignment="0">
      <alignment horizontal="right"/>
    </xf>
    <xf numFmtId="0" fontId="135" fillId="9" borderId="394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03" fillId="0" borderId="33">
      <alignment horizontal="left" vertical="top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4" fontId="57" fillId="0" borderId="400" applyBorder="0">
      <alignment horizontal="center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174" fontId="57" fillId="0" borderId="400" applyBorder="0">
      <alignment horizontal="center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106" fillId="1" borderId="365">
      <alignment horizontal="left"/>
    </xf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191" fontId="107" fillId="0" borderId="365">
      <alignment horizontal="left"/>
    </xf>
    <xf numFmtId="10" fontId="50" fillId="51" borderId="364" applyNumberFormat="0" applyBorder="0" applyAlignment="0" applyProtection="0"/>
    <xf numFmtId="0" fontId="53" fillId="0" borderId="364" applyFont="0" applyFill="0" applyBorder="0">
      <alignment horizontal="centerContinuous" vertical="justify" wrapText="1"/>
    </xf>
    <xf numFmtId="0" fontId="106" fillId="1" borderId="365">
      <alignment horizontal="left"/>
    </xf>
    <xf numFmtId="10" fontId="50" fillId="51" borderId="364" applyNumberFormat="0" applyBorder="0" applyAlignment="0" applyProtection="0"/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0" fontId="53" fillId="0" borderId="364" applyFont="0" applyFill="0" applyBorder="0">
      <alignment horizontal="centerContinuous" vertical="justify" wrapText="1"/>
    </xf>
    <xf numFmtId="0" fontId="53" fillId="0" borderId="364" applyFont="0" applyFill="0" applyBorder="0">
      <alignment horizontal="center" vertical="justify" wrapText="1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53" fillId="0" borderId="364" applyFont="0" applyFill="0" applyBorder="0">
      <alignment horizontal="center" vertical="justify" wrapText="1"/>
    </xf>
    <xf numFmtId="174" fontId="57" fillId="0" borderId="400" applyBorder="0">
      <alignment horizontal="center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147" fillId="0" borderId="396" applyNumberFormat="0" applyFill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06" fillId="1" borderId="365">
      <alignment horizontal="left"/>
    </xf>
    <xf numFmtId="3" fontId="122" fillId="50" borderId="364">
      <alignment horizontal="left" vertical="top" wrapText="1"/>
      <protection locked="0"/>
    </xf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47" fillId="4" borderId="314" applyFill="0" applyBorder="0" applyAlignment="0">
      <alignment horizontal="right"/>
    </xf>
    <xf numFmtId="0" fontId="47" fillId="4" borderId="314" applyFill="0" applyBorder="0" applyAlignment="0">
      <alignment horizontal="right"/>
    </xf>
    <xf numFmtId="182" fontId="47" fillId="4" borderId="314" applyFill="0" applyBorder="0" applyAlignment="0">
      <alignment horizontal="right"/>
    </xf>
    <xf numFmtId="182" fontId="47" fillId="4" borderId="314" applyFill="0" applyBorder="0" applyAlignment="0">
      <alignment horizontal="right"/>
    </xf>
    <xf numFmtId="182" fontId="47" fillId="4" borderId="314" applyFill="0" applyBorder="0" applyAlignment="0">
      <alignment horizontal="right"/>
    </xf>
    <xf numFmtId="182" fontId="47" fillId="4" borderId="314" applyFill="0" applyBorder="0" applyAlignment="0">
      <alignment horizontal="right"/>
    </xf>
    <xf numFmtId="182" fontId="47" fillId="4" borderId="314" applyFill="0" applyBorder="0" applyAlignment="0">
      <alignment horizontal="right"/>
    </xf>
    <xf numFmtId="182" fontId="47" fillId="4" borderId="314" applyFill="0" applyBorder="0" applyAlignment="0">
      <alignment horizontal="right"/>
    </xf>
    <xf numFmtId="0" fontId="47" fillId="4" borderId="314" applyFill="0" applyBorder="0" applyAlignment="0">
      <alignment horizontal="right"/>
    </xf>
    <xf numFmtId="0" fontId="47" fillId="4" borderId="314" applyFill="0" applyBorder="0" applyAlignment="0">
      <alignment horizontal="right"/>
    </xf>
    <xf numFmtId="0" fontId="47" fillId="4" borderId="314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53" fillId="0" borderId="364" applyFont="0" applyFill="0" applyBorder="0">
      <alignment horizontal="centerContinuous" vertical="justify" wrapText="1"/>
    </xf>
    <xf numFmtId="182" fontId="47" fillId="4" borderId="363" applyFill="0" applyBorder="0" applyAlignment="0">
      <alignment horizontal="right"/>
    </xf>
    <xf numFmtId="0" fontId="62" fillId="5" borderId="397" applyNumberFormat="0" applyFont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6" fillId="0" borderId="398">
      <alignment horizontal="left" vertical="center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53" fillId="0" borderId="364" applyFont="0" applyFill="0" applyBorder="0">
      <alignment horizontal="centerContinuous" vertical="justify" wrapText="1"/>
    </xf>
    <xf numFmtId="10" fontId="50" fillId="18" borderId="364" applyNumberFormat="0" applyBorder="0" applyAlignment="0" applyProtection="0"/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65" fontId="7" fillId="0" borderId="391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1" applyFont="0" applyFill="0" applyBorder="0" applyAlignment="0" applyProtection="0"/>
    <xf numFmtId="172" fontId="7" fillId="0" borderId="391" applyFont="0" applyFill="0" applyBorder="0" applyAlignment="0" applyProtection="0"/>
    <xf numFmtId="0" fontId="106" fillId="1" borderId="365">
      <alignment horizontal="left"/>
    </xf>
    <xf numFmtId="165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0" fontId="50" fillId="51" borderId="364" applyNumberFormat="0" applyBorder="0" applyAlignment="0" applyProtection="0"/>
    <xf numFmtId="0" fontId="53" fillId="0" borderId="364" applyFont="0" applyFill="0" applyBorder="0">
      <alignment horizontal="centerContinuous" vertical="justify" wrapText="1"/>
    </xf>
    <xf numFmtId="0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0" fontId="47" fillId="4" borderId="363" applyFill="0" applyBorder="0" applyAlignment="0">
      <alignment horizontal="right"/>
    </xf>
    <xf numFmtId="10" fontId="50" fillId="18" borderId="364" applyNumberFormat="0" applyBorder="0" applyAlignment="0" applyProtection="0"/>
    <xf numFmtId="0" fontId="53" fillId="0" borderId="364" applyFont="0" applyFill="0" applyBorder="0">
      <alignment horizontal="centerContinuous" vertical="justify" wrapText="1"/>
    </xf>
    <xf numFmtId="165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15" applyFont="0" applyFill="0" applyBorder="0">
      <alignment horizontal="center" vertical="justify" wrapText="1"/>
    </xf>
    <xf numFmtId="0" fontId="53" fillId="0" borderId="315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103" fillId="0" borderId="33">
      <alignment horizontal="left" vertical="top"/>
    </xf>
    <xf numFmtId="165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53" fillId="0" borderId="364" applyFont="0" applyFill="0" applyBorder="0">
      <alignment horizontal="centerContinuous" vertical="justify" wrapText="1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490" applyFont="0" applyFill="0" applyBorder="0">
      <alignment horizontal="center" vertical="justify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490">
      <alignment horizontal="left" vertical="top" wrapText="1"/>
      <protection locked="0"/>
    </xf>
    <xf numFmtId="172" fontId="7" fillId="0" borderId="399" applyFont="0" applyFill="0" applyBorder="0" applyAlignment="0" applyProtection="0"/>
    <xf numFmtId="165" fontId="7" fillId="0" borderId="486" applyFont="0" applyFill="0" applyBorder="0" applyAlignment="0" applyProtection="0"/>
    <xf numFmtId="182" fontId="47" fillId="4" borderId="363" applyFill="0" applyBorder="0" applyAlignment="0">
      <alignment horizontal="right"/>
    </xf>
    <xf numFmtId="0" fontId="53" fillId="0" borderId="497" applyFont="0" applyFill="0" applyBorder="0">
      <alignment horizontal="center" vertical="justify" wrapText="1"/>
    </xf>
    <xf numFmtId="0" fontId="155" fillId="0" borderId="0">
      <alignment horizontal="center"/>
    </xf>
    <xf numFmtId="0" fontId="42" fillId="0" borderId="0"/>
    <xf numFmtId="172" fontId="7" fillId="0" borderId="391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3" fontId="122" fillId="50" borderId="364">
      <alignment horizontal="left" vertical="top" wrapText="1"/>
      <protection locked="0"/>
    </xf>
    <xf numFmtId="165" fontId="7" fillId="0" borderId="399" applyFont="0" applyFill="0" applyBorder="0" applyAlignment="0" applyProtection="0"/>
    <xf numFmtId="182" fontId="47" fillId="4" borderId="489" applyFill="0" applyBorder="0" applyAlignment="0">
      <alignment horizontal="right"/>
    </xf>
    <xf numFmtId="182" fontId="47" fillId="4" borderId="489" applyFill="0" applyBorder="0" applyAlignment="0">
      <alignment horizontal="right"/>
    </xf>
    <xf numFmtId="10" fontId="50" fillId="51" borderId="497" applyNumberFormat="0" applyBorder="0" applyAlignment="0" applyProtection="0"/>
    <xf numFmtId="0" fontId="53" fillId="0" borderId="364" applyFont="0" applyFill="0" applyBorder="0">
      <alignment horizontal="centerContinuous" vertical="justify" wrapText="1"/>
    </xf>
    <xf numFmtId="0" fontId="99" fillId="0" borderId="33">
      <alignment horizontal="left" vertical="top"/>
    </xf>
    <xf numFmtId="174" fontId="57" fillId="0" borderId="518" applyBorder="0">
      <alignment horizontal="center" vertical="center" wrapText="1"/>
    </xf>
    <xf numFmtId="165" fontId="7" fillId="0" borderId="517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3" fontId="122" fillId="50" borderId="497">
      <alignment horizontal="left" vertical="top" wrapText="1"/>
      <protection locked="0"/>
    </xf>
    <xf numFmtId="0" fontId="35" fillId="0" borderId="497" applyNumberFormat="0" applyFill="0" applyProtection="0">
      <alignment horizontal="left" vertical="center" wrapText="1"/>
    </xf>
    <xf numFmtId="165" fontId="7" fillId="0" borderId="510" applyFont="0" applyFill="0" applyBorder="0" applyAlignment="0" applyProtection="0"/>
    <xf numFmtId="174" fontId="57" fillId="0" borderId="511" applyBorder="0">
      <alignment horizontal="center" vertical="center" wrapText="1"/>
    </xf>
    <xf numFmtId="172" fontId="7" fillId="0" borderId="478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91" fontId="107" fillId="0" borderId="316">
      <alignment horizontal="left"/>
    </xf>
    <xf numFmtId="172" fontId="7" fillId="0" borderId="399" applyFont="0" applyFill="0" applyBorder="0" applyAlignment="0" applyProtection="0"/>
    <xf numFmtId="0" fontId="106" fillId="1" borderId="316">
      <alignment horizontal="left"/>
    </xf>
    <xf numFmtId="174" fontId="57" fillId="0" borderId="400" applyBorder="0">
      <alignment horizontal="center" vertical="center" wrapText="1"/>
    </xf>
    <xf numFmtId="191" fontId="107" fillId="0" borderId="365">
      <alignment horizontal="left"/>
    </xf>
    <xf numFmtId="10" fontId="50" fillId="18" borderId="315" applyNumberFormat="0" applyBorder="0" applyAlignment="0" applyProtection="0"/>
    <xf numFmtId="10" fontId="50" fillId="51" borderId="315" applyNumberFormat="0" applyBorder="0" applyAlignment="0" applyProtection="0"/>
    <xf numFmtId="10" fontId="50" fillId="51" borderId="315" applyNumberFormat="0" applyBorder="0" applyAlignment="0" applyProtection="0"/>
    <xf numFmtId="10" fontId="50" fillId="51" borderId="315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6" fillId="0" borderId="398">
      <alignment horizontal="left" vertical="center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392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0" fontId="50" fillId="18" borderId="364" applyNumberFormat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1" applyFont="0" applyFill="0" applyBorder="0" applyAlignment="0" applyProtection="0"/>
    <xf numFmtId="172" fontId="7" fillId="0" borderId="399" applyFont="0" applyFill="0" applyBorder="0" applyAlignment="0" applyProtection="0"/>
    <xf numFmtId="0" fontId="56" fillId="0" borderId="398">
      <alignment horizontal="left" vertical="center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82" fontId="47" fillId="4" borderId="363" applyFill="0" applyBorder="0" applyAlignment="0">
      <alignment horizontal="right"/>
    </xf>
    <xf numFmtId="172" fontId="7" fillId="0" borderId="391" applyFont="0" applyFill="0" applyBorder="0" applyAlignment="0" applyProtection="0"/>
    <xf numFmtId="0" fontId="145" fillId="3" borderId="395" applyNumberFormat="0" applyAlignment="0" applyProtection="0"/>
    <xf numFmtId="172" fontId="7" fillId="0" borderId="391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145" fillId="3" borderId="395" applyNumberFormat="0" applyAlignment="0" applyProtection="0"/>
    <xf numFmtId="0" fontId="53" fillId="0" borderId="451" applyFont="0" applyFill="0" applyBorder="0">
      <alignment horizontal="centerContinuous" vertical="justify" wrapText="1"/>
    </xf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0" fontId="53" fillId="0" borderId="364" applyFont="0" applyFill="0" applyBorder="0">
      <alignment horizontal="center" vertical="justify" wrapText="1"/>
    </xf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172" fontId="7" fillId="0" borderId="391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1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1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72" fontId="7" fillId="0" borderId="391" applyFont="0" applyFill="0" applyBorder="0" applyAlignment="0" applyProtection="0"/>
    <xf numFmtId="0" fontId="147" fillId="0" borderId="396" applyNumberFormat="0" applyFill="0" applyAlignment="0" applyProtection="0"/>
    <xf numFmtId="174" fontId="57" fillId="0" borderId="400" applyBorder="0">
      <alignment horizontal="center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74" fontId="57" fillId="0" borderId="392" applyBorder="0">
      <alignment horizontal="center" vertical="center" wrapText="1"/>
    </xf>
    <xf numFmtId="10" fontId="50" fillId="18" borderId="364" applyNumberFormat="0" applyBorder="0" applyAlignment="0" applyProtection="0"/>
    <xf numFmtId="0" fontId="102" fillId="0" borderId="33">
      <alignment horizontal="left" vertical="top"/>
    </xf>
    <xf numFmtId="165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65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53" fillId="0" borderId="364" applyFont="0" applyFill="0" applyBorder="0">
      <alignment horizontal="centerContinuous" vertical="justify" wrapText="1"/>
    </xf>
    <xf numFmtId="0" fontId="53" fillId="0" borderId="364" applyFont="0" applyFill="0" applyBorder="0">
      <alignment horizontal="center" vertical="justify" wrapText="1"/>
    </xf>
    <xf numFmtId="0" fontId="147" fillId="0" borderId="396" applyNumberFormat="0" applyFill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0" fontId="135" fillId="9" borderId="394" applyNumberFormat="0" applyAlignment="0" applyProtection="0"/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53" fillId="0" borderId="364" applyFont="0" applyFill="0" applyBorder="0">
      <alignment horizontal="center" vertical="justify" wrapText="1"/>
    </xf>
    <xf numFmtId="0" fontId="53" fillId="0" borderId="364" applyFont="0" applyFill="0" applyBorder="0">
      <alignment horizontal="centerContinuous" vertical="justify" wrapText="1"/>
    </xf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18" borderId="364" applyNumberFormat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18" borderId="364" applyNumberFormat="0" applyBorder="0" applyAlignment="0" applyProtection="0"/>
    <xf numFmtId="0" fontId="106" fillId="1" borderId="365">
      <alignment horizontal="left"/>
    </xf>
    <xf numFmtId="191" fontId="107" fillId="0" borderId="365">
      <alignment horizontal="left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53" fillId="0" borderId="364" applyFont="0" applyFill="0" applyBorder="0">
      <alignment horizontal="centerContinuous" vertical="justify" wrapText="1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0" fontId="56" fillId="0" borderId="398">
      <alignment horizontal="left" vertical="center"/>
    </xf>
    <xf numFmtId="174" fontId="57" fillId="0" borderId="400" applyBorder="0">
      <alignment horizontal="center" vertical="center" wrapText="1"/>
    </xf>
    <xf numFmtId="3" fontId="122" fillId="50" borderId="315">
      <alignment horizontal="left" vertical="top" wrapText="1"/>
      <protection locked="0"/>
    </xf>
    <xf numFmtId="172" fontId="7" fillId="0" borderId="391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91" fontId="107" fillId="0" borderId="365">
      <alignment horizontal="left"/>
    </xf>
    <xf numFmtId="165" fontId="7" fillId="0" borderId="399" applyFont="0" applyFill="0" applyBorder="0" applyAlignment="0" applyProtection="0"/>
    <xf numFmtId="0" fontId="145" fillId="3" borderId="395" applyNumberFormat="0" applyAlignment="0" applyProtection="0"/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91" fontId="107" fillId="0" borderId="365">
      <alignment horizontal="left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91" fontId="107" fillId="0" borderId="365">
      <alignment horizontal="left"/>
    </xf>
    <xf numFmtId="174" fontId="57" fillId="0" borderId="400" applyBorder="0">
      <alignment horizontal="center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53" fillId="0" borderId="364" applyFont="0" applyFill="0" applyBorder="0">
      <alignment horizontal="center" vertical="justify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0" fontId="50" fillId="18" borderId="364" applyNumberFormat="0" applyBorder="0" applyAlignment="0" applyProtection="0"/>
    <xf numFmtId="0" fontId="35" fillId="0" borderId="364" applyNumberFormat="0" applyFill="0" applyProtection="0">
      <alignment horizontal="left" vertical="center" wrapText="1"/>
    </xf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91" fontId="107" fillId="0" borderId="365">
      <alignment horizontal="lef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56" fillId="0" borderId="398">
      <alignment horizontal="left" vertical="center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15">
      <alignment horizontal="left" vertical="top" wrapText="1"/>
    </xf>
    <xf numFmtId="174" fontId="57" fillId="0" borderId="392" applyBorder="0">
      <alignment horizontal="center" vertical="center" wrapText="1"/>
    </xf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0" fontId="35" fillId="0" borderId="315" applyNumberFormat="0" applyFill="0" applyProtection="0">
      <alignment horizontal="left" vertical="center" wrapText="1"/>
    </xf>
    <xf numFmtId="0" fontId="35" fillId="0" borderId="315" applyNumberFormat="0" applyFill="0" applyProtection="0">
      <alignment horizontal="left" vertical="center" wrapText="1"/>
    </xf>
    <xf numFmtId="0" fontId="35" fillId="0" borderId="315" applyNumberFormat="0" applyFill="0" applyProtection="0">
      <alignment horizontal="left" vertical="center" wrapText="1"/>
    </xf>
    <xf numFmtId="0" fontId="35" fillId="0" borderId="315" applyNumberFormat="0" applyFill="0" applyProtection="0">
      <alignment horizontal="left" vertical="center" wrapText="1"/>
    </xf>
    <xf numFmtId="0" fontId="35" fillId="0" borderId="315" applyNumberFormat="0" applyFill="0" applyProtection="0">
      <alignment horizontal="left" vertical="center" wrapText="1"/>
    </xf>
    <xf numFmtId="0" fontId="35" fillId="0" borderId="315" applyNumberFormat="0" applyFill="0" applyProtection="0">
      <alignment horizontal="left" vertical="center" wrapText="1"/>
    </xf>
    <xf numFmtId="0" fontId="35" fillId="0" borderId="315" applyNumberFormat="0" applyFill="0" applyProtection="0">
      <alignment horizontal="left" vertical="center" wrapText="1"/>
    </xf>
    <xf numFmtId="0" fontId="35" fillId="0" borderId="315" applyNumberFormat="0" applyFill="0" applyProtection="0">
      <alignment horizontal="left" vertical="center" wrapText="1"/>
    </xf>
    <xf numFmtId="0" fontId="35" fillId="0" borderId="315" applyNumberFormat="0" applyFill="0" applyProtection="0">
      <alignment horizontal="left" vertical="center" wrapText="1"/>
    </xf>
    <xf numFmtId="0" fontId="35" fillId="0" borderId="315" applyNumberFormat="0" applyFill="0" applyProtection="0">
      <alignment horizontal="left" vertical="center" wrapText="1"/>
    </xf>
    <xf numFmtId="0" fontId="35" fillId="0" borderId="315" applyNumberFormat="0" applyFill="0" applyProtection="0">
      <alignment horizontal="left" vertical="center" wrapText="1"/>
    </xf>
    <xf numFmtId="0" fontId="35" fillId="0" borderId="315" applyNumberFormat="0" applyFill="0" applyProtection="0">
      <alignment horizontal="left" vertical="center" wrapText="1"/>
    </xf>
    <xf numFmtId="0" fontId="35" fillId="0" borderId="315" applyNumberFormat="0" applyFill="0" applyProtection="0">
      <alignment horizontal="left" vertical="center" wrapText="1"/>
    </xf>
    <xf numFmtId="0" fontId="35" fillId="0" borderId="315" applyNumberFormat="0" applyFill="0" applyProtection="0">
      <alignment horizontal="left" vertical="center" wrapText="1"/>
    </xf>
    <xf numFmtId="0" fontId="35" fillId="0" borderId="315" applyNumberFormat="0" applyFill="0" applyProtection="0">
      <alignment horizontal="left" vertical="center" wrapText="1"/>
    </xf>
    <xf numFmtId="0" fontId="35" fillId="0" borderId="315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0" fontId="47" fillId="4" borderId="363" applyFill="0" applyBorder="0" applyAlignment="0">
      <alignment horizontal="right"/>
    </xf>
    <xf numFmtId="0" fontId="135" fillId="9" borderId="317" applyNumberFormat="0" applyAlignment="0" applyProtection="0"/>
    <xf numFmtId="0" fontId="136" fillId="9" borderId="318" applyNumberFormat="0" applyAlignment="0" applyProtection="0"/>
    <xf numFmtId="182" fontId="47" fillId="4" borderId="363" applyFill="0" applyBorder="0" applyAlignment="0">
      <alignment horizontal="right"/>
    </xf>
    <xf numFmtId="10" fontId="50" fillId="18" borderId="364" applyNumberFormat="0" applyBorder="0" applyAlignment="0" applyProtection="0"/>
    <xf numFmtId="165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91" fontId="107" fillId="0" borderId="365">
      <alignment horizontal="left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1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182" fontId="47" fillId="4" borderId="363" applyFill="0" applyBorder="0" applyAlignment="0">
      <alignment horizontal="right"/>
    </xf>
    <xf numFmtId="172" fontId="7" fillId="0" borderId="391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18" applyNumberFormat="0" applyAlignment="0" applyProtection="0"/>
    <xf numFmtId="182" fontId="47" fillId="4" borderId="363" applyFill="0" applyBorder="0" applyAlignment="0">
      <alignment horizontal="right"/>
    </xf>
    <xf numFmtId="0" fontId="147" fillId="0" borderId="319" applyNumberFormat="0" applyFill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0" fontId="62" fillId="5" borderId="320" applyNumberFormat="0" applyFont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174" fontId="57" fillId="0" borderId="400" applyBorder="0">
      <alignment horizontal="center" vertical="center" wrapText="1"/>
    </xf>
    <xf numFmtId="174" fontId="57" fillId="0" borderId="400" applyBorder="0">
      <alignment horizontal="center" vertical="center" wrapText="1"/>
    </xf>
    <xf numFmtId="0" fontId="56" fillId="0" borderId="398">
      <alignment horizontal="left" vertical="center"/>
    </xf>
    <xf numFmtId="0" fontId="102" fillId="0" borderId="33">
      <alignment horizontal="left" vertical="top"/>
    </xf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145" fillId="3" borderId="395" applyNumberFormat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91" fontId="107" fillId="0" borderId="365">
      <alignment horizontal="lef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65" fontId="7" fillId="0" borderId="391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0" fontId="135" fillId="9" borderId="394" applyNumberFormat="0" applyAlignment="0" applyProtection="0"/>
    <xf numFmtId="172" fontId="7" fillId="0" borderId="399" applyFont="0" applyFill="0" applyBorder="0" applyAlignment="0" applyProtection="0"/>
    <xf numFmtId="0" fontId="56" fillId="0" borderId="398">
      <alignment horizontal="left" vertical="center"/>
    </xf>
    <xf numFmtId="0" fontId="135" fillId="9" borderId="394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174" fontId="57" fillId="0" borderId="400" applyBorder="0">
      <alignment horizontal="center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21" applyFill="0" applyBorder="0" applyAlignment="0">
      <alignment horizontal="right"/>
    </xf>
    <xf numFmtId="182" fontId="47" fillId="4" borderId="321" applyFill="0" applyBorder="0" applyAlignment="0">
      <alignment horizontal="right"/>
    </xf>
    <xf numFmtId="165" fontId="7" fillId="0" borderId="399" applyFont="0" applyFill="0" applyBorder="0" applyAlignment="0" applyProtection="0"/>
    <xf numFmtId="0" fontId="106" fillId="1" borderId="323">
      <alignment horizontal="left"/>
    </xf>
    <xf numFmtId="182" fontId="47" fillId="4" borderId="321" applyFill="0" applyBorder="0" applyAlignment="0">
      <alignment horizontal="right"/>
    </xf>
    <xf numFmtId="0" fontId="35" fillId="0" borderId="322" applyNumberFormat="0" applyFill="0" applyProtection="0">
      <alignment horizontal="left" vertical="center" wrapText="1"/>
    </xf>
    <xf numFmtId="172" fontId="7" fillId="0" borderId="312" applyFont="0" applyFill="0" applyBorder="0" applyAlignment="0" applyProtection="0"/>
    <xf numFmtId="182" fontId="47" fillId="4" borderId="321" applyFill="0" applyBorder="0" applyAlignment="0">
      <alignment horizontal="right"/>
    </xf>
    <xf numFmtId="172" fontId="7" fillId="0" borderId="342" applyFont="0" applyFill="0" applyBorder="0" applyAlignment="0" applyProtection="0"/>
    <xf numFmtId="172" fontId="7" fillId="0" borderId="312" applyFont="0" applyFill="0" applyBorder="0" applyAlignment="0" applyProtection="0"/>
    <xf numFmtId="182" fontId="47" fillId="4" borderId="321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0" fontId="47" fillId="4" borderId="321" applyFill="0" applyBorder="0" applyAlignment="0">
      <alignment horizontal="right"/>
    </xf>
    <xf numFmtId="172" fontId="7" fillId="0" borderId="349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56" applyFont="0" applyFill="0" applyBorder="0" applyAlignment="0" applyProtection="0"/>
    <xf numFmtId="174" fontId="57" fillId="0" borderId="313" applyBorder="0">
      <alignment horizontal="center" vertical="center" wrapText="1"/>
    </xf>
    <xf numFmtId="165" fontId="7" fillId="0" borderId="312" applyFont="0" applyFill="0" applyBorder="0" applyAlignment="0" applyProtection="0"/>
    <xf numFmtId="182" fontId="47" fillId="4" borderId="321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3" fontId="122" fillId="50" borderId="322">
      <alignment horizontal="left" vertical="top" wrapText="1"/>
      <protection locked="0"/>
    </xf>
    <xf numFmtId="172" fontId="7" fillId="0" borderId="312" applyFont="0" applyFill="0" applyBorder="0" applyAlignment="0" applyProtection="0"/>
    <xf numFmtId="174" fontId="57" fillId="0" borderId="350" applyBorder="0">
      <alignment horizontal="center" vertical="center" wrapText="1"/>
    </xf>
    <xf numFmtId="172" fontId="7" fillId="0" borderId="312" applyFont="0" applyFill="0" applyBorder="0" applyAlignment="0" applyProtection="0"/>
    <xf numFmtId="172" fontId="7" fillId="0" borderId="349" applyFont="0" applyFill="0" applyBorder="0" applyAlignment="0" applyProtection="0"/>
    <xf numFmtId="172" fontId="7" fillId="0" borderId="312" applyFont="0" applyFill="0" applyBorder="0" applyAlignment="0" applyProtection="0"/>
    <xf numFmtId="0" fontId="47" fillId="4" borderId="321" applyFill="0" applyBorder="0" applyAlignment="0">
      <alignment horizontal="right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56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56" applyFont="0" applyFill="0" applyBorder="0" applyAlignment="0" applyProtection="0"/>
    <xf numFmtId="174" fontId="57" fillId="0" borderId="313" applyBorder="0">
      <alignment horizontal="center" vertical="center" wrapText="1"/>
    </xf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56" applyFont="0" applyFill="0" applyBorder="0" applyAlignment="0" applyProtection="0"/>
    <xf numFmtId="174" fontId="57" fillId="0" borderId="313" applyBorder="0">
      <alignment horizontal="center" vertical="center" wrapText="1"/>
    </xf>
    <xf numFmtId="165" fontId="7" fillId="0" borderId="312" applyFont="0" applyFill="0" applyBorder="0" applyAlignment="0" applyProtection="0"/>
    <xf numFmtId="172" fontId="7" fillId="0" borderId="312" applyFont="0" applyFill="0" applyBorder="0" applyAlignment="0" applyProtection="0"/>
    <xf numFmtId="172" fontId="7" fillId="0" borderId="356" applyFont="0" applyFill="0" applyBorder="0" applyAlignment="0" applyProtection="0"/>
    <xf numFmtId="174" fontId="57" fillId="0" borderId="313" applyBorder="0">
      <alignment horizontal="center" vertical="center" wrapText="1"/>
    </xf>
    <xf numFmtId="165" fontId="7" fillId="0" borderId="312" applyFont="0" applyFill="0" applyBorder="0" applyAlignment="0" applyProtection="0"/>
    <xf numFmtId="182" fontId="47" fillId="4" borderId="321" applyFill="0" applyBorder="0" applyAlignment="0">
      <alignment horizontal="right"/>
    </xf>
    <xf numFmtId="165" fontId="7" fillId="0" borderId="356" applyFont="0" applyFill="0" applyBorder="0" applyAlignment="0" applyProtection="0"/>
    <xf numFmtId="0" fontId="47" fillId="4" borderId="321" applyFill="0" applyBorder="0" applyAlignment="0">
      <alignment horizontal="right"/>
    </xf>
    <xf numFmtId="172" fontId="7" fillId="0" borderId="349" applyFont="0" applyFill="0" applyBorder="0" applyAlignment="0" applyProtection="0"/>
    <xf numFmtId="182" fontId="47" fillId="4" borderId="321" applyFill="0" applyBorder="0" applyAlignment="0">
      <alignment horizontal="right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172" fontId="7" fillId="0" borderId="335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65" fontId="7" fillId="0" borderId="335" applyFont="0" applyFill="0" applyBorder="0" applyAlignment="0" applyProtection="0"/>
    <xf numFmtId="172" fontId="7" fillId="0" borderId="335" applyFont="0" applyFill="0" applyBorder="0" applyAlignment="0" applyProtection="0"/>
    <xf numFmtId="172" fontId="7" fillId="0" borderId="335" applyFont="0" applyFill="0" applyBorder="0" applyAlignment="0" applyProtection="0"/>
    <xf numFmtId="172" fontId="7" fillId="0" borderId="335" applyFont="0" applyFill="0" applyBorder="0" applyAlignment="0" applyProtection="0"/>
    <xf numFmtId="172" fontId="7" fillId="0" borderId="342" applyFont="0" applyFill="0" applyBorder="0" applyAlignment="0" applyProtection="0"/>
    <xf numFmtId="174" fontId="57" fillId="0" borderId="350" applyBorder="0">
      <alignment horizontal="center" vertical="center" wrapText="1"/>
    </xf>
    <xf numFmtId="172" fontId="7" fillId="0" borderId="342" applyFont="0" applyFill="0" applyBorder="0" applyAlignment="0" applyProtection="0"/>
    <xf numFmtId="0" fontId="145" fillId="3" borderId="360" applyNumberFormat="0" applyAlignment="0" applyProtection="0"/>
    <xf numFmtId="172" fontId="7" fillId="0" borderId="335" applyFont="0" applyFill="0" applyBorder="0" applyAlignment="0" applyProtection="0"/>
    <xf numFmtId="172" fontId="7" fillId="0" borderId="335" applyFont="0" applyFill="0" applyBorder="0" applyAlignment="0" applyProtection="0"/>
    <xf numFmtId="172" fontId="7" fillId="0" borderId="335" applyFont="0" applyFill="0" applyBorder="0" applyAlignment="0" applyProtection="0"/>
    <xf numFmtId="172" fontId="7" fillId="0" borderId="335" applyFont="0" applyFill="0" applyBorder="0" applyAlignment="0" applyProtection="0"/>
    <xf numFmtId="172" fontId="7" fillId="0" borderId="335" applyFont="0" applyFill="0" applyBorder="0" applyAlignment="0" applyProtection="0"/>
    <xf numFmtId="174" fontId="57" fillId="0" borderId="336" applyBorder="0">
      <alignment horizontal="center" vertical="center" wrapText="1"/>
    </xf>
    <xf numFmtId="172" fontId="7" fillId="0" borderId="335" applyFont="0" applyFill="0" applyBorder="0" applyAlignment="0" applyProtection="0"/>
    <xf numFmtId="165" fontId="7" fillId="0" borderId="349" applyFont="0" applyFill="0" applyBorder="0" applyAlignment="0" applyProtection="0"/>
    <xf numFmtId="172" fontId="7" fillId="0" borderId="335" applyFont="0" applyFill="0" applyBorder="0" applyAlignment="0" applyProtection="0"/>
    <xf numFmtId="165" fontId="7" fillId="0" borderId="335" applyFont="0" applyFill="0" applyBorder="0" applyAlignment="0" applyProtection="0"/>
    <xf numFmtId="172" fontId="7" fillId="0" borderId="335" applyFont="0" applyFill="0" applyBorder="0" applyAlignment="0" applyProtection="0"/>
    <xf numFmtId="172" fontId="7" fillId="0" borderId="335" applyFont="0" applyFill="0" applyBorder="0" applyAlignment="0" applyProtection="0"/>
    <xf numFmtId="172" fontId="7" fillId="0" borderId="335" applyFont="0" applyFill="0" applyBorder="0" applyAlignment="0" applyProtection="0"/>
    <xf numFmtId="172" fontId="7" fillId="0" borderId="335" applyFont="0" applyFill="0" applyBorder="0" applyAlignment="0" applyProtection="0"/>
    <xf numFmtId="172" fontId="7" fillId="0" borderId="335" applyFont="0" applyFill="0" applyBorder="0" applyAlignment="0" applyProtection="0"/>
    <xf numFmtId="172" fontId="7" fillId="0" borderId="335" applyFont="0" applyFill="0" applyBorder="0" applyAlignment="0" applyProtection="0"/>
    <xf numFmtId="165" fontId="7" fillId="0" borderId="335" applyFont="0" applyFill="0" applyBorder="0" applyAlignment="0" applyProtection="0"/>
    <xf numFmtId="165" fontId="7" fillId="0" borderId="335" applyFont="0" applyFill="0" applyBorder="0" applyAlignment="0" applyProtection="0"/>
    <xf numFmtId="172" fontId="7" fillId="0" borderId="349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342" applyFont="0" applyFill="0" applyBorder="0" applyAlignment="0" applyProtection="0"/>
    <xf numFmtId="0" fontId="136" fillId="9" borderId="339" applyNumberFormat="0" applyAlignment="0" applyProtection="0"/>
    <xf numFmtId="172" fontId="7" fillId="0" borderId="342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3" fontId="122" fillId="50" borderId="322">
      <alignment horizontal="left" vertical="top" wrapText="1"/>
      <protection locked="0"/>
    </xf>
    <xf numFmtId="0" fontId="122" fillId="51" borderId="322">
      <alignment horizontal="left" vertical="top" wrapText="1"/>
    </xf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4" fontId="57" fillId="0" borderId="343" applyBorder="0">
      <alignment horizontal="center" vertical="center" wrapText="1"/>
    </xf>
    <xf numFmtId="165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4" fontId="57" fillId="0" borderId="343" applyBorder="0">
      <alignment horizontal="center" vertical="center" wrapText="1"/>
    </xf>
    <xf numFmtId="172" fontId="7" fillId="0" borderId="342" applyFont="0" applyFill="0" applyBorder="0" applyAlignment="0" applyProtection="0"/>
    <xf numFmtId="165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4" fontId="57" fillId="0" borderId="343" applyBorder="0">
      <alignment horizontal="center" vertical="center" wrapText="1"/>
    </xf>
    <xf numFmtId="165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4" fontId="57" fillId="0" borderId="343" applyBorder="0">
      <alignment horizontal="center" vertical="center" wrapText="1"/>
    </xf>
    <xf numFmtId="165" fontId="7" fillId="0" borderId="342" applyFont="0" applyFill="0" applyBorder="0" applyAlignment="0" applyProtection="0"/>
    <xf numFmtId="3" fontId="122" fillId="50" borderId="322">
      <alignment horizontal="left" vertical="top" wrapText="1"/>
      <protection locked="0"/>
    </xf>
    <xf numFmtId="0" fontId="53" fillId="0" borderId="322" applyFont="0" applyFill="0" applyBorder="0">
      <alignment horizontal="centerContinuous" vertical="justify" wrapText="1"/>
    </xf>
    <xf numFmtId="0" fontId="53" fillId="0" borderId="322" applyFont="0" applyFill="0" applyBorder="0">
      <alignment horizontal="center" vertical="justify" wrapText="1"/>
    </xf>
    <xf numFmtId="0" fontId="147" fillId="0" borderId="361" applyNumberFormat="0" applyFill="0" applyAlignment="0" applyProtection="0"/>
    <xf numFmtId="0" fontId="47" fillId="4" borderId="321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345" applyNumberFormat="0" applyAlignment="0" applyProtection="0"/>
    <xf numFmtId="0" fontId="47" fillId="4" borderId="363" applyFill="0" applyBorder="0" applyAlignment="0">
      <alignment horizontal="right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172" fontId="7" fillId="0" borderId="349" applyFont="0" applyFill="0" applyBorder="0" applyAlignment="0" applyProtection="0"/>
    <xf numFmtId="172" fontId="7" fillId="0" borderId="349" applyFont="0" applyFill="0" applyBorder="0" applyAlignment="0" applyProtection="0"/>
    <xf numFmtId="172" fontId="7" fillId="0" borderId="349" applyFont="0" applyFill="0" applyBorder="0" applyAlignment="0" applyProtection="0"/>
    <xf numFmtId="165" fontId="7" fillId="0" borderId="349" applyFont="0" applyFill="0" applyBorder="0" applyAlignment="0" applyProtection="0"/>
    <xf numFmtId="3" fontId="122" fillId="50" borderId="322">
      <alignment horizontal="left" vertical="top" wrapText="1"/>
      <protection locked="0"/>
    </xf>
    <xf numFmtId="172" fontId="7" fillId="0" borderId="349" applyFont="0" applyFill="0" applyBorder="0" applyAlignment="0" applyProtection="0"/>
    <xf numFmtId="0" fontId="47" fillId="4" borderId="321" applyFill="0" applyBorder="0" applyAlignment="0">
      <alignment horizontal="right"/>
    </xf>
    <xf numFmtId="182" fontId="47" fillId="4" borderId="321" applyFill="0" applyBorder="0" applyAlignment="0">
      <alignment horizontal="right"/>
    </xf>
    <xf numFmtId="172" fontId="7" fillId="0" borderId="349" applyFont="0" applyFill="0" applyBorder="0" applyAlignment="0" applyProtection="0"/>
    <xf numFmtId="0" fontId="47" fillId="4" borderId="321" applyFill="0" applyBorder="0" applyAlignment="0">
      <alignment horizontal="right"/>
    </xf>
    <xf numFmtId="172" fontId="7" fillId="0" borderId="349" applyFont="0" applyFill="0" applyBorder="0" applyAlignment="0" applyProtection="0"/>
    <xf numFmtId="172" fontId="7" fillId="0" borderId="349" applyFont="0" applyFill="0" applyBorder="0" applyAlignment="0" applyProtection="0"/>
    <xf numFmtId="172" fontId="7" fillId="0" borderId="349" applyFont="0" applyFill="0" applyBorder="0" applyAlignment="0" applyProtection="0"/>
    <xf numFmtId="172" fontId="7" fillId="0" borderId="349" applyFont="0" applyFill="0" applyBorder="0" applyAlignment="0" applyProtection="0"/>
    <xf numFmtId="172" fontId="7" fillId="0" borderId="349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47" fillId="4" borderId="321" applyFill="0" applyBorder="0" applyAlignment="0">
      <alignment horizontal="right"/>
    </xf>
    <xf numFmtId="0" fontId="47" fillId="4" borderId="321" applyFill="0" applyBorder="0" applyAlignment="0">
      <alignment horizontal="right"/>
    </xf>
    <xf numFmtId="182" fontId="47" fillId="4" borderId="321" applyFill="0" applyBorder="0" applyAlignment="0">
      <alignment horizontal="right"/>
    </xf>
    <xf numFmtId="182" fontId="47" fillId="4" borderId="321" applyFill="0" applyBorder="0" applyAlignment="0">
      <alignment horizontal="right"/>
    </xf>
    <xf numFmtId="0" fontId="47" fillId="4" borderId="321" applyFill="0" applyBorder="0" applyAlignment="0">
      <alignment horizontal="right"/>
    </xf>
    <xf numFmtId="0" fontId="47" fillId="4" borderId="321" applyFill="0" applyBorder="0" applyAlignment="0">
      <alignment horizontal="right"/>
    </xf>
    <xf numFmtId="0" fontId="47" fillId="4" borderId="321" applyFill="0" applyBorder="0" applyAlignment="0">
      <alignment horizontal="right"/>
    </xf>
    <xf numFmtId="182" fontId="47" fillId="4" borderId="321" applyFill="0" applyBorder="0" applyAlignment="0">
      <alignment horizontal="right"/>
    </xf>
    <xf numFmtId="0" fontId="47" fillId="4" borderId="321" applyFill="0" applyBorder="0" applyAlignment="0">
      <alignment horizontal="right"/>
    </xf>
    <xf numFmtId="0" fontId="47" fillId="4" borderId="321" applyFill="0" applyBorder="0" applyAlignment="0">
      <alignment horizontal="right"/>
    </xf>
    <xf numFmtId="0" fontId="47" fillId="4" borderId="321" applyFill="0" applyBorder="0" applyAlignment="0">
      <alignment horizontal="right"/>
    </xf>
    <xf numFmtId="182" fontId="47" fillId="4" borderId="321" applyFill="0" applyBorder="0" applyAlignment="0">
      <alignment horizontal="right"/>
    </xf>
    <xf numFmtId="182" fontId="47" fillId="4" borderId="321" applyFill="0" applyBorder="0" applyAlignment="0">
      <alignment horizontal="right"/>
    </xf>
    <xf numFmtId="182" fontId="47" fillId="4" borderId="321" applyFill="0" applyBorder="0" applyAlignment="0">
      <alignment horizontal="right"/>
    </xf>
    <xf numFmtId="182" fontId="47" fillId="4" borderId="321" applyFill="0" applyBorder="0" applyAlignment="0">
      <alignment horizontal="right"/>
    </xf>
    <xf numFmtId="182" fontId="47" fillId="4" borderId="321" applyFill="0" applyBorder="0" applyAlignment="0">
      <alignment horizontal="right"/>
    </xf>
    <xf numFmtId="182" fontId="47" fillId="4" borderId="321" applyFill="0" applyBorder="0" applyAlignment="0">
      <alignment horizontal="right"/>
    </xf>
    <xf numFmtId="0" fontId="47" fillId="4" borderId="321" applyFill="0" applyBorder="0" applyAlignment="0">
      <alignment horizontal="right"/>
    </xf>
    <xf numFmtId="0" fontId="47" fillId="4" borderId="321" applyFill="0" applyBorder="0" applyAlignment="0">
      <alignment horizontal="right"/>
    </xf>
    <xf numFmtId="0" fontId="47" fillId="4" borderId="321" applyFill="0" applyBorder="0" applyAlignment="0">
      <alignment horizontal="right"/>
    </xf>
    <xf numFmtId="0" fontId="53" fillId="0" borderId="322" applyFont="0" applyFill="0" applyBorder="0">
      <alignment horizontal="center" vertical="justify" wrapText="1"/>
    </xf>
    <xf numFmtId="0" fontId="53" fillId="0" borderId="322" applyFont="0" applyFill="0" applyBorder="0">
      <alignment horizontal="centerContinuous" vertical="justify" wrapText="1"/>
    </xf>
    <xf numFmtId="10" fontId="50" fillId="51" borderId="322" applyNumberFormat="0" applyBorder="0" applyAlignment="0" applyProtection="0"/>
    <xf numFmtId="10" fontId="50" fillId="51" borderId="322" applyNumberFormat="0" applyBorder="0" applyAlignment="0" applyProtection="0"/>
    <xf numFmtId="10" fontId="50" fillId="51" borderId="322" applyNumberFormat="0" applyBorder="0" applyAlignment="0" applyProtection="0"/>
    <xf numFmtId="10" fontId="50" fillId="18" borderId="322" applyNumberFormat="0" applyBorder="0" applyAlignment="0" applyProtection="0"/>
    <xf numFmtId="10" fontId="50" fillId="51" borderId="322" applyNumberFormat="0" applyBorder="0" applyAlignment="0" applyProtection="0"/>
    <xf numFmtId="10" fontId="50" fillId="51" borderId="322" applyNumberFormat="0" applyBorder="0" applyAlignment="0" applyProtection="0"/>
    <xf numFmtId="10" fontId="50" fillId="18" borderId="322" applyNumberFormat="0" applyBorder="0" applyAlignment="0" applyProtection="0"/>
    <xf numFmtId="191" fontId="107" fillId="0" borderId="323">
      <alignment horizontal="left"/>
    </xf>
    <xf numFmtId="0" fontId="106" fillId="1" borderId="323">
      <alignment horizontal="left"/>
    </xf>
    <xf numFmtId="191" fontId="107" fillId="0" borderId="323">
      <alignment horizontal="left"/>
    </xf>
    <xf numFmtId="0" fontId="53" fillId="0" borderId="322" applyFont="0" applyFill="0" applyBorder="0">
      <alignment horizontal="center" vertical="justify" wrapText="1"/>
    </xf>
    <xf numFmtId="0" fontId="53" fillId="0" borderId="322" applyFont="0" applyFill="0" applyBorder="0">
      <alignment horizontal="centerContinuous" vertical="justify" wrapText="1"/>
    </xf>
    <xf numFmtId="10" fontId="50" fillId="51" borderId="322" applyNumberFormat="0" applyBorder="0" applyAlignment="0" applyProtection="0"/>
    <xf numFmtId="10" fontId="50" fillId="51" borderId="322" applyNumberFormat="0" applyBorder="0" applyAlignment="0" applyProtection="0"/>
    <xf numFmtId="10" fontId="50" fillId="51" borderId="322" applyNumberFormat="0" applyBorder="0" applyAlignment="0" applyProtection="0"/>
    <xf numFmtId="10" fontId="50" fillId="18" borderId="322" applyNumberFormat="0" applyBorder="0" applyAlignment="0" applyProtection="0"/>
    <xf numFmtId="0" fontId="106" fillId="1" borderId="323">
      <alignment horizontal="left"/>
    </xf>
    <xf numFmtId="191" fontId="107" fillId="0" borderId="323">
      <alignment horizontal="left"/>
    </xf>
    <xf numFmtId="0" fontId="53" fillId="0" borderId="322" applyFont="0" applyFill="0" applyBorder="0">
      <alignment horizontal="centerContinuous" vertical="justify" wrapText="1"/>
    </xf>
    <xf numFmtId="172" fontId="7" fillId="0" borderId="478" applyFont="0" applyFill="0" applyBorder="0" applyAlignment="0" applyProtection="0"/>
    <xf numFmtId="172" fontId="7" fillId="0" borderId="510" applyFont="0" applyFill="0" applyBorder="0" applyAlignment="0" applyProtection="0"/>
    <xf numFmtId="172" fontId="7" fillId="0" borderId="517" applyFont="0" applyFill="0" applyBorder="0" applyAlignment="0" applyProtection="0"/>
    <xf numFmtId="10" fontId="50" fillId="51" borderId="322" applyNumberFormat="0" applyBorder="0" applyAlignment="0" applyProtection="0"/>
    <xf numFmtId="10" fontId="50" fillId="51" borderId="322" applyNumberFormat="0" applyBorder="0" applyAlignment="0" applyProtection="0"/>
    <xf numFmtId="10" fontId="50" fillId="51" borderId="322" applyNumberFormat="0" applyBorder="0" applyAlignment="0" applyProtection="0"/>
    <xf numFmtId="10" fontId="50" fillId="18" borderId="322" applyNumberFormat="0" applyBorder="0" applyAlignment="0" applyProtection="0"/>
    <xf numFmtId="0" fontId="106" fillId="1" borderId="323">
      <alignment horizontal="left"/>
    </xf>
    <xf numFmtId="0" fontId="56" fillId="0" borderId="337">
      <alignment horizontal="left" vertical="center"/>
    </xf>
    <xf numFmtId="191" fontId="107" fillId="0" borderId="323">
      <alignment horizontal="left"/>
    </xf>
    <xf numFmtId="174" fontId="57" fillId="0" borderId="518" applyBorder="0">
      <alignment horizontal="center" vertical="center" wrapText="1"/>
    </xf>
    <xf numFmtId="191" fontId="107" fillId="0" borderId="498">
      <alignment horizontal="left"/>
    </xf>
    <xf numFmtId="10" fontId="50" fillId="18" borderId="497" applyNumberFormat="0" applyBorder="0" applyAlignment="0" applyProtection="0"/>
    <xf numFmtId="172" fontId="7" fillId="0" borderId="478" applyFont="0" applyFill="0" applyBorder="0" applyAlignment="0" applyProtection="0"/>
    <xf numFmtId="172" fontId="7" fillId="0" borderId="478" applyFont="0" applyFill="0" applyBorder="0" applyAlignment="0" applyProtection="0"/>
    <xf numFmtId="172" fontId="7" fillId="0" borderId="510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0" fontId="53" fillId="0" borderId="322" applyFont="0" applyFill="0" applyBorder="0">
      <alignment horizontal="center" vertical="justify" wrapText="1"/>
    </xf>
    <xf numFmtId="0" fontId="53" fillId="0" borderId="322" applyFont="0" applyFill="0" applyBorder="0">
      <alignment horizontal="centerContinuous" vertical="justify" wrapText="1"/>
    </xf>
    <xf numFmtId="172" fontId="7" fillId="0" borderId="517" applyFont="0" applyFill="0" applyBorder="0" applyAlignment="0" applyProtection="0"/>
    <xf numFmtId="0" fontId="102" fillId="0" borderId="33">
      <alignment horizontal="left" vertical="top"/>
    </xf>
    <xf numFmtId="0" fontId="35" fillId="0" borderId="497" applyNumberFormat="0" applyFill="0" applyProtection="0">
      <alignment horizontal="left" vertical="center" wrapText="1"/>
    </xf>
    <xf numFmtId="165" fontId="7" fillId="0" borderId="531" applyFont="0" applyFill="0" applyBorder="0" applyAlignment="0" applyProtection="0"/>
    <xf numFmtId="172" fontId="7" fillId="0" borderId="510" applyFont="0" applyFill="0" applyBorder="0" applyAlignment="0" applyProtection="0"/>
    <xf numFmtId="43" fontId="39" fillId="0" borderId="0" applyFont="0" applyFill="0" applyBorder="0" applyAlignment="0" applyProtection="0"/>
    <xf numFmtId="0" fontId="47" fillId="4" borderId="496" applyFill="0" applyBorder="0" applyAlignment="0">
      <alignment horizontal="right"/>
    </xf>
    <xf numFmtId="172" fontId="7" fillId="0" borderId="486" applyFont="0" applyFill="0" applyBorder="0" applyAlignment="0" applyProtection="0"/>
    <xf numFmtId="0" fontId="56" fillId="0" borderId="344">
      <alignment horizontal="left" vertical="center"/>
    </xf>
    <xf numFmtId="39" fontId="158" fillId="0" borderId="488">
      <alignment horizontal="right"/>
    </xf>
    <xf numFmtId="0" fontId="53" fillId="0" borderId="497" applyFont="0" applyFill="0" applyBorder="0">
      <alignment horizontal="centerContinuous" vertical="justify" wrapText="1"/>
    </xf>
    <xf numFmtId="0" fontId="35" fillId="0" borderId="451" applyNumberFormat="0" applyFill="0" applyProtection="0">
      <alignment horizontal="left" vertical="center" wrapText="1"/>
    </xf>
    <xf numFmtId="0" fontId="35" fillId="0" borderId="490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4" fontId="57" fillId="0" borderId="479" applyBorder="0">
      <alignment horizontal="center" vertical="center" wrapText="1"/>
    </xf>
    <xf numFmtId="172" fontId="7" fillId="0" borderId="531" applyFont="0" applyFill="0" applyBorder="0" applyAlignment="0" applyProtection="0"/>
    <xf numFmtId="0" fontId="56" fillId="0" borderId="330">
      <alignment horizontal="left" vertical="center"/>
    </xf>
    <xf numFmtId="0" fontId="56" fillId="0" borderId="337">
      <alignment horizontal="left" vertical="center"/>
    </xf>
    <xf numFmtId="0" fontId="35" fillId="0" borderId="497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65" fontId="7" fillId="0" borderId="517" applyFont="0" applyFill="0" applyBorder="0" applyAlignment="0" applyProtection="0"/>
    <xf numFmtId="0" fontId="2" fillId="0" borderId="0"/>
    <xf numFmtId="0" fontId="56" fillId="0" borderId="311">
      <alignment horizontal="left" vertical="center"/>
    </xf>
    <xf numFmtId="172" fontId="7" fillId="0" borderId="486" applyFont="0" applyFill="0" applyBorder="0" applyAlignment="0" applyProtection="0"/>
    <xf numFmtId="182" fontId="47" fillId="4" borderId="496" applyFill="0" applyBorder="0" applyAlignment="0">
      <alignment horizontal="right"/>
    </xf>
    <xf numFmtId="172" fontId="7" fillId="0" borderId="486" applyFont="0" applyFill="0" applyBorder="0" applyAlignment="0" applyProtection="0"/>
    <xf numFmtId="0" fontId="156" fillId="65" borderId="27">
      <alignment horizontal="center"/>
    </xf>
    <xf numFmtId="0" fontId="158" fillId="0" borderId="0">
      <alignment horizontal="center"/>
    </xf>
    <xf numFmtId="0" fontId="56" fillId="0" borderId="351">
      <alignment horizontal="left" vertical="center"/>
    </xf>
    <xf numFmtId="165" fontId="7" fillId="0" borderId="517" applyFont="0" applyFill="0" applyBorder="0" applyAlignment="0" applyProtection="0"/>
    <xf numFmtId="0" fontId="47" fillId="4" borderId="489" applyFill="0" applyBorder="0" applyAlignment="0">
      <alignment horizontal="right"/>
    </xf>
    <xf numFmtId="182" fontId="47" fillId="4" borderId="489" applyFill="0" applyBorder="0" applyAlignment="0">
      <alignment horizontal="right"/>
    </xf>
    <xf numFmtId="0" fontId="103" fillId="0" borderId="33">
      <alignment horizontal="left" vertical="top"/>
    </xf>
    <xf numFmtId="0" fontId="103" fillId="0" borderId="33">
      <alignment horizontal="left" vertical="top"/>
    </xf>
    <xf numFmtId="172" fontId="7" fillId="0" borderId="517" applyFont="0" applyFill="0" applyBorder="0" applyAlignment="0" applyProtection="0"/>
    <xf numFmtId="172" fontId="7" fillId="0" borderId="478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172" fontId="7" fillId="0" borderId="510" applyFont="0" applyFill="0" applyBorder="0" applyAlignment="0" applyProtection="0"/>
    <xf numFmtId="172" fontId="7" fillId="0" borderId="478" applyFont="0" applyFill="0" applyBorder="0" applyAlignment="0" applyProtection="0"/>
    <xf numFmtId="172" fontId="7" fillId="0" borderId="538" applyFont="0" applyFill="0" applyBorder="0" applyAlignment="0" applyProtection="0"/>
    <xf numFmtId="182" fontId="47" fillId="4" borderId="489" applyFill="0" applyBorder="0" applyAlignment="0">
      <alignment horizontal="right"/>
    </xf>
    <xf numFmtId="0" fontId="47" fillId="4" borderId="496" applyFill="0" applyBorder="0" applyAlignment="0">
      <alignment horizontal="right"/>
    </xf>
    <xf numFmtId="182" fontId="47" fillId="4" borderId="496" applyFill="0" applyBorder="0" applyAlignment="0">
      <alignment horizontal="right"/>
    </xf>
    <xf numFmtId="172" fontId="7" fillId="0" borderId="478" applyFont="0" applyFill="0" applyBorder="0" applyAlignment="0" applyProtection="0"/>
    <xf numFmtId="10" fontId="50" fillId="51" borderId="497" applyNumberFormat="0" applyBorder="0" applyAlignment="0" applyProtection="0"/>
    <xf numFmtId="165" fontId="7" fillId="0" borderId="517" applyFont="0" applyFill="0" applyBorder="0" applyAlignment="0" applyProtection="0"/>
    <xf numFmtId="0" fontId="35" fillId="0" borderId="490" applyNumberFormat="0" applyFill="0" applyProtection="0">
      <alignment horizontal="left" vertical="center" wrapText="1"/>
    </xf>
    <xf numFmtId="172" fontId="7" fillId="0" borderId="517" applyFont="0" applyFill="0" applyBorder="0" applyAlignment="0" applyProtection="0"/>
    <xf numFmtId="172" fontId="7" fillId="0" borderId="510" applyFont="0" applyFill="0" applyBorder="0" applyAlignment="0" applyProtection="0"/>
    <xf numFmtId="172" fontId="7" fillId="0" borderId="478" applyFont="0" applyFill="0" applyBorder="0" applyAlignment="0" applyProtection="0"/>
    <xf numFmtId="172" fontId="7" fillId="0" borderId="478" applyFont="0" applyFill="0" applyBorder="0" applyAlignment="0" applyProtection="0"/>
    <xf numFmtId="172" fontId="7" fillId="0" borderId="478" applyFont="0" applyFill="0" applyBorder="0" applyAlignment="0" applyProtection="0"/>
    <xf numFmtId="0" fontId="53" fillId="0" borderId="322" applyFont="0" applyFill="0" applyBorder="0">
      <alignment horizontal="centerContinuous" vertical="justify" wrapText="1"/>
    </xf>
    <xf numFmtId="0" fontId="53" fillId="0" borderId="322" applyFont="0" applyFill="0" applyBorder="0">
      <alignment horizontal="center" vertical="justify" wrapText="1"/>
    </xf>
    <xf numFmtId="191" fontId="107" fillId="0" borderId="323">
      <alignment horizontal="left"/>
    </xf>
    <xf numFmtId="0" fontId="106" fillId="1" borderId="323">
      <alignment horizontal="left"/>
    </xf>
    <xf numFmtId="10" fontId="50" fillId="18" borderId="322" applyNumberFormat="0" applyBorder="0" applyAlignment="0" applyProtection="0"/>
    <xf numFmtId="10" fontId="50" fillId="51" borderId="322" applyNumberFormat="0" applyBorder="0" applyAlignment="0" applyProtection="0"/>
    <xf numFmtId="10" fontId="50" fillId="51" borderId="322" applyNumberFormat="0" applyBorder="0" applyAlignment="0" applyProtection="0"/>
    <xf numFmtId="10" fontId="50" fillId="51" borderId="322" applyNumberFormat="0" applyBorder="0" applyAlignment="0" applyProtection="0"/>
    <xf numFmtId="191" fontId="107" fillId="0" borderId="323">
      <alignment horizontal="left"/>
    </xf>
    <xf numFmtId="0" fontId="106" fillId="1" borderId="323">
      <alignment horizontal="left"/>
    </xf>
    <xf numFmtId="10" fontId="50" fillId="18" borderId="322" applyNumberFormat="0" applyBorder="0" applyAlignment="0" applyProtection="0"/>
    <xf numFmtId="10" fontId="50" fillId="51" borderId="322" applyNumberFormat="0" applyBorder="0" applyAlignment="0" applyProtection="0"/>
    <xf numFmtId="10" fontId="50" fillId="51" borderId="322" applyNumberFormat="0" applyBorder="0" applyAlignment="0" applyProtection="0"/>
    <xf numFmtId="0" fontId="154" fillId="0" borderId="0"/>
    <xf numFmtId="0" fontId="102" fillId="0" borderId="33">
      <alignment horizontal="left" vertical="top"/>
    </xf>
    <xf numFmtId="191" fontId="107" fillId="0" borderId="323">
      <alignment horizontal="left"/>
    </xf>
    <xf numFmtId="0" fontId="106" fillId="1" borderId="323">
      <alignment horizontal="left"/>
    </xf>
    <xf numFmtId="10" fontId="50" fillId="18" borderId="322" applyNumberFormat="0" applyBorder="0" applyAlignment="0" applyProtection="0"/>
    <xf numFmtId="10" fontId="50" fillId="51" borderId="322" applyNumberFormat="0" applyBorder="0" applyAlignment="0" applyProtection="0"/>
    <xf numFmtId="10" fontId="50" fillId="51" borderId="322" applyNumberFormat="0" applyBorder="0" applyAlignment="0" applyProtection="0"/>
    <xf numFmtId="10" fontId="50" fillId="51" borderId="322" applyNumberFormat="0" applyBorder="0" applyAlignment="0" applyProtection="0"/>
    <xf numFmtId="0" fontId="53" fillId="0" borderId="322" applyFont="0" applyFill="0" applyBorder="0">
      <alignment horizontal="centerContinuous" vertical="justify" wrapText="1"/>
    </xf>
    <xf numFmtId="191" fontId="107" fillId="0" borderId="323">
      <alignment horizontal="left"/>
    </xf>
    <xf numFmtId="10" fontId="50" fillId="51" borderId="322" applyNumberFormat="0" applyBorder="0" applyAlignment="0" applyProtection="0"/>
    <xf numFmtId="10" fontId="50" fillId="51" borderId="322" applyNumberFormat="0" applyBorder="0" applyAlignment="0" applyProtection="0"/>
    <xf numFmtId="10" fontId="50" fillId="51" borderId="322" applyNumberFormat="0" applyBorder="0" applyAlignment="0" applyProtection="0"/>
    <xf numFmtId="0" fontId="47" fillId="4" borderId="321" applyFill="0" applyBorder="0" applyAlignment="0">
      <alignment horizontal="right"/>
    </xf>
    <xf numFmtId="0" fontId="47" fillId="4" borderId="321" applyFill="0" applyBorder="0" applyAlignment="0">
      <alignment horizontal="right"/>
    </xf>
    <xf numFmtId="182" fontId="47" fillId="4" borderId="321" applyFill="0" applyBorder="0" applyAlignment="0">
      <alignment horizontal="right"/>
    </xf>
    <xf numFmtId="182" fontId="47" fillId="4" borderId="321" applyFill="0" applyBorder="0" applyAlignment="0">
      <alignment horizontal="right"/>
    </xf>
    <xf numFmtId="182" fontId="47" fillId="4" borderId="321" applyFill="0" applyBorder="0" applyAlignment="0">
      <alignment horizontal="right"/>
    </xf>
    <xf numFmtId="182" fontId="47" fillId="4" borderId="321" applyFill="0" applyBorder="0" applyAlignment="0">
      <alignment horizontal="right"/>
    </xf>
    <xf numFmtId="182" fontId="47" fillId="4" borderId="321" applyFill="0" applyBorder="0" applyAlignment="0">
      <alignment horizontal="right"/>
    </xf>
    <xf numFmtId="0" fontId="47" fillId="4" borderId="321" applyFill="0" applyBorder="0" applyAlignment="0">
      <alignment horizontal="right"/>
    </xf>
    <xf numFmtId="0" fontId="47" fillId="4" borderId="321" applyFill="0" applyBorder="0" applyAlignment="0">
      <alignment horizontal="right"/>
    </xf>
    <xf numFmtId="0" fontId="47" fillId="4" borderId="321" applyFill="0" applyBorder="0" applyAlignment="0">
      <alignment horizontal="right"/>
    </xf>
    <xf numFmtId="0" fontId="47" fillId="4" borderId="321" applyFill="0" applyBorder="0" applyAlignment="0">
      <alignment horizontal="right"/>
    </xf>
    <xf numFmtId="182" fontId="47" fillId="4" borderId="321" applyFill="0" applyBorder="0" applyAlignment="0">
      <alignment horizontal="right"/>
    </xf>
    <xf numFmtId="182" fontId="47" fillId="4" borderId="321" applyFill="0" applyBorder="0" applyAlignment="0">
      <alignment horizontal="right"/>
    </xf>
    <xf numFmtId="182" fontId="47" fillId="4" borderId="321" applyFill="0" applyBorder="0" applyAlignment="0">
      <alignment horizontal="right"/>
    </xf>
    <xf numFmtId="182" fontId="47" fillId="4" borderId="321" applyFill="0" applyBorder="0" applyAlignment="0">
      <alignment horizontal="right"/>
    </xf>
    <xf numFmtId="0" fontId="47" fillId="4" borderId="321" applyFill="0" applyBorder="0" applyAlignment="0">
      <alignment horizontal="right"/>
    </xf>
    <xf numFmtId="0" fontId="47" fillId="4" borderId="321" applyFill="0" applyBorder="0" applyAlignment="0">
      <alignment horizontal="right"/>
    </xf>
    <xf numFmtId="182" fontId="47" fillId="4" borderId="321" applyFill="0" applyBorder="0" applyAlignment="0">
      <alignment horizontal="right"/>
    </xf>
    <xf numFmtId="182" fontId="47" fillId="4" borderId="321" applyFill="0" applyBorder="0" applyAlignment="0">
      <alignment horizontal="right"/>
    </xf>
    <xf numFmtId="182" fontId="47" fillId="4" borderId="321" applyFill="0" applyBorder="0" applyAlignment="0">
      <alignment horizontal="right"/>
    </xf>
    <xf numFmtId="182" fontId="47" fillId="4" borderId="321" applyFill="0" applyBorder="0" applyAlignment="0">
      <alignment horizontal="right"/>
    </xf>
    <xf numFmtId="182" fontId="47" fillId="4" borderId="321" applyFill="0" applyBorder="0" applyAlignment="0">
      <alignment horizontal="right"/>
    </xf>
    <xf numFmtId="182" fontId="47" fillId="4" borderId="321" applyFill="0" applyBorder="0" applyAlignment="0">
      <alignment horizontal="right"/>
    </xf>
    <xf numFmtId="0" fontId="47" fillId="4" borderId="321" applyFill="0" applyBorder="0" applyAlignment="0">
      <alignment horizontal="right"/>
    </xf>
    <xf numFmtId="172" fontId="7" fillId="0" borderId="356" applyFont="0" applyFill="0" applyBorder="0" applyAlignment="0" applyProtection="0"/>
    <xf numFmtId="165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65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4" fontId="57" fillId="0" borderId="343" applyBorder="0">
      <alignment horizontal="center" vertical="center" wrapText="1"/>
    </xf>
    <xf numFmtId="172" fontId="7" fillId="0" borderId="342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65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3" fontId="122" fillId="50" borderId="322">
      <alignment horizontal="left" vertical="top" wrapText="1"/>
      <protection locked="0"/>
    </xf>
    <xf numFmtId="0" fontId="122" fillId="51" borderId="322">
      <alignment horizontal="left" vertical="top" wrapText="1"/>
    </xf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65" fontId="7" fillId="0" borderId="342" applyFont="0" applyFill="0" applyBorder="0" applyAlignment="0" applyProtection="0"/>
    <xf numFmtId="174" fontId="57" fillId="0" borderId="343" applyBorder="0">
      <alignment horizontal="center" vertical="center" wrapText="1"/>
    </xf>
    <xf numFmtId="172" fontId="7" fillId="0" borderId="342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172" fontId="7" fillId="0" borderId="342" applyFont="0" applyFill="0" applyBorder="0" applyAlignment="0" applyProtection="0"/>
    <xf numFmtId="0" fontId="145" fillId="3" borderId="339" applyNumberFormat="0" applyAlignment="0" applyProtection="0"/>
    <xf numFmtId="0" fontId="62" fillId="5" borderId="341" applyNumberFormat="0" applyFont="0" applyAlignment="0" applyProtection="0"/>
    <xf numFmtId="182" fontId="47" fillId="4" borderId="321" applyFill="0" applyBorder="0" applyAlignment="0">
      <alignment horizontal="right"/>
    </xf>
    <xf numFmtId="10" fontId="50" fillId="18" borderId="451" applyNumberFormat="0" applyBorder="0" applyAlignment="0" applyProtection="0"/>
    <xf numFmtId="0" fontId="47" fillId="4" borderId="321" applyFill="0" applyBorder="0" applyAlignment="0">
      <alignment horizontal="righ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65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65" fontId="7" fillId="0" borderId="342" applyFont="0" applyFill="0" applyBorder="0" applyAlignment="0" applyProtection="0"/>
    <xf numFmtId="3" fontId="122" fillId="50" borderId="322">
      <alignment horizontal="left" vertical="top" wrapText="1"/>
      <protection locked="0"/>
    </xf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65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65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65" fontId="7" fillId="0" borderId="349" applyFont="0" applyFill="0" applyBorder="0" applyAlignment="0" applyProtection="0"/>
    <xf numFmtId="172" fontId="7" fillId="0" borderId="342" applyFont="0" applyFill="0" applyBorder="0" applyAlignment="0" applyProtection="0"/>
    <xf numFmtId="0" fontId="122" fillId="51" borderId="322">
      <alignment horizontal="left" vertical="top" wrapText="1"/>
    </xf>
    <xf numFmtId="172" fontId="7" fillId="0" borderId="342" applyFont="0" applyFill="0" applyBorder="0" applyAlignment="0" applyProtection="0"/>
    <xf numFmtId="174" fontId="57" fillId="0" borderId="350" applyBorder="0">
      <alignment horizontal="center" vertical="center" wrapText="1"/>
    </xf>
    <xf numFmtId="172" fontId="7" fillId="0" borderId="342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172" fontId="7" fillId="0" borderId="349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9" applyFont="0" applyFill="0" applyBorder="0" applyAlignment="0" applyProtection="0"/>
    <xf numFmtId="0" fontId="136" fillId="9" borderId="339" applyNumberFormat="0" applyAlignment="0" applyProtection="0"/>
    <xf numFmtId="172" fontId="7" fillId="0" borderId="342" applyFont="0" applyFill="0" applyBorder="0" applyAlignment="0" applyProtection="0"/>
    <xf numFmtId="0" fontId="47" fillId="4" borderId="321" applyFill="0" applyBorder="0" applyAlignment="0">
      <alignment horizontal="right"/>
    </xf>
    <xf numFmtId="10" fontId="50" fillId="51" borderId="322" applyNumberFormat="0" applyBorder="0" applyAlignment="0" applyProtection="0"/>
    <xf numFmtId="165" fontId="7" fillId="0" borderId="328" applyFont="0" applyFill="0" applyBorder="0" applyAlignment="0" applyProtection="0"/>
    <xf numFmtId="174" fontId="57" fillId="0" borderId="329" applyBorder="0">
      <alignment horizontal="center" vertical="center" wrapText="1"/>
    </xf>
    <xf numFmtId="0" fontId="122" fillId="51" borderId="322">
      <alignment horizontal="left" vertical="top" wrapText="1"/>
    </xf>
    <xf numFmtId="172" fontId="7" fillId="0" borderId="328" applyFont="0" applyFill="0" applyBorder="0" applyAlignment="0" applyProtection="0"/>
    <xf numFmtId="165" fontId="7" fillId="0" borderId="328" applyFont="0" applyFill="0" applyBorder="0" applyAlignment="0" applyProtection="0"/>
    <xf numFmtId="174" fontId="57" fillId="0" borderId="329" applyBorder="0">
      <alignment horizontal="center" vertical="center" wrapText="1"/>
    </xf>
    <xf numFmtId="172" fontId="7" fillId="0" borderId="328" applyFont="0" applyFill="0" applyBorder="0" applyAlignment="0" applyProtection="0"/>
    <xf numFmtId="172" fontId="7" fillId="0" borderId="328" applyFont="0" applyFill="0" applyBorder="0" applyAlignment="0" applyProtection="0"/>
    <xf numFmtId="172" fontId="7" fillId="0" borderId="328" applyFont="0" applyFill="0" applyBorder="0" applyAlignment="0" applyProtection="0"/>
    <xf numFmtId="172" fontId="7" fillId="0" borderId="328" applyFont="0" applyFill="0" applyBorder="0" applyAlignment="0" applyProtection="0"/>
    <xf numFmtId="165" fontId="7" fillId="0" borderId="328" applyFont="0" applyFill="0" applyBorder="0" applyAlignment="0" applyProtection="0"/>
    <xf numFmtId="172" fontId="7" fillId="0" borderId="328" applyFont="0" applyFill="0" applyBorder="0" applyAlignment="0" applyProtection="0"/>
    <xf numFmtId="174" fontId="57" fillId="0" borderId="329" applyBorder="0">
      <alignment horizontal="center" vertical="center" wrapText="1"/>
    </xf>
    <xf numFmtId="172" fontId="7" fillId="0" borderId="328" applyFont="0" applyFill="0" applyBorder="0" applyAlignment="0" applyProtection="0"/>
    <xf numFmtId="172" fontId="7" fillId="0" borderId="328" applyFont="0" applyFill="0" applyBorder="0" applyAlignment="0" applyProtection="0"/>
    <xf numFmtId="172" fontId="7" fillId="0" borderId="328" applyFont="0" applyFill="0" applyBorder="0" applyAlignment="0" applyProtection="0"/>
    <xf numFmtId="172" fontId="7" fillId="0" borderId="328" applyFont="0" applyFill="0" applyBorder="0" applyAlignment="0" applyProtection="0"/>
    <xf numFmtId="165" fontId="7" fillId="0" borderId="328" applyFont="0" applyFill="0" applyBorder="0" applyAlignment="0" applyProtection="0"/>
    <xf numFmtId="172" fontId="7" fillId="0" borderId="328" applyFont="0" applyFill="0" applyBorder="0" applyAlignment="0" applyProtection="0"/>
    <xf numFmtId="172" fontId="7" fillId="0" borderId="328" applyFont="0" applyFill="0" applyBorder="0" applyAlignment="0" applyProtection="0"/>
    <xf numFmtId="174" fontId="57" fillId="0" borderId="329" applyBorder="0">
      <alignment horizontal="center" vertical="center" wrapText="1"/>
    </xf>
    <xf numFmtId="172" fontId="7" fillId="0" borderId="328" applyFont="0" applyFill="0" applyBorder="0" applyAlignment="0" applyProtection="0"/>
    <xf numFmtId="172" fontId="7" fillId="0" borderId="328" applyFont="0" applyFill="0" applyBorder="0" applyAlignment="0" applyProtection="0"/>
    <xf numFmtId="172" fontId="7" fillId="0" borderId="328" applyFont="0" applyFill="0" applyBorder="0" applyAlignment="0" applyProtection="0"/>
    <xf numFmtId="172" fontId="7" fillId="0" borderId="328" applyFont="0" applyFill="0" applyBorder="0" applyAlignment="0" applyProtection="0"/>
    <xf numFmtId="172" fontId="7" fillId="0" borderId="328" applyFont="0" applyFill="0" applyBorder="0" applyAlignment="0" applyProtection="0"/>
    <xf numFmtId="172" fontId="7" fillId="0" borderId="328" applyFont="0" applyFill="0" applyBorder="0" applyAlignment="0" applyProtection="0"/>
    <xf numFmtId="172" fontId="7" fillId="0" borderId="328" applyFont="0" applyFill="0" applyBorder="0" applyAlignment="0" applyProtection="0"/>
    <xf numFmtId="172" fontId="7" fillId="0" borderId="328" applyFont="0" applyFill="0" applyBorder="0" applyAlignment="0" applyProtection="0"/>
    <xf numFmtId="172" fontId="7" fillId="0" borderId="328" applyFont="0" applyFill="0" applyBorder="0" applyAlignment="0" applyProtection="0"/>
    <xf numFmtId="172" fontId="7" fillId="0" borderId="328" applyFont="0" applyFill="0" applyBorder="0" applyAlignment="0" applyProtection="0"/>
    <xf numFmtId="172" fontId="7" fillId="0" borderId="328" applyFont="0" applyFill="0" applyBorder="0" applyAlignment="0" applyProtection="0"/>
    <xf numFmtId="172" fontId="7" fillId="0" borderId="356" applyFont="0" applyFill="0" applyBorder="0" applyAlignment="0" applyProtection="0"/>
    <xf numFmtId="182" fontId="47" fillId="4" borderId="321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28" applyFont="0" applyFill="0" applyBorder="0" applyAlignment="0" applyProtection="0"/>
    <xf numFmtId="172" fontId="7" fillId="0" borderId="328" applyFont="0" applyFill="0" applyBorder="0" applyAlignment="0" applyProtection="0"/>
    <xf numFmtId="172" fontId="7" fillId="0" borderId="328" applyFont="0" applyFill="0" applyBorder="0" applyAlignment="0" applyProtection="0"/>
    <xf numFmtId="182" fontId="47" fillId="4" borderId="321" applyFill="0" applyBorder="0" applyAlignment="0">
      <alignment horizontal="right"/>
    </xf>
    <xf numFmtId="0" fontId="122" fillId="51" borderId="322">
      <alignment horizontal="left" vertical="top" wrapText="1"/>
    </xf>
    <xf numFmtId="0" fontId="47" fillId="4" borderId="321" applyFill="0" applyBorder="0" applyAlignment="0">
      <alignment horizontal="right"/>
    </xf>
    <xf numFmtId="172" fontId="7" fillId="0" borderId="328" applyFont="0" applyFill="0" applyBorder="0" applyAlignment="0" applyProtection="0"/>
    <xf numFmtId="10" fontId="50" fillId="51" borderId="451" applyNumberFormat="0" applyBorder="0" applyAlignment="0" applyProtection="0"/>
    <xf numFmtId="0" fontId="47" fillId="4" borderId="321" applyFill="0" applyBorder="0" applyAlignment="0">
      <alignment horizontal="right"/>
    </xf>
    <xf numFmtId="182" fontId="47" fillId="4" borderId="321" applyFill="0" applyBorder="0" applyAlignment="0">
      <alignment horizontal="right"/>
    </xf>
    <xf numFmtId="172" fontId="7" fillId="0" borderId="356" applyFont="0" applyFill="0" applyBorder="0" applyAlignment="0" applyProtection="0"/>
    <xf numFmtId="172" fontId="7" fillId="0" borderId="328" applyFont="0" applyFill="0" applyBorder="0" applyAlignment="0" applyProtection="0"/>
    <xf numFmtId="165" fontId="7" fillId="0" borderId="328" applyFont="0" applyFill="0" applyBorder="0" applyAlignment="0" applyProtection="0"/>
    <xf numFmtId="174" fontId="57" fillId="0" borderId="329" applyBorder="0">
      <alignment horizontal="center" vertical="center" wrapText="1"/>
    </xf>
    <xf numFmtId="172" fontId="7" fillId="0" borderId="356" applyFont="0" applyFill="0" applyBorder="0" applyAlignment="0" applyProtection="0"/>
    <xf numFmtId="172" fontId="7" fillId="0" borderId="328" applyFont="0" applyFill="0" applyBorder="0" applyAlignment="0" applyProtection="0"/>
    <xf numFmtId="172" fontId="7" fillId="0" borderId="356" applyFont="0" applyFill="0" applyBorder="0" applyAlignment="0" applyProtection="0"/>
    <xf numFmtId="0" fontId="47" fillId="4" borderId="321" applyFill="0" applyBorder="0" applyAlignment="0">
      <alignment horizontal="right"/>
    </xf>
    <xf numFmtId="165" fontId="7" fillId="0" borderId="342" applyFont="0" applyFill="0" applyBorder="0" applyAlignment="0" applyProtection="0"/>
    <xf numFmtId="172" fontId="7" fillId="0" borderId="328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172" fontId="7" fillId="0" borderId="328" applyFont="0" applyFill="0" applyBorder="0" applyAlignment="0" applyProtection="0"/>
    <xf numFmtId="172" fontId="7" fillId="0" borderId="328" applyFont="0" applyFill="0" applyBorder="0" applyAlignment="0" applyProtection="0"/>
    <xf numFmtId="172" fontId="7" fillId="0" borderId="328" applyFont="0" applyFill="0" applyBorder="0" applyAlignment="0" applyProtection="0"/>
    <xf numFmtId="0" fontId="122" fillId="51" borderId="322">
      <alignment horizontal="left" vertical="top" wrapText="1"/>
    </xf>
    <xf numFmtId="0" fontId="47" fillId="4" borderId="321" applyFill="0" applyBorder="0" applyAlignment="0">
      <alignment horizontal="right"/>
    </xf>
    <xf numFmtId="0" fontId="135" fillId="9" borderId="324" applyNumberFormat="0" applyAlignment="0" applyProtection="0"/>
    <xf numFmtId="0" fontId="136" fillId="9" borderId="325" applyNumberFormat="0" applyAlignment="0" applyProtection="0"/>
    <xf numFmtId="0" fontId="35" fillId="0" borderId="322" applyNumberFormat="0" applyFill="0" applyProtection="0">
      <alignment horizontal="left" vertical="center" wrapText="1"/>
    </xf>
    <xf numFmtId="172" fontId="7" fillId="0" borderId="342" applyFont="0" applyFill="0" applyBorder="0" applyAlignment="0" applyProtection="0"/>
    <xf numFmtId="182" fontId="47" fillId="4" borderId="321" applyFill="0" applyBorder="0" applyAlignment="0">
      <alignment horizontal="right"/>
    </xf>
    <xf numFmtId="172" fontId="7" fillId="0" borderId="335" applyFont="0" applyFill="0" applyBorder="0" applyAlignment="0" applyProtection="0"/>
    <xf numFmtId="172" fontId="7" fillId="0" borderId="328" applyFont="0" applyFill="0" applyBorder="0" applyAlignment="0" applyProtection="0"/>
    <xf numFmtId="0" fontId="53" fillId="0" borderId="322" applyFont="0" applyFill="0" applyBorder="0">
      <alignment horizontal="center" vertical="justify" wrapText="1"/>
    </xf>
    <xf numFmtId="0" fontId="145" fillId="3" borderId="325" applyNumberFormat="0" applyAlignment="0" applyProtection="0"/>
    <xf numFmtId="0" fontId="147" fillId="0" borderId="326" applyNumberFormat="0" applyFill="0" applyAlignment="0" applyProtection="0"/>
    <xf numFmtId="3" fontId="122" fillId="50" borderId="364">
      <alignment horizontal="left" vertical="top" wrapText="1"/>
      <protection locked="0"/>
    </xf>
    <xf numFmtId="172" fontId="7" fillId="0" borderId="517" applyFont="0" applyFill="0" applyBorder="0" applyAlignment="0" applyProtection="0"/>
    <xf numFmtId="0" fontId="62" fillId="5" borderId="327" applyNumberFormat="0" applyFont="0" applyAlignment="0" applyProtection="0"/>
    <xf numFmtId="0" fontId="35" fillId="0" borderId="364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0" fontId="47" fillId="4" borderId="321" applyFill="0" applyBorder="0" applyAlignment="0">
      <alignment horizontal="right"/>
    </xf>
    <xf numFmtId="172" fontId="7" fillId="0" borderId="349" applyFont="0" applyFill="0" applyBorder="0" applyAlignment="0" applyProtection="0"/>
    <xf numFmtId="172" fontId="7" fillId="0" borderId="335" applyFont="0" applyFill="0" applyBorder="0" applyAlignment="0" applyProtection="0"/>
    <xf numFmtId="182" fontId="47" fillId="4" borderId="321" applyFill="0" applyBorder="0" applyAlignment="0">
      <alignment horizontal="right"/>
    </xf>
    <xf numFmtId="172" fontId="7" fillId="0" borderId="34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49" applyFont="0" applyFill="0" applyBorder="0" applyAlignment="0" applyProtection="0"/>
    <xf numFmtId="0" fontId="136" fillId="9" borderId="339" applyNumberFormat="0" applyAlignment="0" applyProtection="0"/>
    <xf numFmtId="172" fontId="7" fillId="0" borderId="349" applyFont="0" applyFill="0" applyBorder="0" applyAlignment="0" applyProtection="0"/>
    <xf numFmtId="172" fontId="7" fillId="0" borderId="349" applyFont="0" applyFill="0" applyBorder="0" applyAlignment="0" applyProtection="0"/>
    <xf numFmtId="182" fontId="47" fillId="4" borderId="321" applyFill="0" applyBorder="0" applyAlignment="0">
      <alignment horizontal="right"/>
    </xf>
    <xf numFmtId="174" fontId="57" fillId="0" borderId="350" applyBorder="0">
      <alignment horizontal="center" vertical="center" wrapText="1"/>
    </xf>
    <xf numFmtId="172" fontId="7" fillId="0" borderId="349" applyFont="0" applyFill="0" applyBorder="0" applyAlignment="0" applyProtection="0"/>
    <xf numFmtId="182" fontId="47" fillId="4" borderId="321" applyFill="0" applyBorder="0" applyAlignment="0">
      <alignment horizontal="right"/>
    </xf>
    <xf numFmtId="172" fontId="7" fillId="0" borderId="517" applyFont="0" applyFill="0" applyBorder="0" applyAlignment="0" applyProtection="0"/>
    <xf numFmtId="0" fontId="106" fillId="1" borderId="498">
      <alignment horizontal="left"/>
    </xf>
    <xf numFmtId="174" fontId="57" fillId="0" borderId="336" applyBorder="0">
      <alignment horizontal="center" vertical="center" wrapText="1"/>
    </xf>
    <xf numFmtId="172" fontId="7" fillId="0" borderId="342" applyFont="0" applyFill="0" applyBorder="0" applyAlignment="0" applyProtection="0"/>
    <xf numFmtId="10" fontId="50" fillId="51" borderId="322" applyNumberFormat="0" applyBorder="0" applyAlignment="0" applyProtection="0"/>
    <xf numFmtId="172" fontId="7" fillId="0" borderId="328" applyFont="0" applyFill="0" applyBorder="0" applyAlignment="0" applyProtection="0"/>
    <xf numFmtId="182" fontId="47" fillId="4" borderId="496" applyFill="0" applyBorder="0" applyAlignment="0">
      <alignment horizontal="right"/>
    </xf>
    <xf numFmtId="0" fontId="35" fillId="0" borderId="322" applyNumberFormat="0" applyFill="0" applyProtection="0">
      <alignment horizontal="left" vertical="center" wrapText="1"/>
    </xf>
    <xf numFmtId="172" fontId="7" fillId="0" borderId="335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172" fontId="7" fillId="0" borderId="335" applyFont="0" applyFill="0" applyBorder="0" applyAlignment="0" applyProtection="0"/>
    <xf numFmtId="174" fontId="57" fillId="0" borderId="336" applyBorder="0">
      <alignment horizontal="center" vertical="center" wrapText="1"/>
    </xf>
    <xf numFmtId="0" fontId="35" fillId="0" borderId="322" applyNumberFormat="0" applyFill="0" applyProtection="0">
      <alignment horizontal="left" vertical="center" wrapText="1"/>
    </xf>
    <xf numFmtId="172" fontId="7" fillId="0" borderId="335" applyFont="0" applyFill="0" applyBorder="0" applyAlignment="0" applyProtection="0"/>
    <xf numFmtId="165" fontId="7" fillId="0" borderId="335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172" fontId="7" fillId="0" borderId="335" applyFont="0" applyFill="0" applyBorder="0" applyAlignment="0" applyProtection="0"/>
    <xf numFmtId="172" fontId="7" fillId="0" borderId="335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0" fontId="47" fillId="4" borderId="321" applyFill="0" applyBorder="0" applyAlignment="0">
      <alignment horizontal="right"/>
    </xf>
    <xf numFmtId="172" fontId="7" fillId="0" borderId="335" applyFont="0" applyFill="0" applyBorder="0" applyAlignment="0" applyProtection="0"/>
    <xf numFmtId="172" fontId="7" fillId="0" borderId="335" applyFont="0" applyFill="0" applyBorder="0" applyAlignment="0" applyProtection="0"/>
    <xf numFmtId="165" fontId="7" fillId="0" borderId="349" applyFont="0" applyFill="0" applyBorder="0" applyAlignment="0" applyProtection="0"/>
    <xf numFmtId="172" fontId="7" fillId="0" borderId="335" applyFont="0" applyFill="0" applyBorder="0" applyAlignment="0" applyProtection="0"/>
    <xf numFmtId="174" fontId="57" fillId="0" borderId="336" applyBorder="0">
      <alignment horizontal="center" vertical="center" wrapText="1"/>
    </xf>
    <xf numFmtId="174" fontId="57" fillId="0" borderId="336" applyBorder="0">
      <alignment horizontal="center" vertical="center" wrapText="1"/>
    </xf>
    <xf numFmtId="172" fontId="7" fillId="0" borderId="335" applyFont="0" applyFill="0" applyBorder="0" applyAlignment="0" applyProtection="0"/>
    <xf numFmtId="165" fontId="7" fillId="0" borderId="356" applyFont="0" applyFill="0" applyBorder="0" applyAlignment="0" applyProtection="0"/>
    <xf numFmtId="172" fontId="7" fillId="0" borderId="356" applyFont="0" applyFill="0" applyBorder="0" applyAlignment="0" applyProtection="0"/>
    <xf numFmtId="172" fontId="7" fillId="0" borderId="342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172" fontId="7" fillId="0" borderId="342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172" fontId="7" fillId="0" borderId="335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0" fontId="47" fillId="4" borderId="321" applyFill="0" applyBorder="0" applyAlignment="0">
      <alignment horizontal="right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172" fontId="7" fillId="0" borderId="335" applyFont="0" applyFill="0" applyBorder="0" applyAlignment="0" applyProtection="0"/>
    <xf numFmtId="0" fontId="122" fillId="51" borderId="322">
      <alignment horizontal="left" vertical="top" wrapText="1"/>
    </xf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172" fontId="7" fillId="0" borderId="349" applyFont="0" applyFill="0" applyBorder="0" applyAlignment="0" applyProtection="0"/>
    <xf numFmtId="172" fontId="7" fillId="0" borderId="335" applyFont="0" applyFill="0" applyBorder="0" applyAlignment="0" applyProtection="0"/>
    <xf numFmtId="172" fontId="7" fillId="0" borderId="335" applyFont="0" applyFill="0" applyBorder="0" applyAlignment="0" applyProtection="0"/>
    <xf numFmtId="172" fontId="7" fillId="0" borderId="335" applyFont="0" applyFill="0" applyBorder="0" applyAlignment="0" applyProtection="0"/>
    <xf numFmtId="172" fontId="7" fillId="0" borderId="342" applyFont="0" applyFill="0" applyBorder="0" applyAlignment="0" applyProtection="0"/>
    <xf numFmtId="0" fontId="135" fillId="9" borderId="331" applyNumberFormat="0" applyAlignment="0" applyProtection="0"/>
    <xf numFmtId="0" fontId="136" fillId="9" borderId="332" applyNumberFormat="0" applyAlignment="0" applyProtection="0"/>
    <xf numFmtId="172" fontId="7" fillId="0" borderId="335" applyFont="0" applyFill="0" applyBorder="0" applyAlignment="0" applyProtection="0"/>
    <xf numFmtId="174" fontId="57" fillId="0" borderId="343" applyBorder="0">
      <alignment horizontal="center" vertical="center" wrapText="1"/>
    </xf>
    <xf numFmtId="172" fontId="7" fillId="0" borderId="349" applyFont="0" applyFill="0" applyBorder="0" applyAlignment="0" applyProtection="0"/>
    <xf numFmtId="0" fontId="53" fillId="0" borderId="322" applyFont="0" applyFill="0" applyBorder="0">
      <alignment horizontal="center" vertical="justify" wrapText="1"/>
    </xf>
    <xf numFmtId="182" fontId="47" fillId="4" borderId="321" applyFill="0" applyBorder="0" applyAlignment="0">
      <alignment horizontal="right"/>
    </xf>
    <xf numFmtId="172" fontId="7" fillId="0" borderId="342" applyFont="0" applyFill="0" applyBorder="0" applyAlignment="0" applyProtection="0"/>
    <xf numFmtId="0" fontId="145" fillId="3" borderId="332" applyNumberFormat="0" applyAlignment="0" applyProtection="0"/>
    <xf numFmtId="0" fontId="147" fillId="0" borderId="333" applyNumberFormat="0" applyFill="0" applyAlignment="0" applyProtection="0"/>
    <xf numFmtId="0" fontId="53" fillId="0" borderId="322" applyFont="0" applyFill="0" applyBorder="0">
      <alignment horizontal="center" vertical="justify" wrapText="1"/>
    </xf>
    <xf numFmtId="172" fontId="7" fillId="0" borderId="399" applyFont="0" applyFill="0" applyBorder="0" applyAlignment="0" applyProtection="0"/>
    <xf numFmtId="0" fontId="62" fillId="5" borderId="334" applyNumberFormat="0" applyFont="0" applyAlignment="0" applyProtection="0"/>
    <xf numFmtId="172" fontId="7" fillId="0" borderId="399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356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172" fontId="7" fillId="0" borderId="342" applyFont="0" applyFill="0" applyBorder="0" applyAlignment="0" applyProtection="0"/>
    <xf numFmtId="172" fontId="7" fillId="0" borderId="335" applyFont="0" applyFill="0" applyBorder="0" applyAlignment="0" applyProtection="0"/>
    <xf numFmtId="172" fontId="7" fillId="0" borderId="356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56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172" fontId="7" fillId="0" borderId="356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174" fontId="57" fillId="0" borderId="343" applyBorder="0">
      <alignment horizontal="center" vertical="center" wrapText="1"/>
    </xf>
    <xf numFmtId="182" fontId="47" fillId="4" borderId="321" applyFill="0" applyBorder="0" applyAlignment="0">
      <alignment horizontal="right"/>
    </xf>
    <xf numFmtId="174" fontId="57" fillId="0" borderId="357" applyBorder="0">
      <alignment horizontal="center" vertical="center" wrapText="1"/>
    </xf>
    <xf numFmtId="0" fontId="47" fillId="4" borderId="321" applyFill="0" applyBorder="0" applyAlignment="0">
      <alignment horizontal="right"/>
    </xf>
    <xf numFmtId="172" fontId="7" fillId="0" borderId="356" applyFont="0" applyFill="0" applyBorder="0" applyAlignment="0" applyProtection="0"/>
    <xf numFmtId="172" fontId="7" fillId="0" borderId="510" applyFont="0" applyFill="0" applyBorder="0" applyAlignment="0" applyProtection="0"/>
    <xf numFmtId="172" fontId="7" fillId="0" borderId="517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172" fontId="7" fillId="0" borderId="342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4" fontId="57" fillId="0" borderId="357" applyBorder="0">
      <alignment horizontal="center" vertical="center" wrapText="1"/>
    </xf>
    <xf numFmtId="172" fontId="7" fillId="0" borderId="342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342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3" fontId="122" fillId="50" borderId="322">
      <alignment horizontal="left" vertical="top" wrapText="1"/>
      <protection locked="0"/>
    </xf>
    <xf numFmtId="0" fontId="35" fillId="0" borderId="451" applyNumberFormat="0" applyFill="0" applyProtection="0">
      <alignment horizontal="left" vertical="center" wrapText="1"/>
    </xf>
    <xf numFmtId="172" fontId="7" fillId="0" borderId="349" applyFont="0" applyFill="0" applyBorder="0" applyAlignment="0" applyProtection="0"/>
    <xf numFmtId="172" fontId="7" fillId="0" borderId="349" applyFont="0" applyFill="0" applyBorder="0" applyAlignment="0" applyProtection="0"/>
    <xf numFmtId="0" fontId="135" fillId="9" borderId="338" applyNumberFormat="0" applyAlignment="0" applyProtection="0"/>
    <xf numFmtId="0" fontId="35" fillId="0" borderId="322" applyNumberFormat="0" applyFill="0" applyProtection="0">
      <alignment horizontal="left" vertical="center" wrapText="1"/>
    </xf>
    <xf numFmtId="172" fontId="7" fillId="0" borderId="342" applyFont="0" applyFill="0" applyBorder="0" applyAlignment="0" applyProtection="0"/>
    <xf numFmtId="0" fontId="47" fillId="4" borderId="321" applyFill="0" applyBorder="0" applyAlignment="0">
      <alignment horizontal="right"/>
    </xf>
    <xf numFmtId="0" fontId="35" fillId="0" borderId="322" applyNumberFormat="0" applyFill="0" applyProtection="0">
      <alignment horizontal="left" vertical="center" wrapText="1"/>
    </xf>
    <xf numFmtId="172" fontId="7" fillId="0" borderId="349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165" fontId="7" fillId="0" borderId="342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172" fontId="7" fillId="0" borderId="342" applyFont="0" applyFill="0" applyBorder="0" applyAlignment="0" applyProtection="0"/>
    <xf numFmtId="165" fontId="7" fillId="0" borderId="356" applyFont="0" applyFill="0" applyBorder="0" applyAlignment="0" applyProtection="0"/>
    <xf numFmtId="172" fontId="7" fillId="0" borderId="342" applyFont="0" applyFill="0" applyBorder="0" applyAlignment="0" applyProtection="0"/>
    <xf numFmtId="0" fontId="145" fillId="3" borderId="339" applyNumberFormat="0" applyAlignment="0" applyProtection="0"/>
    <xf numFmtId="0" fontId="147" fillId="0" borderId="340" applyNumberFormat="0" applyFill="0" applyAlignment="0" applyProtection="0"/>
    <xf numFmtId="0" fontId="47" fillId="4" borderId="363" applyFill="0" applyBorder="0" applyAlignment="0">
      <alignment horizontal="right"/>
    </xf>
    <xf numFmtId="0" fontId="106" fillId="1" borderId="323">
      <alignment horizontal="left"/>
    </xf>
    <xf numFmtId="0" fontId="62" fillId="5" borderId="341" applyNumberFormat="0" applyFont="0" applyAlignment="0" applyProtection="0"/>
    <xf numFmtId="0" fontId="53" fillId="0" borderId="451" applyFont="0" applyFill="0" applyBorder="0">
      <alignment horizontal="centerContinuous" vertical="justify" wrapText="1"/>
    </xf>
    <xf numFmtId="174" fontId="57" fillId="0" borderId="343" applyBorder="0">
      <alignment horizontal="center" vertical="center" wrapText="1"/>
    </xf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172" fontId="7" fillId="0" borderId="342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165" fontId="7" fillId="0" borderId="342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172" fontId="7" fillId="0" borderId="349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122" fillId="51" borderId="497">
      <alignment horizontal="left" vertical="top" wrapText="1"/>
    </xf>
    <xf numFmtId="172" fontId="7" fillId="0" borderId="342" applyFont="0" applyFill="0" applyBorder="0" applyAlignment="0" applyProtection="0"/>
    <xf numFmtId="172" fontId="7" fillId="0" borderId="356" applyFont="0" applyFill="0" applyBorder="0" applyAlignment="0" applyProtection="0"/>
    <xf numFmtId="0" fontId="145" fillId="3" borderId="346" applyNumberFormat="0" applyAlignment="0" applyProtection="0"/>
    <xf numFmtId="172" fontId="7" fillId="0" borderId="342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74" fontId="57" fillId="0" borderId="343" applyBorder="0">
      <alignment horizontal="center" vertical="center" wrapText="1"/>
    </xf>
    <xf numFmtId="172" fontId="7" fillId="0" borderId="342" applyFont="0" applyFill="0" applyBorder="0" applyAlignment="0" applyProtection="0"/>
    <xf numFmtId="0" fontId="47" fillId="4" borderId="321" applyFill="0" applyBorder="0" applyAlignment="0">
      <alignment horizontal="right"/>
    </xf>
    <xf numFmtId="172" fontId="7" fillId="0" borderId="342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172" fontId="7" fillId="0" borderId="342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172" fontId="7" fillId="0" borderId="356" applyFont="0" applyFill="0" applyBorder="0" applyAlignment="0" applyProtection="0"/>
    <xf numFmtId="0" fontId="135" fillId="9" borderId="338" applyNumberFormat="0" applyAlignment="0" applyProtection="0"/>
    <xf numFmtId="0" fontId="35" fillId="0" borderId="322" applyNumberFormat="0" applyFill="0" applyProtection="0">
      <alignment horizontal="left" vertical="center" wrapText="1"/>
    </xf>
    <xf numFmtId="0" fontId="47" fillId="4" borderId="321" applyFill="0" applyBorder="0" applyAlignment="0">
      <alignment horizontal="right"/>
    </xf>
    <xf numFmtId="172" fontId="7" fillId="0" borderId="342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165" fontId="7" fillId="0" borderId="342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0" fontId="47" fillId="4" borderId="321" applyFill="0" applyBorder="0" applyAlignment="0">
      <alignment horizontal="right"/>
    </xf>
    <xf numFmtId="0" fontId="145" fillId="3" borderId="339" applyNumberFormat="0" applyAlignment="0" applyProtection="0"/>
    <xf numFmtId="0" fontId="147" fillId="0" borderId="340" applyNumberFormat="0" applyFill="0" applyAlignment="0" applyProtection="0"/>
    <xf numFmtId="0" fontId="56" fillId="0" borderId="358">
      <alignment horizontal="left" vertical="center"/>
    </xf>
    <xf numFmtId="182" fontId="47" fillId="4" borderId="363" applyFill="0" applyBorder="0" applyAlignment="0">
      <alignment horizontal="right"/>
    </xf>
    <xf numFmtId="0" fontId="62" fillId="5" borderId="341" applyNumberFormat="0" applyFont="0" applyAlignment="0" applyProtection="0"/>
    <xf numFmtId="172" fontId="7" fillId="0" borderId="399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349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34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49" applyFont="0" applyFill="0" applyBorder="0" applyAlignment="0" applyProtection="0"/>
    <xf numFmtId="174" fontId="57" fillId="0" borderId="350" applyBorder="0">
      <alignment horizontal="center" vertical="center" wrapText="1"/>
    </xf>
    <xf numFmtId="172" fontId="7" fillId="0" borderId="486" applyFont="0" applyFill="0" applyBorder="0" applyAlignment="0" applyProtection="0"/>
    <xf numFmtId="174" fontId="57" fillId="0" borderId="532" applyBorder="0">
      <alignment horizontal="center" vertical="center" wrapText="1"/>
    </xf>
    <xf numFmtId="182" fontId="47" fillId="4" borderId="489" applyFill="0" applyBorder="0" applyAlignment="0">
      <alignment horizontal="right"/>
    </xf>
    <xf numFmtId="0" fontId="53" fillId="0" borderId="322" applyFont="0" applyFill="0" applyBorder="0">
      <alignment horizontal="centerContinuous" vertical="justify" wrapText="1"/>
    </xf>
    <xf numFmtId="172" fontId="7" fillId="0" borderId="342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0" fontId="135" fillId="9" borderId="338" applyNumberFormat="0" applyAlignment="0" applyProtection="0"/>
    <xf numFmtId="0" fontId="35" fillId="0" borderId="322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42" applyFont="0" applyFill="0" applyBorder="0" applyAlignment="0" applyProtection="0"/>
    <xf numFmtId="172" fontId="7" fillId="0" borderId="342" applyFont="0" applyFill="0" applyBorder="0" applyAlignment="0" applyProtection="0"/>
    <xf numFmtId="10" fontId="50" fillId="51" borderId="364" applyNumberFormat="0" applyBorder="0" applyAlignment="0" applyProtection="0"/>
    <xf numFmtId="182" fontId="47" fillId="4" borderId="321" applyFill="0" applyBorder="0" applyAlignment="0">
      <alignment horizontal="right"/>
    </xf>
    <xf numFmtId="0" fontId="35" fillId="0" borderId="322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342" applyFont="0" applyFill="0" applyBorder="0" applyAlignment="0" applyProtection="0"/>
    <xf numFmtId="0" fontId="147" fillId="0" borderId="340" applyNumberFormat="0" applyFill="0" applyAlignment="0" applyProtection="0"/>
    <xf numFmtId="182" fontId="47" fillId="4" borderId="321" applyFill="0" applyBorder="0" applyAlignment="0">
      <alignment horizontal="right"/>
    </xf>
    <xf numFmtId="182" fontId="47" fillId="4" borderId="321" applyFill="0" applyBorder="0" applyAlignment="0">
      <alignment horizontal="right"/>
    </xf>
    <xf numFmtId="172" fontId="7" fillId="0" borderId="531" applyFont="0" applyFill="0" applyBorder="0" applyAlignment="0" applyProtection="0"/>
    <xf numFmtId="0" fontId="156" fillId="65" borderId="27">
      <alignment horizontal="center"/>
    </xf>
    <xf numFmtId="0" fontId="122" fillId="51" borderId="322">
      <alignment horizontal="left" vertical="top" wrapText="1"/>
    </xf>
    <xf numFmtId="172" fontId="7" fillId="0" borderId="349" applyFont="0" applyFill="0" applyBorder="0" applyAlignment="0" applyProtection="0"/>
    <xf numFmtId="174" fontId="57" fillId="0" borderId="357" applyBorder="0">
      <alignment horizontal="center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172" fontId="7" fillId="0" borderId="349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172" fontId="7" fillId="0" borderId="349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182" fontId="47" fillId="4" borderId="321" applyFill="0" applyBorder="0" applyAlignment="0">
      <alignment horizontal="right"/>
    </xf>
    <xf numFmtId="182" fontId="47" fillId="4" borderId="321" applyFill="0" applyBorder="0" applyAlignment="0">
      <alignment horizontal="right"/>
    </xf>
    <xf numFmtId="172" fontId="7" fillId="0" borderId="349" applyFont="0" applyFill="0" applyBorder="0" applyAlignment="0" applyProtection="0"/>
    <xf numFmtId="0" fontId="147" fillId="0" borderId="347" applyNumberFormat="0" applyFill="0" applyAlignment="0" applyProtection="0"/>
    <xf numFmtId="0" fontId="62" fillId="5" borderId="348" applyNumberFormat="0" applyFont="0" applyAlignment="0" applyProtection="0"/>
    <xf numFmtId="0" fontId="136" fillId="9" borderId="346" applyNumberFormat="0" applyAlignment="0" applyProtection="0"/>
    <xf numFmtId="172" fontId="7" fillId="0" borderId="399" applyFont="0" applyFill="0" applyBorder="0" applyAlignment="0" applyProtection="0"/>
    <xf numFmtId="0" fontId="35" fillId="0" borderId="490" applyNumberFormat="0" applyFill="0" applyProtection="0">
      <alignment horizontal="left" vertical="center" wrapText="1"/>
    </xf>
    <xf numFmtId="172" fontId="7" fillId="0" borderId="356" applyFont="0" applyFill="0" applyBorder="0" applyAlignment="0" applyProtection="0"/>
    <xf numFmtId="10" fontId="50" fillId="18" borderId="322" applyNumberFormat="0" applyBorder="0" applyAlignment="0" applyProtection="0"/>
    <xf numFmtId="172" fontId="7" fillId="0" borderId="356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172" fontId="7" fillId="0" borderId="356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172" fontId="7" fillId="0" borderId="356" applyFont="0" applyFill="0" applyBorder="0" applyAlignment="0" applyProtection="0"/>
    <xf numFmtId="174" fontId="57" fillId="0" borderId="357" applyBorder="0">
      <alignment horizontal="center" vertical="center" wrapText="1"/>
    </xf>
    <xf numFmtId="0" fontId="35" fillId="0" borderId="322" applyNumberFormat="0" applyFill="0" applyProtection="0">
      <alignment horizontal="left" vertical="center" wrapText="1"/>
    </xf>
    <xf numFmtId="172" fontId="7" fillId="0" borderId="356" applyFont="0" applyFill="0" applyBorder="0" applyAlignment="0" applyProtection="0"/>
    <xf numFmtId="165" fontId="7" fillId="0" borderId="356" applyFont="0" applyFill="0" applyBorder="0" applyAlignment="0" applyProtection="0"/>
    <xf numFmtId="172" fontId="7" fillId="0" borderId="356" applyFont="0" applyFill="0" applyBorder="0" applyAlignment="0" applyProtection="0"/>
    <xf numFmtId="172" fontId="7" fillId="0" borderId="356" applyFont="0" applyFill="0" applyBorder="0" applyAlignment="0" applyProtection="0"/>
    <xf numFmtId="172" fontId="7" fillId="0" borderId="356" applyFont="0" applyFill="0" applyBorder="0" applyAlignment="0" applyProtection="0"/>
    <xf numFmtId="172" fontId="7" fillId="0" borderId="356" applyFont="0" applyFill="0" applyBorder="0" applyAlignment="0" applyProtection="0"/>
    <xf numFmtId="172" fontId="7" fillId="0" borderId="356" applyFont="0" applyFill="0" applyBorder="0" applyAlignment="0" applyProtection="0"/>
    <xf numFmtId="172" fontId="7" fillId="0" borderId="356" applyFont="0" applyFill="0" applyBorder="0" applyAlignment="0" applyProtection="0"/>
    <xf numFmtId="3" fontId="122" fillId="50" borderId="322">
      <alignment horizontal="left" vertical="top" wrapText="1"/>
      <protection locked="0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172" fontId="7" fillId="0" borderId="356" applyFont="0" applyFill="0" applyBorder="0" applyAlignment="0" applyProtection="0"/>
    <xf numFmtId="172" fontId="7" fillId="0" borderId="356" applyFont="0" applyFill="0" applyBorder="0" applyAlignment="0" applyProtection="0"/>
    <xf numFmtId="174" fontId="57" fillId="0" borderId="357" applyBorder="0">
      <alignment horizontal="center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172" fontId="7" fillId="0" borderId="356" applyFont="0" applyFill="0" applyBorder="0" applyAlignment="0" applyProtection="0"/>
    <xf numFmtId="172" fontId="7" fillId="0" borderId="356" applyFont="0" applyFill="0" applyBorder="0" applyAlignment="0" applyProtection="0"/>
    <xf numFmtId="0" fontId="135" fillId="9" borderId="352" applyNumberFormat="0" applyAlignment="0" applyProtection="0"/>
    <xf numFmtId="0" fontId="136" fillId="9" borderId="353" applyNumberFormat="0" applyAlignment="0" applyProtection="0"/>
    <xf numFmtId="172" fontId="7" fillId="0" borderId="356" applyFont="0" applyFill="0" applyBorder="0" applyAlignment="0" applyProtection="0"/>
    <xf numFmtId="0" fontId="145" fillId="3" borderId="353" applyNumberFormat="0" applyAlignment="0" applyProtection="0"/>
    <xf numFmtId="0" fontId="147" fillId="0" borderId="354" applyNumberFormat="0" applyFill="0" applyAlignment="0" applyProtection="0"/>
    <xf numFmtId="0" fontId="62" fillId="5" borderId="355" applyNumberFormat="0" applyFont="0" applyAlignment="0" applyProtection="0"/>
    <xf numFmtId="191" fontId="107" fillId="0" borderId="452">
      <alignment horizontal="left"/>
    </xf>
    <xf numFmtId="172" fontId="7" fillId="0" borderId="399" applyFont="0" applyFill="0" applyBorder="0" applyAlignment="0" applyProtection="0"/>
    <xf numFmtId="172" fontId="7" fillId="0" borderId="356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172" fontId="7" fillId="0" borderId="356" applyFont="0" applyFill="0" applyBorder="0" applyAlignment="0" applyProtection="0"/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135" fillId="9" borderId="359" applyNumberFormat="0" applyAlignment="0" applyProtection="0"/>
    <xf numFmtId="0" fontId="35" fillId="0" borderId="322" applyNumberFormat="0" applyFill="0" applyProtection="0">
      <alignment horizontal="left" vertical="center" wrapText="1"/>
    </xf>
    <xf numFmtId="0" fontId="35" fillId="0" borderId="322" applyNumberFormat="0" applyFill="0" applyProtection="0">
      <alignment horizontal="left" vertical="center" wrapText="1"/>
    </xf>
    <xf numFmtId="0" fontId="62" fillId="5" borderId="362" applyNumberFormat="0" applyFont="0" applyAlignment="0" applyProtection="0"/>
    <xf numFmtId="0" fontId="136" fillId="9" borderId="360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0" fontId="50" fillId="51" borderId="451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145" fillId="3" borderId="395" applyNumberFormat="0" applyAlignment="0" applyProtection="0"/>
    <xf numFmtId="172" fontId="7" fillId="0" borderId="391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06" fillId="1" borderId="365">
      <alignment horizontal="left"/>
    </xf>
    <xf numFmtId="0" fontId="102" fillId="0" borderId="33">
      <alignment horizontal="left" vertical="top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106" fillId="1" borderId="365">
      <alignment horizontal="lef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0" fontId="50" fillId="51" borderId="364" applyNumberFormat="0" applyBorder="0" applyAlignment="0" applyProtection="0"/>
    <xf numFmtId="0" fontId="53" fillId="0" borderId="364" applyFont="0" applyFill="0" applyBorder="0">
      <alignment horizontal="centerContinuous" vertical="justify" wrapText="1"/>
    </xf>
    <xf numFmtId="191" fontId="107" fillId="0" borderId="365">
      <alignment horizontal="left"/>
    </xf>
    <xf numFmtId="191" fontId="107" fillId="0" borderId="365">
      <alignment horizontal="left"/>
    </xf>
    <xf numFmtId="10" fontId="50" fillId="51" borderId="364" applyNumberFormat="0" applyBorder="0" applyAlignment="0" applyProtection="0"/>
    <xf numFmtId="10" fontId="50" fillId="18" borderId="364" applyNumberFormat="0" applyBorder="0" applyAlignment="0" applyProtection="0"/>
    <xf numFmtId="0" fontId="53" fillId="0" borderId="364" applyFont="0" applyFill="0" applyBorder="0">
      <alignment horizontal="centerContinuous" vertical="justify" wrapText="1"/>
    </xf>
    <xf numFmtId="0" fontId="53" fillId="0" borderId="364" applyFont="0" applyFill="0" applyBorder="0">
      <alignment horizontal="center" vertical="justify" wrapText="1"/>
    </xf>
    <xf numFmtId="10" fontId="50" fillId="51" borderId="364" applyNumberFormat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82" fontId="47" fillId="4" borderId="363" applyFill="0" applyBorder="0" applyAlignment="0">
      <alignment horizontal="right"/>
    </xf>
    <xf numFmtId="0" fontId="53" fillId="0" borderId="364" applyFont="0" applyFill="0" applyBorder="0">
      <alignment horizontal="centerContinuous" vertical="justify" wrapText="1"/>
    </xf>
    <xf numFmtId="172" fontId="7" fillId="0" borderId="391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06" fillId="1" borderId="365">
      <alignment horizontal="left"/>
    </xf>
    <xf numFmtId="182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06" fillId="1" borderId="365">
      <alignment horizontal="left"/>
    </xf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0" fontId="50" fillId="18" borderId="364" applyNumberFormat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84" applyFont="0" applyFill="0" applyBorder="0" applyAlignment="0" applyProtection="0"/>
    <xf numFmtId="0" fontId="106" fillId="1" borderId="365">
      <alignment horizontal="left"/>
    </xf>
    <xf numFmtId="182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0" fontId="47" fillId="4" borderId="363" applyFill="0" applyBorder="0" applyAlignment="0">
      <alignment horizontal="right"/>
    </xf>
    <xf numFmtId="0" fontId="135" fillId="9" borderId="394" applyNumberFormat="0" applyAlignment="0" applyProtection="0"/>
    <xf numFmtId="0" fontId="47" fillId="4" borderId="363" applyFill="0" applyBorder="0" applyAlignment="0">
      <alignment horizontal="right"/>
    </xf>
    <xf numFmtId="172" fontId="7" fillId="0" borderId="384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1" applyFont="0" applyFill="0" applyBorder="0" applyAlignment="0" applyProtection="0"/>
    <xf numFmtId="174" fontId="57" fillId="0" borderId="357" applyBorder="0">
      <alignment horizontal="center" vertical="center" wrapText="1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4" fontId="57" fillId="0" borderId="385" applyBorder="0">
      <alignment horizontal="center" vertical="center" wrapText="1"/>
    </xf>
    <xf numFmtId="0" fontId="106" fillId="1" borderId="365">
      <alignment horizontal="left"/>
    </xf>
    <xf numFmtId="172" fontId="7" fillId="0" borderId="384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1" applyFont="0" applyFill="0" applyBorder="0" applyAlignment="0" applyProtection="0"/>
    <xf numFmtId="174" fontId="57" fillId="0" borderId="357" applyBorder="0">
      <alignment horizontal="center" vertical="center" wrapText="1"/>
    </xf>
    <xf numFmtId="182" fontId="47" fillId="4" borderId="363" applyFill="0" applyBorder="0" applyAlignment="0">
      <alignment horizontal="right"/>
    </xf>
    <xf numFmtId="0" fontId="147" fillId="0" borderId="396" applyNumberFormat="0" applyFill="0" applyAlignment="0" applyProtection="0"/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0" fontId="136" fillId="9" borderId="395" applyNumberFormat="0" applyAlignment="0" applyProtection="0"/>
    <xf numFmtId="3" fontId="122" fillId="50" borderId="364">
      <alignment horizontal="left" vertical="top" wrapText="1"/>
      <protection locked="0"/>
    </xf>
    <xf numFmtId="165" fontId="7" fillId="0" borderId="391" applyFont="0" applyFill="0" applyBorder="0" applyAlignment="0" applyProtection="0"/>
    <xf numFmtId="174" fontId="57" fillId="0" borderId="357" applyBorder="0">
      <alignment horizontal="center" vertical="center" wrapText="1"/>
    </xf>
    <xf numFmtId="10" fontId="50" fillId="51" borderId="364" applyNumberFormat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1" applyFont="0" applyFill="0" applyBorder="0" applyAlignment="0" applyProtection="0"/>
    <xf numFmtId="174" fontId="57" fillId="0" borderId="357" applyBorder="0">
      <alignment horizontal="center" vertical="center" wrapText="1"/>
    </xf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1" applyFont="0" applyFill="0" applyBorder="0" applyAlignment="0" applyProtection="0"/>
    <xf numFmtId="174" fontId="57" fillId="0" borderId="357" applyBorder="0">
      <alignment horizontal="center" vertical="center" wrapText="1"/>
    </xf>
    <xf numFmtId="165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65" fontId="7" fillId="0" borderId="391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84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77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65" fontId="7" fillId="0" borderId="377" applyFont="0" applyFill="0" applyBorder="0" applyAlignment="0" applyProtection="0"/>
    <xf numFmtId="172" fontId="7" fillId="0" borderId="377" applyFont="0" applyFill="0" applyBorder="0" applyAlignment="0" applyProtection="0"/>
    <xf numFmtId="172" fontId="7" fillId="0" borderId="377" applyFont="0" applyFill="0" applyBorder="0" applyAlignment="0" applyProtection="0"/>
    <xf numFmtId="172" fontId="7" fillId="0" borderId="377" applyFont="0" applyFill="0" applyBorder="0" applyAlignment="0" applyProtection="0"/>
    <xf numFmtId="172" fontId="7" fillId="0" borderId="384" applyFont="0" applyFill="0" applyBorder="0" applyAlignment="0" applyProtection="0"/>
    <xf numFmtId="174" fontId="57" fillId="0" borderId="385" applyBorder="0">
      <alignment horizontal="center" vertical="center" wrapText="1"/>
    </xf>
    <xf numFmtId="172" fontId="7" fillId="0" borderId="384" applyFont="0" applyFill="0" applyBorder="0" applyAlignment="0" applyProtection="0"/>
    <xf numFmtId="0" fontId="145" fillId="3" borderId="395" applyNumberFormat="0" applyAlignment="0" applyProtection="0"/>
    <xf numFmtId="172" fontId="7" fillId="0" borderId="377" applyFont="0" applyFill="0" applyBorder="0" applyAlignment="0" applyProtection="0"/>
    <xf numFmtId="172" fontId="7" fillId="0" borderId="377" applyFont="0" applyFill="0" applyBorder="0" applyAlignment="0" applyProtection="0"/>
    <xf numFmtId="172" fontId="7" fillId="0" borderId="377" applyFont="0" applyFill="0" applyBorder="0" applyAlignment="0" applyProtection="0"/>
    <xf numFmtId="172" fontId="7" fillId="0" borderId="377" applyFont="0" applyFill="0" applyBorder="0" applyAlignment="0" applyProtection="0"/>
    <xf numFmtId="172" fontId="7" fillId="0" borderId="377" applyFont="0" applyFill="0" applyBorder="0" applyAlignment="0" applyProtection="0"/>
    <xf numFmtId="174" fontId="57" fillId="0" borderId="378" applyBorder="0">
      <alignment horizontal="center" vertical="center" wrapText="1"/>
    </xf>
    <xf numFmtId="172" fontId="7" fillId="0" borderId="377" applyFont="0" applyFill="0" applyBorder="0" applyAlignment="0" applyProtection="0"/>
    <xf numFmtId="165" fontId="7" fillId="0" borderId="384" applyFont="0" applyFill="0" applyBorder="0" applyAlignment="0" applyProtection="0"/>
    <xf numFmtId="172" fontId="7" fillId="0" borderId="377" applyFont="0" applyFill="0" applyBorder="0" applyAlignment="0" applyProtection="0"/>
    <xf numFmtId="165" fontId="7" fillId="0" borderId="377" applyFont="0" applyFill="0" applyBorder="0" applyAlignment="0" applyProtection="0"/>
    <xf numFmtId="172" fontId="7" fillId="0" borderId="377" applyFont="0" applyFill="0" applyBorder="0" applyAlignment="0" applyProtection="0"/>
    <xf numFmtId="172" fontId="7" fillId="0" borderId="377" applyFont="0" applyFill="0" applyBorder="0" applyAlignment="0" applyProtection="0"/>
    <xf numFmtId="172" fontId="7" fillId="0" borderId="377" applyFont="0" applyFill="0" applyBorder="0" applyAlignment="0" applyProtection="0"/>
    <xf numFmtId="172" fontId="7" fillId="0" borderId="377" applyFont="0" applyFill="0" applyBorder="0" applyAlignment="0" applyProtection="0"/>
    <xf numFmtId="172" fontId="7" fillId="0" borderId="377" applyFont="0" applyFill="0" applyBorder="0" applyAlignment="0" applyProtection="0"/>
    <xf numFmtId="172" fontId="7" fillId="0" borderId="377" applyFont="0" applyFill="0" applyBorder="0" applyAlignment="0" applyProtection="0"/>
    <xf numFmtId="165" fontId="7" fillId="0" borderId="377" applyFont="0" applyFill="0" applyBorder="0" applyAlignment="0" applyProtection="0"/>
    <xf numFmtId="165" fontId="7" fillId="0" borderId="377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84" applyFont="0" applyFill="0" applyBorder="0" applyAlignment="0" applyProtection="0"/>
    <xf numFmtId="0" fontId="136" fillId="9" borderId="381" applyNumberFormat="0" applyAlignment="0" applyProtection="0"/>
    <xf numFmtId="172" fontId="7" fillId="0" borderId="384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122" fillId="51" borderId="364">
      <alignment horizontal="left" vertical="top" wrapText="1"/>
    </xf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4" fontId="57" fillId="0" borderId="385" applyBorder="0">
      <alignment horizontal="center" vertical="center" wrapText="1"/>
    </xf>
    <xf numFmtId="165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4" fontId="57" fillId="0" borderId="385" applyBorder="0">
      <alignment horizontal="center" vertical="center" wrapText="1"/>
    </xf>
    <xf numFmtId="172" fontId="7" fillId="0" borderId="384" applyFont="0" applyFill="0" applyBorder="0" applyAlignment="0" applyProtection="0"/>
    <xf numFmtId="165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4" fontId="57" fillId="0" borderId="385" applyBorder="0">
      <alignment horizontal="center" vertical="center" wrapText="1"/>
    </xf>
    <xf numFmtId="165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4" fontId="57" fillId="0" borderId="385" applyBorder="0">
      <alignment horizontal="center" vertical="center" wrapText="1"/>
    </xf>
    <xf numFmtId="165" fontId="7" fillId="0" borderId="384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53" fillId="0" borderId="364" applyFont="0" applyFill="0" applyBorder="0">
      <alignment horizontal="centerContinuous" vertical="justify" wrapText="1"/>
    </xf>
    <xf numFmtId="0" fontId="53" fillId="0" borderId="364" applyFont="0" applyFill="0" applyBorder="0">
      <alignment horizontal="center" vertical="justify" wrapText="1"/>
    </xf>
    <xf numFmtId="0" fontId="147" fillId="0" borderId="396" applyNumberFormat="0" applyFill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0" fontId="135" fillId="9" borderId="380" applyNumberFormat="0" applyAlignment="0" applyProtection="0"/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65" fontId="7" fillId="0" borderId="384" applyFont="0" applyFill="0" applyBorder="0" applyAlignment="0" applyProtection="0"/>
    <xf numFmtId="3" fontId="122" fillId="50" borderId="364">
      <alignment horizontal="left" vertical="top" wrapText="1"/>
      <protection locked="0"/>
    </xf>
    <xf numFmtId="172" fontId="7" fillId="0" borderId="384" applyFont="0" applyFill="0" applyBorder="0" applyAlignment="0" applyProtection="0"/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84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53" fillId="0" borderId="364" applyFont="0" applyFill="0" applyBorder="0">
      <alignment horizontal="center" vertical="justify" wrapText="1"/>
    </xf>
    <xf numFmtId="0" fontId="53" fillId="0" borderId="364" applyFont="0" applyFill="0" applyBorder="0">
      <alignment horizontal="centerContinuous" vertical="justify" wrapText="1"/>
    </xf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18" borderId="364" applyNumberFormat="0" applyBorder="0" applyAlignment="0" applyProtection="0"/>
    <xf numFmtId="191" fontId="107" fillId="0" borderId="365">
      <alignment horizontal="left"/>
    </xf>
    <xf numFmtId="0" fontId="106" fillId="1" borderId="365">
      <alignment horizontal="left"/>
    </xf>
    <xf numFmtId="191" fontId="107" fillId="0" borderId="365">
      <alignment horizontal="left"/>
    </xf>
    <xf numFmtId="0" fontId="53" fillId="0" borderId="364" applyFont="0" applyFill="0" applyBorder="0">
      <alignment horizontal="center" vertical="justify" wrapText="1"/>
    </xf>
    <xf numFmtId="0" fontId="53" fillId="0" borderId="364" applyFont="0" applyFill="0" applyBorder="0">
      <alignment horizontal="centerContinuous" vertical="justify" wrapText="1"/>
    </xf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18" borderId="364" applyNumberFormat="0" applyBorder="0" applyAlignment="0" applyProtection="0"/>
    <xf numFmtId="0" fontId="106" fillId="1" borderId="365">
      <alignment horizontal="left"/>
    </xf>
    <xf numFmtId="191" fontId="107" fillId="0" borderId="365">
      <alignment horizontal="left"/>
    </xf>
    <xf numFmtId="0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182" fontId="47" fillId="4" borderId="363" applyFill="0" applyBorder="0" applyAlignment="0">
      <alignment horizontal="right"/>
    </xf>
    <xf numFmtId="0" fontId="106" fillId="1" borderId="365">
      <alignment horizontal="left"/>
    </xf>
    <xf numFmtId="0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18" borderId="364" applyNumberFormat="0" applyBorder="0" applyAlignment="0" applyProtection="0"/>
    <xf numFmtId="0" fontId="106" fillId="1" borderId="365">
      <alignment horizontal="left"/>
    </xf>
    <xf numFmtId="0" fontId="56" fillId="0" borderId="379">
      <alignment horizontal="left" vertical="center"/>
    </xf>
    <xf numFmtId="191" fontId="107" fillId="0" borderId="365">
      <alignment horizontal="lef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56" fillId="0" borderId="398">
      <alignment horizontal="left" vertical="center"/>
    </xf>
    <xf numFmtId="10" fontId="50" fillId="51" borderId="364" applyNumberFormat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53" fillId="0" borderId="364" applyFont="0" applyFill="0" applyBorder="0">
      <alignment horizontal="centerContinuous" vertical="justify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56" fillId="0" borderId="386">
      <alignment horizontal="left" vertical="center"/>
    </xf>
    <xf numFmtId="165" fontId="7" fillId="0" borderId="399" applyFont="0" applyFill="0" applyBorder="0" applyAlignment="0" applyProtection="0"/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106" fillId="1" borderId="365">
      <alignment horizontal="lef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6" fillId="0" borderId="372">
      <alignment horizontal="left" vertical="center"/>
    </xf>
    <xf numFmtId="0" fontId="56" fillId="0" borderId="379">
      <alignment horizontal="left" vertical="center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6" fillId="0" borderId="358">
      <alignment horizontal="left" vertical="center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106" fillId="1" borderId="365">
      <alignment horizontal="left"/>
    </xf>
    <xf numFmtId="191" fontId="107" fillId="0" borderId="365">
      <alignment horizontal="lef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6" fillId="0" borderId="386">
      <alignment horizontal="left" vertical="center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53" fillId="0" borderId="364" applyFont="0" applyFill="0" applyBorder="0">
      <alignment horizontal="center" vertical="justify" wrapText="1"/>
    </xf>
    <xf numFmtId="0" fontId="53" fillId="0" borderId="364" applyFont="0" applyFill="0" applyBorder="0">
      <alignment horizontal="centerContinuous" vertical="justify" wrapText="1"/>
    </xf>
    <xf numFmtId="0" fontId="53" fillId="0" borderId="364" applyFont="0" applyFill="0" applyBorder="0">
      <alignment horizontal="center" vertical="justify" wrapText="1"/>
    </xf>
    <xf numFmtId="191" fontId="107" fillId="0" borderId="365">
      <alignment horizontal="left"/>
    </xf>
    <xf numFmtId="182" fontId="47" fillId="4" borderId="363" applyFill="0" applyBorder="0" applyAlignment="0">
      <alignment horizontal="right"/>
    </xf>
    <xf numFmtId="0" fontId="106" fillId="1" borderId="365">
      <alignment horizontal="lef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91" fontId="107" fillId="0" borderId="365">
      <alignment horizontal="left"/>
    </xf>
    <xf numFmtId="0" fontId="106" fillId="1" borderId="365">
      <alignment horizontal="left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65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91" fontId="107" fillId="0" borderId="365">
      <alignment horizontal="left"/>
    </xf>
    <xf numFmtId="0" fontId="135" fillId="9" borderId="394" applyNumberFormat="0" applyAlignment="0" applyProtection="0"/>
    <xf numFmtId="0" fontId="106" fillId="1" borderId="365">
      <alignment horizontal="left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0" fontId="53" fillId="0" borderId="364" applyFont="0" applyFill="0" applyBorder="0">
      <alignment horizontal="centerContinuous" vertical="justify" wrapText="1"/>
    </xf>
    <xf numFmtId="191" fontId="107" fillId="0" borderId="365">
      <alignment horizontal="left"/>
    </xf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72" fontId="7" fillId="0" borderId="391" applyFont="0" applyFill="0" applyBorder="0" applyAlignment="0" applyProtection="0"/>
    <xf numFmtId="165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65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4" fontId="57" fillId="0" borderId="385" applyBorder="0">
      <alignment horizontal="center" vertical="center" wrapText="1"/>
    </xf>
    <xf numFmtId="172" fontId="7" fillId="0" borderId="384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122" fillId="51" borderId="364">
      <alignment horizontal="left" vertical="top" wrapText="1"/>
    </xf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65" fontId="7" fillId="0" borderId="384" applyFont="0" applyFill="0" applyBorder="0" applyAlignment="0" applyProtection="0"/>
    <xf numFmtId="174" fontId="57" fillId="0" borderId="385" applyBorder="0">
      <alignment horizontal="center" vertical="center" wrapText="1"/>
    </xf>
    <xf numFmtId="172" fontId="7" fillId="0" borderId="384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84" applyFont="0" applyFill="0" applyBorder="0" applyAlignment="0" applyProtection="0"/>
    <xf numFmtId="0" fontId="145" fillId="3" borderId="381" applyNumberFormat="0" applyAlignment="0" applyProtection="0"/>
    <xf numFmtId="0" fontId="62" fillId="5" borderId="383" applyNumberFormat="0" applyFont="0" applyAlignment="0" applyProtection="0"/>
    <xf numFmtId="182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65" fontId="7" fillId="0" borderId="384" applyFont="0" applyFill="0" applyBorder="0" applyAlignment="0" applyProtection="0"/>
    <xf numFmtId="3" fontId="122" fillId="50" borderId="364">
      <alignment horizontal="left" vertical="top" wrapText="1"/>
      <protection locked="0"/>
    </xf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65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65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65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84" applyFont="0" applyFill="0" applyBorder="0" applyAlignment="0" applyProtection="0"/>
    <xf numFmtId="174" fontId="57" fillId="0" borderId="385" applyBorder="0">
      <alignment horizontal="center" vertical="center" wrapText="1"/>
    </xf>
    <xf numFmtId="172" fontId="7" fillId="0" borderId="384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0" fontId="136" fillId="9" borderId="381" applyNumberFormat="0" applyAlignment="0" applyProtection="0"/>
    <xf numFmtId="172" fontId="7" fillId="0" borderId="384" applyFont="0" applyFill="0" applyBorder="0" applyAlignment="0" applyProtection="0"/>
    <xf numFmtId="0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165" fontId="7" fillId="0" borderId="370" applyFont="0" applyFill="0" applyBorder="0" applyAlignment="0" applyProtection="0"/>
    <xf numFmtId="174" fontId="57" fillId="0" borderId="371" applyBorder="0">
      <alignment horizontal="center" vertical="center" wrapText="1"/>
    </xf>
    <xf numFmtId="0" fontId="122" fillId="51" borderId="364">
      <alignment horizontal="left" vertical="top" wrapText="1"/>
    </xf>
    <xf numFmtId="172" fontId="7" fillId="0" borderId="370" applyFont="0" applyFill="0" applyBorder="0" applyAlignment="0" applyProtection="0"/>
    <xf numFmtId="165" fontId="7" fillId="0" borderId="370" applyFont="0" applyFill="0" applyBorder="0" applyAlignment="0" applyProtection="0"/>
    <xf numFmtId="174" fontId="57" fillId="0" borderId="371" applyBorder="0">
      <alignment horizontal="center" vertical="center" wrapText="1"/>
    </xf>
    <xf numFmtId="172" fontId="7" fillId="0" borderId="370" applyFont="0" applyFill="0" applyBorder="0" applyAlignment="0" applyProtection="0"/>
    <xf numFmtId="172" fontId="7" fillId="0" borderId="370" applyFont="0" applyFill="0" applyBorder="0" applyAlignment="0" applyProtection="0"/>
    <xf numFmtId="172" fontId="7" fillId="0" borderId="370" applyFont="0" applyFill="0" applyBorder="0" applyAlignment="0" applyProtection="0"/>
    <xf numFmtId="172" fontId="7" fillId="0" borderId="370" applyFont="0" applyFill="0" applyBorder="0" applyAlignment="0" applyProtection="0"/>
    <xf numFmtId="165" fontId="7" fillId="0" borderId="370" applyFont="0" applyFill="0" applyBorder="0" applyAlignment="0" applyProtection="0"/>
    <xf numFmtId="172" fontId="7" fillId="0" borderId="370" applyFont="0" applyFill="0" applyBorder="0" applyAlignment="0" applyProtection="0"/>
    <xf numFmtId="174" fontId="57" fillId="0" borderId="371" applyBorder="0">
      <alignment horizontal="center" vertical="center" wrapText="1"/>
    </xf>
    <xf numFmtId="172" fontId="7" fillId="0" borderId="370" applyFont="0" applyFill="0" applyBorder="0" applyAlignment="0" applyProtection="0"/>
    <xf numFmtId="172" fontId="7" fillId="0" borderId="370" applyFont="0" applyFill="0" applyBorder="0" applyAlignment="0" applyProtection="0"/>
    <xf numFmtId="172" fontId="7" fillId="0" borderId="370" applyFont="0" applyFill="0" applyBorder="0" applyAlignment="0" applyProtection="0"/>
    <xf numFmtId="172" fontId="7" fillId="0" borderId="370" applyFont="0" applyFill="0" applyBorder="0" applyAlignment="0" applyProtection="0"/>
    <xf numFmtId="165" fontId="7" fillId="0" borderId="370" applyFont="0" applyFill="0" applyBorder="0" applyAlignment="0" applyProtection="0"/>
    <xf numFmtId="172" fontId="7" fillId="0" borderId="370" applyFont="0" applyFill="0" applyBorder="0" applyAlignment="0" applyProtection="0"/>
    <xf numFmtId="172" fontId="7" fillId="0" borderId="370" applyFont="0" applyFill="0" applyBorder="0" applyAlignment="0" applyProtection="0"/>
    <xf numFmtId="174" fontId="57" fillId="0" borderId="371" applyBorder="0">
      <alignment horizontal="center" vertical="center" wrapText="1"/>
    </xf>
    <xf numFmtId="172" fontId="7" fillId="0" borderId="370" applyFont="0" applyFill="0" applyBorder="0" applyAlignment="0" applyProtection="0"/>
    <xf numFmtId="172" fontId="7" fillId="0" borderId="370" applyFont="0" applyFill="0" applyBorder="0" applyAlignment="0" applyProtection="0"/>
    <xf numFmtId="172" fontId="7" fillId="0" borderId="370" applyFont="0" applyFill="0" applyBorder="0" applyAlignment="0" applyProtection="0"/>
    <xf numFmtId="172" fontId="7" fillId="0" borderId="370" applyFont="0" applyFill="0" applyBorder="0" applyAlignment="0" applyProtection="0"/>
    <xf numFmtId="172" fontId="7" fillId="0" borderId="370" applyFont="0" applyFill="0" applyBorder="0" applyAlignment="0" applyProtection="0"/>
    <xf numFmtId="172" fontId="7" fillId="0" borderId="370" applyFont="0" applyFill="0" applyBorder="0" applyAlignment="0" applyProtection="0"/>
    <xf numFmtId="172" fontId="7" fillId="0" borderId="370" applyFont="0" applyFill="0" applyBorder="0" applyAlignment="0" applyProtection="0"/>
    <xf numFmtId="172" fontId="7" fillId="0" borderId="370" applyFont="0" applyFill="0" applyBorder="0" applyAlignment="0" applyProtection="0"/>
    <xf numFmtId="172" fontId="7" fillId="0" borderId="370" applyFont="0" applyFill="0" applyBorder="0" applyAlignment="0" applyProtection="0"/>
    <xf numFmtId="172" fontId="7" fillId="0" borderId="370" applyFont="0" applyFill="0" applyBorder="0" applyAlignment="0" applyProtection="0"/>
    <xf numFmtId="172" fontId="7" fillId="0" borderId="370" applyFont="0" applyFill="0" applyBorder="0" applyAlignment="0" applyProtection="0"/>
    <xf numFmtId="172" fontId="7" fillId="0" borderId="391" applyFont="0" applyFill="0" applyBorder="0" applyAlignment="0" applyProtection="0"/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70" applyFont="0" applyFill="0" applyBorder="0" applyAlignment="0" applyProtection="0"/>
    <xf numFmtId="172" fontId="7" fillId="0" borderId="370" applyFont="0" applyFill="0" applyBorder="0" applyAlignment="0" applyProtection="0"/>
    <xf numFmtId="172" fontId="7" fillId="0" borderId="370" applyFont="0" applyFill="0" applyBorder="0" applyAlignment="0" applyProtection="0"/>
    <xf numFmtId="182" fontId="47" fillId="4" borderId="363" applyFill="0" applyBorder="0" applyAlignment="0">
      <alignment horizontal="right"/>
    </xf>
    <xf numFmtId="0" fontId="122" fillId="51" borderId="364">
      <alignment horizontal="left" vertical="top" wrapText="1"/>
    </xf>
    <xf numFmtId="0" fontId="47" fillId="4" borderId="363" applyFill="0" applyBorder="0" applyAlignment="0">
      <alignment horizontal="right"/>
    </xf>
    <xf numFmtId="172" fontId="7" fillId="0" borderId="370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1" applyFont="0" applyFill="0" applyBorder="0" applyAlignment="0" applyProtection="0"/>
    <xf numFmtId="172" fontId="7" fillId="0" borderId="370" applyFont="0" applyFill="0" applyBorder="0" applyAlignment="0" applyProtection="0"/>
    <xf numFmtId="165" fontId="7" fillId="0" borderId="370" applyFont="0" applyFill="0" applyBorder="0" applyAlignment="0" applyProtection="0"/>
    <xf numFmtId="174" fontId="57" fillId="0" borderId="371" applyBorder="0">
      <alignment horizontal="center" vertical="center" wrapText="1"/>
    </xf>
    <xf numFmtId="172" fontId="7" fillId="0" borderId="391" applyFont="0" applyFill="0" applyBorder="0" applyAlignment="0" applyProtection="0"/>
    <xf numFmtId="172" fontId="7" fillId="0" borderId="370" applyFont="0" applyFill="0" applyBorder="0" applyAlignment="0" applyProtection="0"/>
    <xf numFmtId="172" fontId="7" fillId="0" borderId="391" applyFont="0" applyFill="0" applyBorder="0" applyAlignment="0" applyProtection="0"/>
    <xf numFmtId="0" fontId="47" fillId="4" borderId="363" applyFill="0" applyBorder="0" applyAlignment="0">
      <alignment horizontal="right"/>
    </xf>
    <xf numFmtId="165" fontId="7" fillId="0" borderId="384" applyFont="0" applyFill="0" applyBorder="0" applyAlignment="0" applyProtection="0"/>
    <xf numFmtId="172" fontId="7" fillId="0" borderId="370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70" applyFont="0" applyFill="0" applyBorder="0" applyAlignment="0" applyProtection="0"/>
    <xf numFmtId="172" fontId="7" fillId="0" borderId="370" applyFont="0" applyFill="0" applyBorder="0" applyAlignment="0" applyProtection="0"/>
    <xf numFmtId="172" fontId="7" fillId="0" borderId="370" applyFont="0" applyFill="0" applyBorder="0" applyAlignment="0" applyProtection="0"/>
    <xf numFmtId="0" fontId="122" fillId="51" borderId="364">
      <alignment horizontal="left" vertical="top" wrapText="1"/>
    </xf>
    <xf numFmtId="0" fontId="47" fillId="4" borderId="363" applyFill="0" applyBorder="0" applyAlignment="0">
      <alignment horizontal="right"/>
    </xf>
    <xf numFmtId="0" fontId="135" fillId="9" borderId="366" applyNumberFormat="0" applyAlignment="0" applyProtection="0"/>
    <xf numFmtId="0" fontId="136" fillId="9" borderId="367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84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77" applyFont="0" applyFill="0" applyBorder="0" applyAlignment="0" applyProtection="0"/>
    <xf numFmtId="172" fontId="7" fillId="0" borderId="370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0" fontId="145" fillId="3" borderId="367" applyNumberFormat="0" applyAlignment="0" applyProtection="0"/>
    <xf numFmtId="0" fontId="147" fillId="0" borderId="368" applyNumberFormat="0" applyFill="0" applyAlignment="0" applyProtection="0"/>
    <xf numFmtId="165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62" fillId="5" borderId="369" applyNumberFormat="0" applyFont="0" applyAlignment="0" applyProtection="0"/>
    <xf numFmtId="0" fontId="106" fillId="1" borderId="365">
      <alignment horizontal="left"/>
    </xf>
    <xf numFmtId="0" fontId="47" fillId="4" borderId="363" applyFill="0" applyBorder="0" applyAlignment="0">
      <alignment horizontal="right"/>
    </xf>
    <xf numFmtId="172" fontId="7" fillId="0" borderId="384" applyFont="0" applyFill="0" applyBorder="0" applyAlignment="0" applyProtection="0"/>
    <xf numFmtId="172" fontId="7" fillId="0" borderId="377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84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84" applyFont="0" applyFill="0" applyBorder="0" applyAlignment="0" applyProtection="0"/>
    <xf numFmtId="0" fontId="136" fillId="9" borderId="381" applyNumberFormat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82" fontId="47" fillId="4" borderId="363" applyFill="0" applyBorder="0" applyAlignment="0">
      <alignment horizontal="right"/>
    </xf>
    <xf numFmtId="174" fontId="57" fillId="0" borderId="385" applyBorder="0">
      <alignment horizontal="center" vertical="center" wrapText="1"/>
    </xf>
    <xf numFmtId="172" fontId="7" fillId="0" borderId="384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4" fontId="57" fillId="0" borderId="378" applyBorder="0">
      <alignment horizontal="center" vertical="center" wrapText="1"/>
    </xf>
    <xf numFmtId="172" fontId="7" fillId="0" borderId="384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70" applyFont="0" applyFill="0" applyBorder="0" applyAlignment="0" applyProtection="0"/>
    <xf numFmtId="10" fontId="50" fillId="51" borderId="364" applyNumberFormat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77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77" applyFont="0" applyFill="0" applyBorder="0" applyAlignment="0" applyProtection="0"/>
    <xf numFmtId="174" fontId="57" fillId="0" borderId="378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77" applyFont="0" applyFill="0" applyBorder="0" applyAlignment="0" applyProtection="0"/>
    <xf numFmtId="165" fontId="7" fillId="0" borderId="377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77" applyFont="0" applyFill="0" applyBorder="0" applyAlignment="0" applyProtection="0"/>
    <xf numFmtId="172" fontId="7" fillId="0" borderId="377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77" applyFont="0" applyFill="0" applyBorder="0" applyAlignment="0" applyProtection="0"/>
    <xf numFmtId="172" fontId="7" fillId="0" borderId="377" applyFont="0" applyFill="0" applyBorder="0" applyAlignment="0" applyProtection="0"/>
    <xf numFmtId="165" fontId="7" fillId="0" borderId="384" applyFont="0" applyFill="0" applyBorder="0" applyAlignment="0" applyProtection="0"/>
    <xf numFmtId="172" fontId="7" fillId="0" borderId="377" applyFont="0" applyFill="0" applyBorder="0" applyAlignment="0" applyProtection="0"/>
    <xf numFmtId="174" fontId="57" fillId="0" borderId="378" applyBorder="0">
      <alignment horizontal="center" vertical="center" wrapText="1"/>
    </xf>
    <xf numFmtId="174" fontId="57" fillId="0" borderId="378" applyBorder="0">
      <alignment horizontal="center" vertical="center" wrapText="1"/>
    </xf>
    <xf numFmtId="172" fontId="7" fillId="0" borderId="377" applyFont="0" applyFill="0" applyBorder="0" applyAlignment="0" applyProtection="0"/>
    <xf numFmtId="165" fontId="7" fillId="0" borderId="391" applyFont="0" applyFill="0" applyBorder="0" applyAlignment="0" applyProtection="0"/>
    <xf numFmtId="172" fontId="7" fillId="0" borderId="391" applyFont="0" applyFill="0" applyBorder="0" applyAlignment="0" applyProtection="0"/>
    <xf numFmtId="172" fontId="7" fillId="0" borderId="384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84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77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77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84" applyFont="0" applyFill="0" applyBorder="0" applyAlignment="0" applyProtection="0"/>
    <xf numFmtId="172" fontId="7" fillId="0" borderId="377" applyFont="0" applyFill="0" applyBorder="0" applyAlignment="0" applyProtection="0"/>
    <xf numFmtId="172" fontId="7" fillId="0" borderId="377" applyFont="0" applyFill="0" applyBorder="0" applyAlignment="0" applyProtection="0"/>
    <xf numFmtId="172" fontId="7" fillId="0" borderId="377" applyFont="0" applyFill="0" applyBorder="0" applyAlignment="0" applyProtection="0"/>
    <xf numFmtId="172" fontId="7" fillId="0" borderId="384" applyFont="0" applyFill="0" applyBorder="0" applyAlignment="0" applyProtection="0"/>
    <xf numFmtId="0" fontId="135" fillId="9" borderId="373" applyNumberFormat="0" applyAlignment="0" applyProtection="0"/>
    <xf numFmtId="0" fontId="136" fillId="9" borderId="374" applyNumberFormat="0" applyAlignment="0" applyProtection="0"/>
    <xf numFmtId="172" fontId="7" fillId="0" borderId="377" applyFont="0" applyFill="0" applyBorder="0" applyAlignment="0" applyProtection="0"/>
    <xf numFmtId="174" fontId="57" fillId="0" borderId="385" applyBorder="0">
      <alignment horizontal="center" vertical="center" wrapText="1"/>
    </xf>
    <xf numFmtId="172" fontId="7" fillId="0" borderId="384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182" fontId="47" fillId="4" borderId="363" applyFill="0" applyBorder="0" applyAlignment="0">
      <alignment horizontal="right"/>
    </xf>
    <xf numFmtId="172" fontId="7" fillId="0" borderId="384" applyFont="0" applyFill="0" applyBorder="0" applyAlignment="0" applyProtection="0"/>
    <xf numFmtId="0" fontId="145" fillId="3" borderId="374" applyNumberFormat="0" applyAlignment="0" applyProtection="0"/>
    <xf numFmtId="0" fontId="147" fillId="0" borderId="375" applyNumberFormat="0" applyFill="0" applyAlignment="0" applyProtection="0"/>
    <xf numFmtId="0" fontId="53" fillId="0" borderId="364" applyFont="0" applyFill="0" applyBorder="0">
      <alignment horizontal="center" vertical="justify" wrapText="1"/>
    </xf>
    <xf numFmtId="172" fontId="7" fillId="0" borderId="399" applyFont="0" applyFill="0" applyBorder="0" applyAlignment="0" applyProtection="0"/>
    <xf numFmtId="0" fontId="62" fillId="5" borderId="376" applyNumberFormat="0" applyFont="0" applyAlignment="0" applyProtection="0"/>
    <xf numFmtId="0" fontId="47" fillId="4" borderId="363" applyFill="0" applyBorder="0" applyAlignment="0">
      <alignment horizontal="right"/>
    </xf>
    <xf numFmtId="172" fontId="7" fillId="0" borderId="391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84" applyFont="0" applyFill="0" applyBorder="0" applyAlignment="0" applyProtection="0"/>
    <xf numFmtId="172" fontId="7" fillId="0" borderId="377" applyFont="0" applyFill="0" applyBorder="0" applyAlignment="0" applyProtection="0"/>
    <xf numFmtId="172" fontId="7" fillId="0" borderId="391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1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1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4" fontId="57" fillId="0" borderId="385" applyBorder="0">
      <alignment horizontal="center" vertical="center" wrapText="1"/>
    </xf>
    <xf numFmtId="182" fontId="47" fillId="4" borderId="363" applyFill="0" applyBorder="0" applyAlignment="0">
      <alignment horizontal="right"/>
    </xf>
    <xf numFmtId="174" fontId="57" fillId="0" borderId="392" applyBorder="0">
      <alignment horizontal="center" vertical="center" wrapText="1"/>
    </xf>
    <xf numFmtId="0" fontId="47" fillId="4" borderId="363" applyFill="0" applyBorder="0" applyAlignment="0">
      <alignment horizontal="right"/>
    </xf>
    <xf numFmtId="172" fontId="7" fillId="0" borderId="391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84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4" fontId="57" fillId="0" borderId="392" applyBorder="0">
      <alignment horizontal="center" vertical="center" wrapText="1"/>
    </xf>
    <xf numFmtId="172" fontId="7" fillId="0" borderId="384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172" fontId="7" fillId="0" borderId="384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3" fontId="122" fillId="50" borderId="364">
      <alignment horizontal="left" vertical="top" wrapText="1"/>
      <protection locked="0"/>
    </xf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0" fontId="135" fillId="9" borderId="380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84" applyFont="0" applyFill="0" applyBorder="0" applyAlignment="0" applyProtection="0"/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84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84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84" applyFont="0" applyFill="0" applyBorder="0" applyAlignment="0" applyProtection="0"/>
    <xf numFmtId="165" fontId="7" fillId="0" borderId="391" applyFont="0" applyFill="0" applyBorder="0" applyAlignment="0" applyProtection="0"/>
    <xf numFmtId="172" fontId="7" fillId="0" borderId="384" applyFont="0" applyFill="0" applyBorder="0" applyAlignment="0" applyProtection="0"/>
    <xf numFmtId="0" fontId="145" fillId="3" borderId="381" applyNumberFormat="0" applyAlignment="0" applyProtection="0"/>
    <xf numFmtId="0" fontId="147" fillId="0" borderId="382" applyNumberFormat="0" applyFill="0" applyAlignment="0" applyProtection="0"/>
    <xf numFmtId="172" fontId="7" fillId="0" borderId="399" applyFont="0" applyFill="0" applyBorder="0" applyAlignment="0" applyProtection="0"/>
    <xf numFmtId="0" fontId="106" fillId="1" borderId="365">
      <alignment horizontal="left"/>
    </xf>
    <xf numFmtId="0" fontId="62" fillId="5" borderId="383" applyNumberFormat="0" applyFon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385" applyBorder="0">
      <alignment horizontal="center" vertical="center" wrapText="1"/>
    </xf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84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84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84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91" applyFont="0" applyFill="0" applyBorder="0" applyAlignment="0" applyProtection="0"/>
    <xf numFmtId="0" fontId="145" fillId="3" borderId="381" applyNumberFormat="0" applyAlignment="0" applyProtection="0"/>
    <xf numFmtId="172" fontId="7" fillId="0" borderId="384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4" fontId="57" fillId="0" borderId="385" applyBorder="0">
      <alignment horizontal="center" vertical="center" wrapText="1"/>
    </xf>
    <xf numFmtId="172" fontId="7" fillId="0" borderId="384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84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84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1" applyFont="0" applyFill="0" applyBorder="0" applyAlignment="0" applyProtection="0"/>
    <xf numFmtId="0" fontId="135" fillId="9" borderId="380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84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65" fontId="7" fillId="0" borderId="384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0" fontId="47" fillId="4" borderId="363" applyFill="0" applyBorder="0" applyAlignment="0">
      <alignment horizontal="right"/>
    </xf>
    <xf numFmtId="0" fontId="145" fillId="3" borderId="381" applyNumberFormat="0" applyAlignment="0" applyProtection="0"/>
    <xf numFmtId="0" fontId="147" fillId="0" borderId="382" applyNumberFormat="0" applyFill="0" applyAlignment="0" applyProtection="0"/>
    <xf numFmtId="0" fontId="56" fillId="0" borderId="393">
      <alignment horizontal="left" vertical="center"/>
    </xf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0" fontId="62" fillId="5" borderId="383" applyNumberFormat="0" applyFon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84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84" applyFont="0" applyFill="0" applyBorder="0" applyAlignment="0" applyProtection="0"/>
    <xf numFmtId="174" fontId="57" fillId="0" borderId="385" applyBorder="0">
      <alignment horizontal="center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172" fontId="7" fillId="0" borderId="384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135" fillId="9" borderId="380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84" applyFont="0" applyFill="0" applyBorder="0" applyAlignment="0" applyProtection="0"/>
    <xf numFmtId="172" fontId="7" fillId="0" borderId="384" applyFont="0" applyFill="0" applyBorder="0" applyAlignment="0" applyProtection="0"/>
    <xf numFmtId="165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84" applyFont="0" applyFill="0" applyBorder="0" applyAlignment="0" applyProtection="0"/>
    <xf numFmtId="0" fontId="147" fillId="0" borderId="382" applyNumberFormat="0" applyFill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122" fillId="51" borderId="364">
      <alignment horizontal="left" vertical="top" wrapText="1"/>
    </xf>
    <xf numFmtId="172" fontId="7" fillId="0" borderId="384" applyFont="0" applyFill="0" applyBorder="0" applyAlignment="0" applyProtection="0"/>
    <xf numFmtId="174" fontId="57" fillId="0" borderId="392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84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84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84" applyFont="0" applyFill="0" applyBorder="0" applyAlignment="0" applyProtection="0"/>
    <xf numFmtId="0" fontId="147" fillId="0" borderId="382" applyNumberFormat="0" applyFill="0" applyAlignment="0" applyProtection="0"/>
    <xf numFmtId="0" fontId="62" fillId="5" borderId="383" applyNumberFormat="0" applyFont="0" applyAlignment="0" applyProtection="0"/>
    <xf numFmtId="0" fontId="136" fillId="9" borderId="381" applyNumberFormat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1" applyFont="0" applyFill="0" applyBorder="0" applyAlignment="0" applyProtection="0"/>
    <xf numFmtId="10" fontId="50" fillId="18" borderId="364" applyNumberFormat="0" applyBorder="0" applyAlignment="0" applyProtection="0"/>
    <xf numFmtId="172" fontId="7" fillId="0" borderId="391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1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1" applyFont="0" applyFill="0" applyBorder="0" applyAlignment="0" applyProtection="0"/>
    <xf numFmtId="174" fontId="57" fillId="0" borderId="392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1" applyFont="0" applyFill="0" applyBorder="0" applyAlignment="0" applyProtection="0"/>
    <xf numFmtId="165" fontId="7" fillId="0" borderId="391" applyFont="0" applyFill="0" applyBorder="0" applyAlignment="0" applyProtection="0"/>
    <xf numFmtId="172" fontId="7" fillId="0" borderId="391" applyFont="0" applyFill="0" applyBorder="0" applyAlignment="0" applyProtection="0"/>
    <xf numFmtId="172" fontId="7" fillId="0" borderId="391" applyFont="0" applyFill="0" applyBorder="0" applyAlignment="0" applyProtection="0"/>
    <xf numFmtId="172" fontId="7" fillId="0" borderId="391" applyFont="0" applyFill="0" applyBorder="0" applyAlignment="0" applyProtection="0"/>
    <xf numFmtId="172" fontId="7" fillId="0" borderId="391" applyFont="0" applyFill="0" applyBorder="0" applyAlignment="0" applyProtection="0"/>
    <xf numFmtId="172" fontId="7" fillId="0" borderId="391" applyFont="0" applyFill="0" applyBorder="0" applyAlignment="0" applyProtection="0"/>
    <xf numFmtId="172" fontId="7" fillId="0" borderId="391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1" applyFont="0" applyFill="0" applyBorder="0" applyAlignment="0" applyProtection="0"/>
    <xf numFmtId="172" fontId="7" fillId="0" borderId="391" applyFont="0" applyFill="0" applyBorder="0" applyAlignment="0" applyProtection="0"/>
    <xf numFmtId="174" fontId="57" fillId="0" borderId="392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1" applyFont="0" applyFill="0" applyBorder="0" applyAlignment="0" applyProtection="0"/>
    <xf numFmtId="172" fontId="7" fillId="0" borderId="391" applyFont="0" applyFill="0" applyBorder="0" applyAlignment="0" applyProtection="0"/>
    <xf numFmtId="0" fontId="135" fillId="9" borderId="387" applyNumberFormat="0" applyAlignment="0" applyProtection="0"/>
    <xf numFmtId="0" fontId="136" fillId="9" borderId="388" applyNumberFormat="0" applyAlignment="0" applyProtection="0"/>
    <xf numFmtId="172" fontId="7" fillId="0" borderId="391" applyFont="0" applyFill="0" applyBorder="0" applyAlignment="0" applyProtection="0"/>
    <xf numFmtId="0" fontId="145" fillId="3" borderId="388" applyNumberFormat="0" applyAlignment="0" applyProtection="0"/>
    <xf numFmtId="0" fontId="147" fillId="0" borderId="389" applyNumberFormat="0" applyFill="0" applyAlignment="0" applyProtection="0"/>
    <xf numFmtId="0" fontId="35" fillId="0" borderId="364" applyNumberFormat="0" applyFill="0" applyProtection="0">
      <alignment horizontal="left" vertical="center" wrapText="1"/>
    </xf>
    <xf numFmtId="0" fontId="62" fillId="5" borderId="390" applyNumberFormat="0" applyFont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172" fontId="7" fillId="0" borderId="391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1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62" fillId="5" borderId="397" applyNumberFormat="0" applyFont="0" applyAlignment="0" applyProtection="0"/>
    <xf numFmtId="0" fontId="136" fillId="9" borderId="395" applyNumberFormat="0" applyAlignment="0" applyProtection="0"/>
    <xf numFmtId="172" fontId="7" fillId="0" borderId="391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1" applyFont="0" applyFill="0" applyBorder="0" applyAlignment="0" applyProtection="0"/>
    <xf numFmtId="172" fontId="7" fillId="0" borderId="391" applyFont="0" applyFill="0" applyBorder="0" applyAlignment="0" applyProtection="0"/>
    <xf numFmtId="174" fontId="57" fillId="0" borderId="392" applyBorder="0">
      <alignment horizontal="center" vertical="center" wrapText="1"/>
    </xf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74" fontId="57" fillId="0" borderId="400" applyBorder="0">
      <alignment horizontal="center" vertical="center" wrapText="1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56" fillId="0" borderId="398">
      <alignment horizontal="left" vertical="center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106" fillId="1" borderId="365">
      <alignment horizontal="left"/>
    </xf>
    <xf numFmtId="191" fontId="107" fillId="0" borderId="365">
      <alignment horizontal="left"/>
    </xf>
    <xf numFmtId="3" fontId="122" fillId="50" borderId="364">
      <alignment horizontal="left" vertical="top" wrapText="1"/>
      <protection locked="0"/>
    </xf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56" fillId="0" borderId="398">
      <alignment horizontal="left" vertical="center"/>
    </xf>
    <xf numFmtId="0" fontId="56" fillId="0" borderId="398">
      <alignment horizontal="left" vertical="center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0" fontId="53" fillId="0" borderId="364" applyFont="0" applyFill="0" applyBorder="0">
      <alignment horizontal="center" vertical="justify" wrapText="1"/>
    </xf>
    <xf numFmtId="10" fontId="50" fillId="51" borderId="364" applyNumberFormat="0" applyBorder="0" applyAlignment="0" applyProtection="0"/>
    <xf numFmtId="0" fontId="106" fillId="1" borderId="365">
      <alignment horizontal="left"/>
    </xf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191" fontId="107" fillId="0" borderId="365">
      <alignment horizontal="left"/>
    </xf>
    <xf numFmtId="0" fontId="106" fillId="1" borderId="365">
      <alignment horizontal="left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172" fontId="7" fillId="0" borderId="391" applyFont="0" applyFill="0" applyBorder="0" applyAlignment="0" applyProtection="0"/>
    <xf numFmtId="0" fontId="56" fillId="0" borderId="398">
      <alignment horizontal="left" vertical="center"/>
    </xf>
    <xf numFmtId="165" fontId="7" fillId="0" borderId="391" applyFont="0" applyFill="0" applyBorder="0" applyAlignment="0" applyProtection="0"/>
    <xf numFmtId="165" fontId="7" fillId="0" borderId="391" applyFont="0" applyFill="0" applyBorder="0" applyAlignment="0" applyProtection="0"/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0" fontId="147" fillId="0" borderId="396" applyNumberFormat="0" applyFill="0" applyAlignment="0" applyProtection="0"/>
    <xf numFmtId="165" fontId="7" fillId="0" borderId="399" applyFont="0" applyFill="0" applyBorder="0" applyAlignment="0" applyProtection="0"/>
    <xf numFmtId="174" fontId="57" fillId="0" borderId="392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1" applyFont="0" applyFill="0" applyBorder="0" applyAlignment="0" applyProtection="0"/>
    <xf numFmtId="172" fontId="7" fillId="0" borderId="391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1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106" fillId="1" borderId="365">
      <alignment horizontal="lef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6" fillId="0" borderId="398">
      <alignment horizontal="left" vertical="center"/>
    </xf>
    <xf numFmtId="172" fontId="7" fillId="0" borderId="399" applyFont="0" applyFill="0" applyBorder="0" applyAlignment="0" applyProtection="0"/>
    <xf numFmtId="172" fontId="7" fillId="0" borderId="391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1" applyFont="0" applyFill="0" applyBorder="0" applyAlignment="0" applyProtection="0"/>
    <xf numFmtId="172" fontId="7" fillId="0" borderId="391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06" fillId="1" borderId="365">
      <alignment horizontal="left"/>
    </xf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0" fontId="53" fillId="0" borderId="364" applyFont="0" applyFill="0" applyBorder="0">
      <alignment horizontal="centerContinuous" vertical="justify" wrapText="1"/>
    </xf>
    <xf numFmtId="0" fontId="53" fillId="0" borderId="364" applyFont="0" applyFill="0" applyBorder="0">
      <alignment horizontal="center" vertical="justify" wrapText="1"/>
    </xf>
    <xf numFmtId="191" fontId="107" fillId="0" borderId="365">
      <alignment horizontal="left"/>
    </xf>
    <xf numFmtId="172" fontId="7" fillId="0" borderId="399" applyFont="0" applyFill="0" applyBorder="0" applyAlignment="0" applyProtection="0"/>
    <xf numFmtId="0" fontId="106" fillId="1" borderId="365">
      <alignment horizontal="left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91" fontId="107" fillId="0" borderId="365">
      <alignment horizontal="left"/>
    </xf>
    <xf numFmtId="0" fontId="106" fillId="1" borderId="365">
      <alignment horizontal="left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91" fontId="107" fillId="0" borderId="365">
      <alignment horizontal="left"/>
    </xf>
    <xf numFmtId="0" fontId="47" fillId="4" borderId="363" applyFill="0" applyBorder="0" applyAlignment="0">
      <alignment horizontal="right"/>
    </xf>
    <xf numFmtId="0" fontId="106" fillId="1" borderId="365">
      <alignment horizontal="left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0" fontId="53" fillId="0" borderId="364" applyFont="0" applyFill="0" applyBorder="0">
      <alignment horizontal="centerContinuous" vertical="justify" wrapText="1"/>
    </xf>
    <xf numFmtId="191" fontId="107" fillId="0" borderId="365">
      <alignment horizontal="left"/>
    </xf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62" fillId="5" borderId="397" applyNumberFormat="0" applyFont="0" applyAlignment="0" applyProtection="0"/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122" fillId="51" borderId="364">
      <alignment horizontal="left" vertical="top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0" fontId="47" fillId="4" borderId="363" applyFill="0" applyBorder="0" applyAlignment="0">
      <alignment horizontal="right"/>
    </xf>
    <xf numFmtId="0" fontId="135" fillId="9" borderId="394" applyNumberFormat="0" applyAlignment="0" applyProtection="0"/>
    <xf numFmtId="0" fontId="136" fillId="9" borderId="395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62" fillId="5" borderId="397" applyNumberFormat="0" applyFont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53" fillId="0" borderId="364" applyFont="0" applyFill="0" applyBorder="0">
      <alignment horizontal="center" vertical="justify" wrapText="1"/>
    </xf>
    <xf numFmtId="172" fontId="7" fillId="0" borderId="399" applyFont="0" applyFill="0" applyBorder="0" applyAlignment="0" applyProtection="0"/>
    <xf numFmtId="0" fontId="62" fillId="5" borderId="397" applyNumberFormat="0" applyFont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53" fillId="0" borderId="364" applyFont="0" applyFill="0" applyBorder="0">
      <alignment horizontal="center" vertical="justify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172" fontId="7" fillId="0" borderId="399" applyFont="0" applyFill="0" applyBorder="0" applyAlignment="0" applyProtection="0"/>
    <xf numFmtId="0" fontId="106" fillId="1" borderId="365">
      <alignment horizontal="left"/>
    </xf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91" fontId="107" fillId="0" borderId="365">
      <alignment horizontal="lef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56" fillId="0" borderId="398">
      <alignment horizontal="left" vertical="center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0" fontId="62" fillId="5" borderId="397" applyNumberFormat="0" applyFon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147" fillId="0" borderId="396" applyNumberFormat="0" applyFill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82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106" fillId="1" borderId="365">
      <alignment horizontal="left"/>
    </xf>
    <xf numFmtId="172" fontId="7" fillId="0" borderId="399" applyFont="0" applyFill="0" applyBorder="0" applyAlignment="0" applyProtection="0"/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1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62" fillId="5" borderId="397" applyNumberFormat="0" applyFont="0" applyAlignment="0" applyProtection="0"/>
    <xf numFmtId="0" fontId="136" fillId="9" borderId="395" applyNumberFormat="0" applyAlignment="0" applyProtection="0"/>
    <xf numFmtId="191" fontId="107" fillId="0" borderId="365">
      <alignment horizontal="left"/>
    </xf>
    <xf numFmtId="0" fontId="35" fillId="0" borderId="451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18" borderId="364" applyNumberFormat="0" applyBorder="0" applyAlignment="0" applyProtection="0"/>
    <xf numFmtId="0" fontId="106" fillId="1" borderId="365">
      <alignment horizontal="left"/>
    </xf>
    <xf numFmtId="0" fontId="56" fillId="0" borderId="398">
      <alignment horizontal="left" vertical="center"/>
    </xf>
    <xf numFmtId="191" fontId="107" fillId="0" borderId="365">
      <alignment horizontal="left"/>
    </xf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82" fontId="47" fillId="4" borderId="363" applyFill="0" applyBorder="0" applyAlignment="0">
      <alignment horizontal="right"/>
    </xf>
    <xf numFmtId="191" fontId="107" fillId="0" borderId="365">
      <alignment horizontal="left"/>
    </xf>
    <xf numFmtId="0" fontId="53" fillId="0" borderId="364" applyFont="0" applyFill="0" applyBorder="0">
      <alignment horizontal="centerContinuous" vertical="justify" wrapText="1"/>
    </xf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53" fillId="0" borderId="364" applyFont="0" applyFill="0" applyBorder="0">
      <alignment horizontal="center" vertical="justify" wrapText="1"/>
    </xf>
    <xf numFmtId="0" fontId="53" fillId="0" borderId="364" applyFont="0" applyFill="0" applyBorder="0">
      <alignment horizontal="centerContinuous" vertical="justify" wrapText="1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106" fillId="1" borderId="365">
      <alignment horizontal="left"/>
    </xf>
    <xf numFmtId="10" fontId="50" fillId="51" borderId="364" applyNumberFormat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91" fontId="107" fillId="0" borderId="365">
      <alignment horizontal="lef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91" fontId="107" fillId="0" borderId="365">
      <alignment horizontal="lef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6" fillId="0" borderId="398">
      <alignment horizontal="left" vertical="center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6" fillId="0" borderId="398">
      <alignment horizontal="left" vertical="center"/>
    </xf>
    <xf numFmtId="0" fontId="56" fillId="0" borderId="398">
      <alignment horizontal="left" vertical="center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6" fillId="0" borderId="398">
      <alignment horizontal="left" vertical="center"/>
    </xf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0" fontId="50" fillId="51" borderId="364" applyNumberFormat="0" applyBorder="0" applyAlignment="0" applyProtection="0"/>
    <xf numFmtId="0" fontId="56" fillId="0" borderId="398">
      <alignment horizontal="left" vertical="center"/>
    </xf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65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0" fontId="53" fillId="0" borderId="364" applyFont="0" applyFill="0" applyBorder="0">
      <alignment horizontal="centerContinuous" vertical="justify" wrapText="1"/>
    </xf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191" fontId="107" fillId="0" borderId="365">
      <alignment horizontal="left"/>
    </xf>
    <xf numFmtId="0" fontId="56" fillId="0" borderId="398">
      <alignment horizontal="left" vertical="center"/>
    </xf>
    <xf numFmtId="182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3" fontId="122" fillId="50" borderId="364">
      <alignment horizontal="left" vertical="top" wrapText="1"/>
      <protection locked="0"/>
    </xf>
    <xf numFmtId="182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0" fontId="50" fillId="51" borderId="364" applyNumberFormat="0" applyBorder="0" applyAlignment="0" applyProtection="0"/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0" fontId="106" fillId="1" borderId="365">
      <alignment horizontal="left"/>
    </xf>
    <xf numFmtId="0" fontId="106" fillId="1" borderId="365">
      <alignment horizontal="left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0" fontId="53" fillId="0" borderId="364" applyFont="0" applyFill="0" applyBorder="0">
      <alignment horizontal="center" vertical="justify" wrapText="1"/>
    </xf>
    <xf numFmtId="191" fontId="107" fillId="0" borderId="365">
      <alignment horizontal="left"/>
    </xf>
    <xf numFmtId="0" fontId="147" fillId="0" borderId="396" applyNumberFormat="0" applyFill="0" applyAlignment="0" applyProtection="0"/>
    <xf numFmtId="0" fontId="106" fillId="1" borderId="365">
      <alignment horizontal="left"/>
    </xf>
    <xf numFmtId="0" fontId="106" fillId="1" borderId="365">
      <alignment horizontal="left"/>
    </xf>
    <xf numFmtId="165" fontId="7" fillId="0" borderId="399" applyFont="0" applyFill="0" applyBorder="0" applyAlignment="0" applyProtection="0"/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91" fontId="107" fillId="0" borderId="365">
      <alignment horizontal="left"/>
    </xf>
    <xf numFmtId="0" fontId="106" fillId="1" borderId="365">
      <alignment horizontal="left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91" fontId="107" fillId="0" borderId="365">
      <alignment horizontal="left"/>
    </xf>
    <xf numFmtId="0" fontId="35" fillId="0" borderId="364" applyNumberFormat="0" applyFill="0" applyProtection="0">
      <alignment horizontal="left" vertical="center" wrapText="1"/>
    </xf>
    <xf numFmtId="0" fontId="106" fillId="1" borderId="365">
      <alignment horizontal="left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0" fontId="53" fillId="0" borderId="364" applyFont="0" applyFill="0" applyBorder="0">
      <alignment horizontal="centerContinuous" vertical="justify" wrapText="1"/>
    </xf>
    <xf numFmtId="191" fontId="107" fillId="0" borderId="365">
      <alignment horizontal="left"/>
    </xf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106" fillId="1" borderId="365">
      <alignment horizontal="lef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62" fillId="5" borderId="397" applyNumberFormat="0" applyFont="0" applyAlignment="0" applyProtection="0"/>
    <xf numFmtId="182" fontId="47" fillId="4" borderId="363" applyFill="0" applyBorder="0" applyAlignment="0">
      <alignment horizontal="right"/>
    </xf>
    <xf numFmtId="191" fontId="107" fillId="0" borderId="365">
      <alignment horizontal="left"/>
    </xf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122" fillId="51" borderId="364">
      <alignment horizontal="left" vertical="top" wrapText="1"/>
    </xf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122" fillId="51" borderId="364">
      <alignment horizontal="left" vertical="top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0" fontId="47" fillId="4" borderId="363" applyFill="0" applyBorder="0" applyAlignment="0">
      <alignment horizontal="right"/>
    </xf>
    <xf numFmtId="0" fontId="135" fillId="9" borderId="394" applyNumberFormat="0" applyAlignment="0" applyProtection="0"/>
    <xf numFmtId="0" fontId="136" fillId="9" borderId="395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53" fillId="0" borderId="364" applyFont="0" applyFill="0" applyBorder="0">
      <alignment horizontal="center" vertical="justify" wrapText="1"/>
    </xf>
    <xf numFmtId="0" fontId="47" fillId="4" borderId="363" applyFill="0" applyBorder="0" applyAlignment="0">
      <alignment horizontal="right"/>
    </xf>
    <xf numFmtId="0" fontId="62" fillId="5" borderId="397" applyNumberFormat="0" applyFont="0" applyAlignment="0" applyProtection="0"/>
    <xf numFmtId="174" fontId="57" fillId="0" borderId="400" applyBorder="0">
      <alignment horizontal="center" vertical="center" wrapText="1"/>
    </xf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145" fillId="3" borderId="395" applyNumberFormat="0" applyAlignment="0" applyProtection="0"/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47" fillId="4" borderId="363" applyFill="0" applyBorder="0" applyAlignment="0">
      <alignment horizontal="right"/>
    </xf>
    <xf numFmtId="0" fontId="106" fillId="1" borderId="365">
      <alignment horizontal="left"/>
    </xf>
    <xf numFmtId="0" fontId="62" fillId="5" borderId="397" applyNumberFormat="0" applyFont="0" applyAlignment="0" applyProtection="0"/>
    <xf numFmtId="0" fontId="35" fillId="0" borderId="364" applyNumberFormat="0" applyFill="0" applyProtection="0">
      <alignment horizontal="left" vertical="center" wrapText="1"/>
    </xf>
    <xf numFmtId="0" fontId="106" fillId="1" borderId="365">
      <alignment horizontal="lef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56" fillId="0" borderId="398">
      <alignment horizontal="left" vertical="center"/>
    </xf>
    <xf numFmtId="0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0" fontId="62" fillId="5" borderId="397" applyNumberFormat="0" applyFont="0" applyAlignment="0" applyProtection="0"/>
    <xf numFmtId="182" fontId="47" fillId="4" borderId="363" applyFill="0" applyBorder="0" applyAlignment="0">
      <alignment horizontal="right"/>
    </xf>
    <xf numFmtId="0" fontId="56" fillId="0" borderId="398">
      <alignment horizontal="left" vertical="center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174" fontId="57" fillId="0" borderId="400" applyBorder="0">
      <alignment horizontal="center" vertical="center" wrapText="1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0" fontId="136" fillId="9" borderId="395" applyNumberFormat="0" applyAlignment="0" applyProtection="0"/>
    <xf numFmtId="0" fontId="35" fillId="0" borderId="364" applyNumberFormat="0" applyFill="0" applyProtection="0">
      <alignment horizontal="left" vertical="center" wrapText="1"/>
    </xf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172" fontId="7" fillId="0" borderId="399" applyFont="0" applyFill="0" applyBorder="0" applyAlignment="0" applyProtection="0"/>
    <xf numFmtId="0" fontId="62" fillId="5" borderId="397" applyNumberFormat="0" applyFon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62" fillId="5" borderId="397" applyNumberFormat="0" applyFon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53" fillId="0" borderId="364" applyFont="0" applyFill="0" applyBorder="0">
      <alignment horizontal="center" vertical="justify" wrapText="1"/>
    </xf>
    <xf numFmtId="0" fontId="47" fillId="4" borderId="363" applyFill="0" applyBorder="0" applyAlignment="0">
      <alignment horizontal="right"/>
    </xf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0" fontId="56" fillId="0" borderId="398">
      <alignment horizontal="left" vertical="center"/>
    </xf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106" fillId="1" borderId="365">
      <alignment horizontal="lef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1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0" fontId="50" fillId="51" borderId="364" applyNumberFormat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56" fillId="0" borderId="398">
      <alignment horizontal="left" vertical="center"/>
    </xf>
    <xf numFmtId="174" fontId="57" fillId="0" borderId="400" applyBorder="0">
      <alignment horizontal="center" vertical="center" wrapText="1"/>
    </xf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03" fillId="0" borderId="33">
      <alignment horizontal="left" vertical="top"/>
    </xf>
    <xf numFmtId="172" fontId="7" fillId="0" borderId="399" applyFont="0" applyFill="0" applyBorder="0" applyAlignment="0" applyProtection="0"/>
    <xf numFmtId="0" fontId="56" fillId="0" borderId="398">
      <alignment horizontal="left" vertical="center"/>
    </xf>
    <xf numFmtId="0" fontId="56" fillId="0" borderId="398">
      <alignment horizontal="left" vertical="center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6" fillId="0" borderId="398">
      <alignment horizontal="left" vertical="center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0" fontId="53" fillId="0" borderId="364" applyFont="0" applyFill="0" applyBorder="0">
      <alignment horizontal="center" vertical="justify" wrapText="1"/>
    </xf>
    <xf numFmtId="10" fontId="50" fillId="51" borderId="364" applyNumberFormat="0" applyBorder="0" applyAlignment="0" applyProtection="0"/>
    <xf numFmtId="0" fontId="56" fillId="0" borderId="398">
      <alignment horizontal="left" vertical="center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91" fontId="107" fillId="0" borderId="365">
      <alignment horizontal="left"/>
    </xf>
    <xf numFmtId="165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82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106" fillId="1" borderId="365">
      <alignment horizontal="left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91" fontId="107" fillId="0" borderId="365">
      <alignment horizontal="lef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53" fillId="0" borderId="364" applyFont="0" applyFill="0" applyBorder="0">
      <alignment horizontal="center" vertical="justify" wrapText="1"/>
    </xf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91" fontId="107" fillId="0" borderId="365">
      <alignment horizontal="left"/>
    </xf>
    <xf numFmtId="172" fontId="7" fillId="0" borderId="399" applyFont="0" applyFill="0" applyBorder="0" applyAlignment="0" applyProtection="0"/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0" fontId="50" fillId="18" borderId="364" applyNumberFormat="0" applyBorder="0" applyAlignment="0" applyProtection="0"/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3" fontId="122" fillId="50" borderId="364">
      <alignment horizontal="left" vertical="top" wrapText="1"/>
      <protection locked="0"/>
    </xf>
    <xf numFmtId="0" fontId="47" fillId="4" borderId="363" applyFill="0" applyBorder="0" applyAlignment="0">
      <alignment horizontal="right"/>
    </xf>
    <xf numFmtId="3" fontId="122" fillId="50" borderId="364">
      <alignment horizontal="left" vertical="top" wrapText="1"/>
      <protection locked="0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0" fontId="106" fillId="1" borderId="365">
      <alignment horizontal="left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91" fontId="107" fillId="0" borderId="365">
      <alignment horizontal="left"/>
    </xf>
    <xf numFmtId="172" fontId="7" fillId="0" borderId="391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62" fillId="5" borderId="397" applyNumberFormat="0" applyFont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53" fillId="0" borderId="364" applyFont="0" applyFill="0" applyBorder="0">
      <alignment horizontal="center" vertical="justify" wrapText="1"/>
    </xf>
    <xf numFmtId="191" fontId="107" fillId="0" borderId="365">
      <alignment horizontal="left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91" fontId="107" fillId="0" borderId="365">
      <alignment horizontal="left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10" fontId="50" fillId="18" borderId="364" applyNumberFormat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06" fillId="1" borderId="365">
      <alignment horizontal="left"/>
    </xf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182" fontId="47" fillId="4" borderId="363" applyFill="0" applyBorder="0" applyAlignment="0">
      <alignment horizontal="right"/>
    </xf>
    <xf numFmtId="0" fontId="145" fillId="3" borderId="395" applyNumberFormat="0" applyAlignment="0" applyProtection="0"/>
    <xf numFmtId="191" fontId="107" fillId="0" borderId="365">
      <alignment horizontal="left"/>
    </xf>
    <xf numFmtId="0" fontId="106" fillId="1" borderId="365">
      <alignment horizontal="lef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1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62" fillId="5" borderId="397" applyNumberFormat="0" applyFont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65" fontId="7" fillId="0" borderId="391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172" fontId="7" fillId="0" borderId="391" applyFont="0" applyFill="0" applyBorder="0" applyAlignment="0" applyProtection="0"/>
    <xf numFmtId="172" fontId="7" fillId="0" borderId="399" applyFont="0" applyFill="0" applyBorder="0" applyAlignment="0" applyProtection="0"/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0" fontId="50" fillId="51" borderId="364" applyNumberFormat="0" applyBorder="0" applyAlignment="0" applyProtection="0"/>
    <xf numFmtId="174" fontId="57" fillId="0" borderId="400" applyBorder="0">
      <alignment horizontal="center" vertical="center" wrapText="1"/>
    </xf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62" fillId="5" borderId="397" applyNumberFormat="0" applyFont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10" fontId="50" fillId="51" borderId="364" applyNumberFormat="0" applyBorder="0" applyAlignment="0" applyProtection="0"/>
    <xf numFmtId="0" fontId="53" fillId="0" borderId="364" applyFont="0" applyFill="0" applyBorder="0">
      <alignment horizontal="center" vertical="justify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56" fillId="0" borderId="398">
      <alignment horizontal="left" vertical="center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0" fontId="50" fillId="18" borderId="364" applyNumberFormat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3" fontId="122" fillId="50" borderId="364">
      <alignment horizontal="left" vertical="top" wrapText="1"/>
      <protection locked="0"/>
    </xf>
    <xf numFmtId="172" fontId="7" fillId="0" borderId="391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91" fontId="107" fillId="0" borderId="365">
      <alignment horizontal="lef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0" fontId="136" fillId="9" borderId="395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172" fontId="7" fillId="0" borderId="399" applyFont="0" applyFill="0" applyBorder="0" applyAlignment="0" applyProtection="0"/>
    <xf numFmtId="0" fontId="62" fillId="5" borderId="397" applyNumberFormat="0" applyFon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122" fillId="51" borderId="364">
      <alignment horizontal="left" vertical="top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0" fontId="50" fillId="51" borderId="451" applyNumberFormat="0" applyBorder="0" applyAlignment="0" applyProtection="0"/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0" fontId="47" fillId="4" borderId="363" applyFill="0" applyBorder="0" applyAlignment="0">
      <alignment horizontal="right"/>
    </xf>
    <xf numFmtId="0" fontId="135" fillId="9" borderId="394" applyNumberFormat="0" applyAlignment="0" applyProtection="0"/>
    <xf numFmtId="0" fontId="136" fillId="9" borderId="395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182" fontId="47" fillId="4" borderId="363" applyFill="0" applyBorder="0" applyAlignment="0">
      <alignment horizontal="right"/>
    </xf>
    <xf numFmtId="0" fontId="62" fillId="5" borderId="397" applyNumberFormat="0" applyFont="0" applyAlignment="0" applyProtection="0"/>
    <xf numFmtId="10" fontId="50" fillId="51" borderId="451" applyNumberFormat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53" fillId="0" borderId="364" applyFont="0" applyFill="0" applyBorder="0">
      <alignment horizontal="center" vertical="justify" wrapText="1"/>
    </xf>
    <xf numFmtId="165" fontId="7" fillId="0" borderId="399" applyFont="0" applyFill="0" applyBorder="0" applyAlignment="0" applyProtection="0"/>
    <xf numFmtId="0" fontId="62" fillId="5" borderId="397" applyNumberFormat="0" applyFont="0" applyAlignment="0" applyProtection="0"/>
    <xf numFmtId="182" fontId="47" fillId="4" borderId="363" applyFill="0" applyBorder="0" applyAlignment="0">
      <alignment horizontal="right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47" fillId="4" borderId="363" applyFill="0" applyBorder="0" applyAlignment="0">
      <alignment horizontal="right"/>
    </xf>
    <xf numFmtId="0" fontId="106" fillId="1" borderId="365">
      <alignment horizontal="left"/>
    </xf>
    <xf numFmtId="0" fontId="62" fillId="5" borderId="397" applyNumberFormat="0" applyFont="0" applyAlignment="0" applyProtection="0"/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56" fillId="0" borderId="398">
      <alignment horizontal="left" vertical="center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65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174" fontId="57" fillId="0" borderId="400" applyBorder="0">
      <alignment horizontal="center" vertical="center" wrapText="1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182" fontId="47" fillId="4" borderId="363" applyFill="0" applyBorder="0" applyAlignment="0">
      <alignment horizontal="right"/>
    </xf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62" fillId="5" borderId="397" applyNumberFormat="0" applyFont="0" applyAlignment="0" applyProtection="0"/>
    <xf numFmtId="0" fontId="136" fillId="9" borderId="395" applyNumberFormat="0" applyAlignment="0" applyProtection="0"/>
    <xf numFmtId="174" fontId="57" fillId="0" borderId="400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53" fillId="0" borderId="364" applyFont="0" applyFill="0" applyBorder="0">
      <alignment horizontal="center" vertical="justify" wrapText="1"/>
    </xf>
    <xf numFmtId="0" fontId="53" fillId="0" borderId="364" applyFont="0" applyFill="0" applyBorder="0">
      <alignment horizontal="centerContinuous" vertical="justify" wrapText="1"/>
    </xf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18" borderId="364" applyNumberFormat="0" applyBorder="0" applyAlignment="0" applyProtection="0"/>
    <xf numFmtId="191" fontId="107" fillId="0" borderId="365">
      <alignment horizontal="left"/>
    </xf>
    <xf numFmtId="0" fontId="106" fillId="1" borderId="365">
      <alignment horizontal="left"/>
    </xf>
    <xf numFmtId="191" fontId="107" fillId="0" borderId="365">
      <alignment horizontal="left"/>
    </xf>
    <xf numFmtId="0" fontId="53" fillId="0" borderId="364" applyFont="0" applyFill="0" applyBorder="0">
      <alignment horizontal="center" vertical="justify" wrapText="1"/>
    </xf>
    <xf numFmtId="0" fontId="53" fillId="0" borderId="364" applyFont="0" applyFill="0" applyBorder="0">
      <alignment horizontal="centerContinuous" vertical="justify" wrapText="1"/>
    </xf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18" borderId="364" applyNumberFormat="0" applyBorder="0" applyAlignment="0" applyProtection="0"/>
    <xf numFmtId="0" fontId="106" fillId="1" borderId="365">
      <alignment horizontal="left"/>
    </xf>
    <xf numFmtId="191" fontId="107" fillId="0" borderId="365">
      <alignment horizontal="left"/>
    </xf>
    <xf numFmtId="0" fontId="53" fillId="0" borderId="364" applyFont="0" applyFill="0" applyBorder="0">
      <alignment horizontal="centerContinuous" vertical="justify" wrapText="1"/>
    </xf>
    <xf numFmtId="165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0" fontId="53" fillId="0" borderId="364" applyFont="0" applyFill="0" applyBorder="0">
      <alignment horizontal="center" vertical="justify" wrapText="1"/>
    </xf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18" borderId="364" applyNumberFormat="0" applyBorder="0" applyAlignment="0" applyProtection="0"/>
    <xf numFmtId="0" fontId="106" fillId="1" borderId="365">
      <alignment horizontal="left"/>
    </xf>
    <xf numFmtId="0" fontId="56" fillId="0" borderId="398">
      <alignment horizontal="left" vertical="center"/>
    </xf>
    <xf numFmtId="191" fontId="107" fillId="0" borderId="365">
      <alignment horizontal="lef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56" fillId="0" borderId="398">
      <alignment horizontal="left" vertical="center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0" fontId="106" fillId="1" borderId="365">
      <alignment horizontal="lef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0" fontId="56" fillId="0" borderId="398">
      <alignment horizontal="left" vertical="center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91" fontId="107" fillId="0" borderId="365">
      <alignment horizontal="left"/>
    </xf>
    <xf numFmtId="0" fontId="56" fillId="0" borderId="398">
      <alignment horizontal="left" vertical="center"/>
    </xf>
    <xf numFmtId="0" fontId="56" fillId="0" borderId="398">
      <alignment horizontal="left" vertical="center"/>
    </xf>
    <xf numFmtId="174" fontId="57" fillId="0" borderId="400" applyBorder="0">
      <alignment horizontal="center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6" fillId="0" borderId="398">
      <alignment horizontal="left" vertical="center"/>
    </xf>
    <xf numFmtId="174" fontId="57" fillId="0" borderId="400" applyBorder="0">
      <alignment horizontal="center" vertical="center" wrapText="1"/>
    </xf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56" fillId="0" borderId="398">
      <alignment horizontal="left" vertical="center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91" fontId="107" fillId="0" borderId="365">
      <alignment horizontal="lef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0" fontId="35" fillId="0" borderId="364" applyNumberFormat="0" applyFill="0" applyProtection="0">
      <alignment horizontal="left" vertical="center" wrapText="1"/>
    </xf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136" fillId="9" borderId="395" applyNumberFormat="0" applyAlignment="0" applyProtection="0"/>
    <xf numFmtId="182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47" fillId="4" borderId="363" applyFill="0" applyBorder="0" applyAlignment="0">
      <alignment horizontal="right"/>
    </xf>
    <xf numFmtId="0" fontId="56" fillId="0" borderId="485">
      <alignment horizontal="left" vertical="center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0" fontId="50" fillId="51" borderId="364" applyNumberFormat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53" fillId="0" borderId="364" applyFont="0" applyFill="0" applyBorder="0">
      <alignment horizontal="center" vertical="justify" wrapText="1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0" fontId="53" fillId="0" borderId="364" applyFont="0" applyFill="0" applyBorder="0">
      <alignment horizontal="center" vertical="justify" wrapText="1"/>
    </xf>
    <xf numFmtId="191" fontId="107" fillId="0" borderId="365">
      <alignment horizontal="left"/>
    </xf>
    <xf numFmtId="0" fontId="106" fillId="1" borderId="365">
      <alignment horizontal="left"/>
    </xf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91" fontId="107" fillId="0" borderId="365">
      <alignment horizontal="left"/>
    </xf>
    <xf numFmtId="0" fontId="106" fillId="1" borderId="365">
      <alignment horizontal="left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91" fontId="107" fillId="0" borderId="365">
      <alignment horizontal="left"/>
    </xf>
    <xf numFmtId="0" fontId="35" fillId="0" borderId="364" applyNumberFormat="0" applyFill="0" applyProtection="0">
      <alignment horizontal="left" vertical="center" wrapText="1"/>
    </xf>
    <xf numFmtId="0" fontId="106" fillId="1" borderId="365">
      <alignment horizontal="left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0" fontId="53" fillId="0" borderId="364" applyFont="0" applyFill="0" applyBorder="0">
      <alignment horizontal="centerContinuous" vertical="justify" wrapText="1"/>
    </xf>
    <xf numFmtId="191" fontId="107" fillId="0" borderId="365">
      <alignment horizontal="left"/>
    </xf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62" fillId="5" borderId="397" applyNumberFormat="0" applyFont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122" fillId="51" borderId="364">
      <alignment horizontal="left" vertical="top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0" fontId="47" fillId="4" borderId="363" applyFill="0" applyBorder="0" applyAlignment="0">
      <alignment horizontal="right"/>
    </xf>
    <xf numFmtId="0" fontId="135" fillId="9" borderId="394" applyNumberFormat="0" applyAlignment="0" applyProtection="0"/>
    <xf numFmtId="0" fontId="136" fillId="9" borderId="395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165" fontId="7" fillId="0" borderId="399" applyFont="0" applyFill="0" applyBorder="0" applyAlignment="0" applyProtection="0"/>
    <xf numFmtId="0" fontId="62" fillId="5" borderId="397" applyNumberFormat="0" applyFont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53" fillId="0" borderId="364" applyFont="0" applyFill="0" applyBorder="0">
      <alignment horizontal="center" vertical="justify" wrapText="1"/>
    </xf>
    <xf numFmtId="172" fontId="7" fillId="0" borderId="399" applyFont="0" applyFill="0" applyBorder="0" applyAlignment="0" applyProtection="0"/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145" fillId="3" borderId="395" applyNumberFormat="0" applyAlignment="0" applyProtection="0"/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172" fontId="7" fillId="0" borderId="399" applyFont="0" applyFill="0" applyBorder="0" applyAlignment="0" applyProtection="0"/>
    <xf numFmtId="0" fontId="106" fillId="1" borderId="365">
      <alignment horizontal="left"/>
    </xf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56" fillId="0" borderId="398">
      <alignment horizontal="left" vertical="center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62" fillId="5" borderId="397" applyNumberFormat="0" applyFon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0" fontId="50" fillId="18" borderId="364" applyNumberFormat="0" applyBorder="0" applyAlignment="0" applyProtection="0"/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10" fontId="50" fillId="51" borderId="364" applyNumberFormat="0" applyBorder="0" applyAlignment="0" applyProtection="0"/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172" fontId="7" fillId="0" borderId="399" applyFont="0" applyFill="0" applyBorder="0" applyAlignment="0" applyProtection="0"/>
    <xf numFmtId="0" fontId="62" fillId="5" borderId="397" applyNumberFormat="0" applyFont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62" fillId="5" borderId="397" applyNumberFormat="0" applyFont="0" applyAlignment="0" applyProtection="0"/>
    <xf numFmtId="0" fontId="136" fillId="9" borderId="395" applyNumberFormat="0" applyAlignment="0" applyProtection="0"/>
    <xf numFmtId="182" fontId="47" fillId="4" borderId="363" applyFill="0" applyBorder="0" applyAlignment="0">
      <alignment horizontal="right"/>
    </xf>
    <xf numFmtId="172" fontId="7" fillId="0" borderId="486" applyFont="0" applyFill="0" applyBorder="0" applyAlignment="0" applyProtection="0"/>
    <xf numFmtId="0" fontId="47" fillId="4" borderId="363" applyFill="0" applyBorder="0" applyAlignment="0">
      <alignment horizontal="right"/>
    </xf>
    <xf numFmtId="191" fontId="107" fillId="0" borderId="365">
      <alignment horizontal="left"/>
    </xf>
    <xf numFmtId="0" fontId="53" fillId="0" borderId="364" applyFont="0" applyFill="0" applyBorder="0">
      <alignment horizontal="center" vertical="justify" wrapText="1"/>
    </xf>
    <xf numFmtId="0" fontId="53" fillId="0" borderId="364" applyFont="0" applyFill="0" applyBorder="0">
      <alignment horizontal="centerContinuous" vertical="justify" wrapText="1"/>
    </xf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18" borderId="364" applyNumberFormat="0" applyBorder="0" applyAlignment="0" applyProtection="0"/>
    <xf numFmtId="0" fontId="106" fillId="1" borderId="365">
      <alignment horizontal="left"/>
    </xf>
    <xf numFmtId="191" fontId="107" fillId="0" borderId="365">
      <alignment horizontal="left"/>
    </xf>
    <xf numFmtId="0" fontId="35" fillId="0" borderId="364" applyNumberFormat="0" applyFill="0" applyProtection="0">
      <alignment horizontal="left" vertical="center" wrapText="1"/>
    </xf>
    <xf numFmtId="10" fontId="50" fillId="18" borderId="364" applyNumberFormat="0" applyBorder="0" applyAlignment="0" applyProtection="0"/>
    <xf numFmtId="182" fontId="47" fillId="4" borderId="363" applyFill="0" applyBorder="0" applyAlignment="0">
      <alignment horizontal="right"/>
    </xf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18" borderId="364" applyNumberFormat="0" applyBorder="0" applyAlignment="0" applyProtection="0"/>
    <xf numFmtId="0" fontId="106" fillId="1" borderId="365">
      <alignment horizontal="left"/>
    </xf>
    <xf numFmtId="0" fontId="56" fillId="0" borderId="398">
      <alignment horizontal="left" vertical="center"/>
    </xf>
    <xf numFmtId="191" fontId="107" fillId="0" borderId="365">
      <alignment horizontal="lef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4" fontId="57" fillId="0" borderId="400" applyBorder="0">
      <alignment horizontal="center" vertical="center" wrapText="1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0" fontId="56" fillId="0" borderId="398">
      <alignment horizontal="left" vertical="center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0" fontId="53" fillId="0" borderId="364" applyFont="0" applyFill="0" applyBorder="0">
      <alignment horizontal="centerContinuous" vertical="justify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0" fontId="56" fillId="0" borderId="398">
      <alignment horizontal="left" vertical="center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6" fillId="0" borderId="398">
      <alignment horizontal="left" vertical="center"/>
    </xf>
    <xf numFmtId="0" fontId="56" fillId="0" borderId="398">
      <alignment horizontal="left" vertical="center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0" fontId="56" fillId="0" borderId="398">
      <alignment horizontal="left" vertical="center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6" fillId="0" borderId="398">
      <alignment horizontal="left" vertical="center"/>
    </xf>
    <xf numFmtId="165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0" fontId="106" fillId="1" borderId="365">
      <alignment horizontal="lef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53" fillId="0" borderId="364" applyFont="0" applyFill="0" applyBorder="0">
      <alignment horizontal="centerContinuous" vertical="justify" wrapText="1"/>
    </xf>
    <xf numFmtId="0" fontId="53" fillId="0" borderId="364" applyFont="0" applyFill="0" applyBorder="0">
      <alignment horizontal="center" vertical="justify" wrapText="1"/>
    </xf>
    <xf numFmtId="191" fontId="107" fillId="0" borderId="365">
      <alignment horizontal="left"/>
    </xf>
    <xf numFmtId="172" fontId="7" fillId="0" borderId="399" applyFont="0" applyFill="0" applyBorder="0" applyAlignment="0" applyProtection="0"/>
    <xf numFmtId="0" fontId="106" fillId="1" borderId="365">
      <alignment horizontal="left"/>
    </xf>
    <xf numFmtId="174" fontId="57" fillId="0" borderId="400" applyBorder="0">
      <alignment horizontal="center" vertical="center" wrapText="1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91" fontId="107" fillId="0" borderId="365">
      <alignment horizontal="left"/>
    </xf>
    <xf numFmtId="0" fontId="106" fillId="1" borderId="365">
      <alignment horizontal="left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65" fontId="7" fillId="0" borderId="399" applyFont="0" applyFill="0" applyBorder="0" applyAlignment="0" applyProtection="0"/>
    <xf numFmtId="191" fontId="107" fillId="0" borderId="365">
      <alignment horizontal="left"/>
    </xf>
    <xf numFmtId="172" fontId="7" fillId="0" borderId="399" applyFont="0" applyFill="0" applyBorder="0" applyAlignment="0" applyProtection="0"/>
    <xf numFmtId="0" fontId="106" fillId="1" borderId="365">
      <alignment horizontal="left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0" fontId="53" fillId="0" borderId="364" applyFont="0" applyFill="0" applyBorder="0">
      <alignment horizontal="centerContinuous" vertical="justify" wrapText="1"/>
    </xf>
    <xf numFmtId="191" fontId="107" fillId="0" borderId="365">
      <alignment horizontal="left"/>
    </xf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62" fillId="5" borderId="397" applyNumberFormat="0" applyFont="0" applyAlignment="0" applyProtection="0"/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122" fillId="51" borderId="364">
      <alignment horizontal="left" vertical="top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0" fontId="47" fillId="4" borderId="363" applyFill="0" applyBorder="0" applyAlignment="0">
      <alignment horizontal="right"/>
    </xf>
    <xf numFmtId="0" fontId="135" fillId="9" borderId="394" applyNumberFormat="0" applyAlignment="0" applyProtection="0"/>
    <xf numFmtId="0" fontId="136" fillId="9" borderId="395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62" fillId="5" borderId="397" applyNumberFormat="0" applyFont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0" fontId="50" fillId="18" borderId="364" applyNumberFormat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53" fillId="0" borderId="364" applyFont="0" applyFill="0" applyBorder="0">
      <alignment horizontal="center" vertical="justify" wrapText="1"/>
    </xf>
    <xf numFmtId="172" fontId="7" fillId="0" borderId="399" applyFont="0" applyFill="0" applyBorder="0" applyAlignment="0" applyProtection="0"/>
    <xf numFmtId="0" fontId="62" fillId="5" borderId="397" applyNumberFormat="0" applyFon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172" fontId="7" fillId="0" borderId="399" applyFont="0" applyFill="0" applyBorder="0" applyAlignment="0" applyProtection="0"/>
    <xf numFmtId="0" fontId="106" fillId="1" borderId="365">
      <alignment horizontal="left"/>
    </xf>
    <xf numFmtId="0" fontId="62" fillId="5" borderId="397" applyNumberFormat="0" applyFont="0" applyAlignment="0" applyProtection="0"/>
    <xf numFmtId="191" fontId="107" fillId="0" borderId="365">
      <alignment horizontal="lef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91" fontId="107" fillId="0" borderId="491">
      <alignment horizontal="lef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56" fillId="0" borderId="398">
      <alignment horizontal="left" vertical="center"/>
    </xf>
    <xf numFmtId="172" fontId="7" fillId="0" borderId="399" applyFont="0" applyFill="0" applyBorder="0" applyAlignment="0" applyProtection="0"/>
    <xf numFmtId="0" fontId="62" fillId="5" borderId="397" applyNumberFormat="0" applyFont="0" applyAlignment="0" applyProtection="0"/>
    <xf numFmtId="10" fontId="50" fillId="51" borderId="451" applyNumberFormat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0" fontId="136" fillId="9" borderId="395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172" fontId="7" fillId="0" borderId="399" applyFont="0" applyFill="0" applyBorder="0" applyAlignment="0" applyProtection="0"/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62" fillId="5" borderId="397" applyNumberFormat="0" applyFont="0" applyAlignment="0" applyProtection="0"/>
    <xf numFmtId="0" fontId="136" fillId="9" borderId="395" applyNumberFormat="0" applyAlignment="0" applyProtection="0"/>
    <xf numFmtId="0" fontId="145" fillId="3" borderId="482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18" borderId="364" applyNumberFormat="0" applyBorder="0" applyAlignment="0" applyProtection="0"/>
    <xf numFmtId="0" fontId="106" fillId="1" borderId="365">
      <alignment horizontal="left"/>
    </xf>
    <xf numFmtId="0" fontId="56" fillId="0" borderId="398">
      <alignment horizontal="left" vertical="center"/>
    </xf>
    <xf numFmtId="191" fontId="107" fillId="0" borderId="365">
      <alignment horizontal="left"/>
    </xf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56" fillId="0" borderId="398">
      <alignment horizontal="left" vertical="center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56" fillId="0" borderId="398">
      <alignment horizontal="left" vertical="center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56" fillId="0" borderId="398">
      <alignment horizontal="left" vertical="center"/>
    </xf>
    <xf numFmtId="0" fontId="56" fillId="0" borderId="398">
      <alignment horizontal="left" vertical="center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3" fontId="122" fillId="50" borderId="364">
      <alignment horizontal="left" vertical="top" wrapText="1"/>
      <protection locked="0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56" fillId="0" borderId="398">
      <alignment horizontal="left" vertical="center"/>
    </xf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135" fillId="9" borderId="394" applyNumberFormat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56" fillId="0" borderId="398">
      <alignment horizontal="left" vertical="center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0" fontId="56" fillId="0" borderId="398">
      <alignment horizontal="left" vertical="center"/>
    </xf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0" fontId="53" fillId="0" borderId="364" applyFont="0" applyFill="0" applyBorder="0">
      <alignment horizontal="center" vertical="justify" wrapText="1"/>
    </xf>
    <xf numFmtId="191" fontId="107" fillId="0" borderId="365">
      <alignment horizontal="left"/>
    </xf>
    <xf numFmtId="172" fontId="7" fillId="0" borderId="399" applyFont="0" applyFill="0" applyBorder="0" applyAlignment="0" applyProtection="0"/>
    <xf numFmtId="0" fontId="106" fillId="1" borderId="365">
      <alignment horizontal="left"/>
    </xf>
    <xf numFmtId="0" fontId="35" fillId="0" borderId="364" applyNumberFormat="0" applyFill="0" applyProtection="0">
      <alignment horizontal="left" vertical="center" wrapText="1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91" fontId="107" fillId="0" borderId="365">
      <alignment horizontal="left"/>
    </xf>
    <xf numFmtId="0" fontId="106" fillId="1" borderId="365">
      <alignment horizontal="left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0" fontId="53" fillId="0" borderId="364" applyFont="0" applyFill="0" applyBorder="0">
      <alignment horizontal="centerContinuous" vertical="justify" wrapText="1"/>
    </xf>
    <xf numFmtId="0" fontId="47" fillId="4" borderId="363" applyFill="0" applyBorder="0" applyAlignment="0">
      <alignment horizontal="right"/>
    </xf>
    <xf numFmtId="191" fontId="107" fillId="0" borderId="365">
      <alignment horizontal="left"/>
    </xf>
    <xf numFmtId="172" fontId="7" fillId="0" borderId="399" applyFont="0" applyFill="0" applyBorder="0" applyAlignment="0" applyProtection="0"/>
    <xf numFmtId="0" fontId="106" fillId="1" borderId="365">
      <alignment horizontal="left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0" fontId="53" fillId="0" borderId="364" applyFont="0" applyFill="0" applyBorder="0">
      <alignment horizontal="centerContinuous" vertical="justify" wrapText="1"/>
    </xf>
    <xf numFmtId="191" fontId="107" fillId="0" borderId="365">
      <alignment horizontal="left"/>
    </xf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62" fillId="5" borderId="397" applyNumberFormat="0" applyFont="0" applyAlignment="0" applyProtection="0"/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122" fillId="51" borderId="364">
      <alignment horizontal="left" vertical="top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0" fontId="47" fillId="4" borderId="363" applyFill="0" applyBorder="0" applyAlignment="0">
      <alignment horizontal="right"/>
    </xf>
    <xf numFmtId="0" fontId="135" fillId="9" borderId="394" applyNumberFormat="0" applyAlignment="0" applyProtection="0"/>
    <xf numFmtId="0" fontId="136" fillId="9" borderId="395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172" fontId="7" fillId="0" borderId="399" applyFont="0" applyFill="0" applyBorder="0" applyAlignment="0" applyProtection="0"/>
    <xf numFmtId="0" fontId="62" fillId="5" borderId="397" applyNumberFormat="0" applyFont="0" applyAlignment="0" applyProtection="0"/>
    <xf numFmtId="191" fontId="107" fillId="0" borderId="365">
      <alignment horizontal="left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53" fillId="0" borderId="364" applyFont="0" applyFill="0" applyBorder="0">
      <alignment horizontal="center" vertical="justify" wrapText="1"/>
    </xf>
    <xf numFmtId="172" fontId="7" fillId="0" borderId="399" applyFont="0" applyFill="0" applyBorder="0" applyAlignment="0" applyProtection="0"/>
    <xf numFmtId="0" fontId="62" fillId="5" borderId="397" applyNumberFormat="0" applyFont="0" applyAlignment="0" applyProtection="0"/>
    <xf numFmtId="0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172" fontId="7" fillId="0" borderId="399" applyFont="0" applyFill="0" applyBorder="0" applyAlignment="0" applyProtection="0"/>
    <xf numFmtId="0" fontId="106" fillId="1" borderId="365">
      <alignment horizontal="left"/>
    </xf>
    <xf numFmtId="0" fontId="62" fillId="5" borderId="397" applyNumberFormat="0" applyFont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06" fillId="1" borderId="365">
      <alignment horizontal="lef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56" fillId="0" borderId="398">
      <alignment horizontal="left" vertical="center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62" fillId="5" borderId="397" applyNumberFormat="0" applyFont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147" fillId="0" borderId="396" applyNumberFormat="0" applyFill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0" fontId="136" fillId="9" borderId="395" applyNumberFormat="0" applyAlignment="0" applyProtection="0"/>
    <xf numFmtId="10" fontId="50" fillId="51" borderId="364" applyNumberFormat="0" applyBorder="0" applyAlignment="0" applyProtection="0"/>
    <xf numFmtId="0" fontId="56" fillId="0" borderId="398">
      <alignment horizontal="left" vertical="center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165" fontId="7" fillId="0" borderId="399" applyFont="0" applyFill="0" applyBorder="0" applyAlignment="0" applyProtection="0"/>
    <xf numFmtId="0" fontId="62" fillId="5" borderId="397" applyNumberFormat="0" applyFont="0" applyAlignment="0" applyProtection="0"/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62" fillId="5" borderId="397" applyNumberFormat="0" applyFont="0" applyAlignment="0" applyProtection="0"/>
    <xf numFmtId="0" fontId="136" fillId="9" borderId="395" applyNumberFormat="0" applyAlignment="0" applyProtection="0"/>
    <xf numFmtId="182" fontId="47" fillId="4" borderId="363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0" fontId="135" fillId="9" borderId="394" applyNumberFormat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53" fillId="0" borderId="364" applyFont="0" applyFill="0" applyBorder="0">
      <alignment horizontal="center" vertical="justify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6" fillId="0" borderId="398">
      <alignment horizontal="left" vertical="center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56" fillId="0" borderId="398">
      <alignment horizontal="left" vertical="center"/>
    </xf>
    <xf numFmtId="0" fontId="56" fillId="0" borderId="398">
      <alignment horizontal="left" vertical="center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56" fillId="0" borderId="398">
      <alignment horizontal="left" vertical="center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56" fillId="0" borderId="398">
      <alignment horizontal="left" vertical="center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65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3" fontId="122" fillId="50" borderId="364">
      <alignment horizontal="left" vertical="top" wrapText="1"/>
      <protection locked="0"/>
    </xf>
    <xf numFmtId="182" fontId="47" fillId="4" borderId="363" applyFill="0" applyBorder="0" applyAlignment="0">
      <alignment horizontal="right"/>
    </xf>
    <xf numFmtId="0" fontId="53" fillId="0" borderId="364" applyFont="0" applyFill="0" applyBorder="0">
      <alignment horizontal="centerContinuous" vertical="justify" wrapText="1"/>
    </xf>
    <xf numFmtId="0" fontId="53" fillId="0" borderId="364" applyFont="0" applyFill="0" applyBorder="0">
      <alignment horizontal="center" vertical="justify" wrapText="1"/>
    </xf>
    <xf numFmtId="191" fontId="107" fillId="0" borderId="365">
      <alignment horizontal="left"/>
    </xf>
    <xf numFmtId="172" fontId="7" fillId="0" borderId="399" applyFont="0" applyFill="0" applyBorder="0" applyAlignment="0" applyProtection="0"/>
    <xf numFmtId="0" fontId="106" fillId="1" borderId="365">
      <alignment horizontal="left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91" fontId="107" fillId="0" borderId="365">
      <alignment horizontal="left"/>
    </xf>
    <xf numFmtId="0" fontId="106" fillId="1" borderId="365">
      <alignment horizontal="left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91" fontId="107" fillId="0" borderId="365">
      <alignment horizontal="left"/>
    </xf>
    <xf numFmtId="172" fontId="7" fillId="0" borderId="399" applyFont="0" applyFill="0" applyBorder="0" applyAlignment="0" applyProtection="0"/>
    <xf numFmtId="0" fontId="106" fillId="1" borderId="365">
      <alignment horizontal="left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0" fontId="53" fillId="0" borderId="364" applyFont="0" applyFill="0" applyBorder="0">
      <alignment horizontal="centerContinuous" vertical="justify" wrapText="1"/>
    </xf>
    <xf numFmtId="191" fontId="107" fillId="0" borderId="365">
      <alignment horizontal="left"/>
    </xf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62" fillId="5" borderId="397" applyNumberFormat="0" applyFont="0" applyAlignment="0" applyProtection="0"/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122" fillId="51" borderId="364">
      <alignment horizontal="left" vertical="top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0" fontId="47" fillId="4" borderId="363" applyFill="0" applyBorder="0" applyAlignment="0">
      <alignment horizontal="right"/>
    </xf>
    <xf numFmtId="0" fontId="135" fillId="9" borderId="394" applyNumberFormat="0" applyAlignment="0" applyProtection="0"/>
    <xf numFmtId="0" fontId="136" fillId="9" borderId="395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172" fontId="7" fillId="0" borderId="399" applyFont="0" applyFill="0" applyBorder="0" applyAlignment="0" applyProtection="0"/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0" fontId="56" fillId="0" borderId="398">
      <alignment horizontal="left" vertical="center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53" fillId="0" borderId="364" applyFont="0" applyFill="0" applyBorder="0">
      <alignment horizontal="center" vertical="justify" wrapText="1"/>
    </xf>
    <xf numFmtId="165" fontId="7" fillId="0" borderId="399" applyFont="0" applyFill="0" applyBorder="0" applyAlignment="0" applyProtection="0"/>
    <xf numFmtId="0" fontId="62" fillId="5" borderId="397" applyNumberFormat="0" applyFont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172" fontId="7" fillId="0" borderId="399" applyFont="0" applyFill="0" applyBorder="0" applyAlignment="0" applyProtection="0"/>
    <xf numFmtId="0" fontId="106" fillId="1" borderId="365">
      <alignment horizontal="left"/>
    </xf>
    <xf numFmtId="0" fontId="62" fillId="5" borderId="397" applyNumberFormat="0" applyFont="0" applyAlignment="0" applyProtection="0"/>
    <xf numFmtId="10" fontId="50" fillId="18" borderId="451" applyNumberFormat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56" fillId="0" borderId="398">
      <alignment horizontal="left" vertical="center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145" fillId="3" borderId="395" applyNumberFormat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62" fillId="5" borderId="397" applyNumberFormat="0" applyFont="0" applyAlignment="0" applyProtection="0"/>
    <xf numFmtId="0" fontId="136" fillId="9" borderId="395" applyNumberFormat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18" borderId="364" applyNumberFormat="0" applyBorder="0" applyAlignment="0" applyProtection="0"/>
    <xf numFmtId="0" fontId="106" fillId="1" borderId="365">
      <alignment horizontal="left"/>
    </xf>
    <xf numFmtId="0" fontId="56" fillId="0" borderId="398">
      <alignment horizontal="left" vertical="center"/>
    </xf>
    <xf numFmtId="191" fontId="107" fillId="0" borderId="365">
      <alignment horizontal="left"/>
    </xf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53" fillId="0" borderId="364" applyFont="0" applyFill="0" applyBorder="0">
      <alignment horizontal="center" vertical="justify" wrapText="1"/>
    </xf>
    <xf numFmtId="0" fontId="53" fillId="0" borderId="364" applyFont="0" applyFill="0" applyBorder="0">
      <alignment horizontal="centerContinuous" vertical="justify" wrapText="1"/>
    </xf>
    <xf numFmtId="0" fontId="56" fillId="0" borderId="398">
      <alignment horizontal="left" vertical="center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74" fontId="57" fillId="0" borderId="400" applyBorder="0">
      <alignment horizontal="center" vertical="center" wrapText="1"/>
    </xf>
    <xf numFmtId="182" fontId="47" fillId="4" borderId="363" applyFill="0" applyBorder="0" applyAlignment="0">
      <alignment horizontal="right"/>
    </xf>
    <xf numFmtId="0" fontId="56" fillId="0" borderId="398">
      <alignment horizontal="left" vertical="center"/>
    </xf>
    <xf numFmtId="172" fontId="7" fillId="0" borderId="399" applyFont="0" applyFill="0" applyBorder="0" applyAlignment="0" applyProtection="0"/>
    <xf numFmtId="191" fontId="107" fillId="0" borderId="365">
      <alignment horizontal="left"/>
    </xf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82" fontId="47" fillId="4" borderId="363" applyFill="0" applyBorder="0" applyAlignment="0">
      <alignment horizontal="right"/>
    </xf>
    <xf numFmtId="0" fontId="56" fillId="0" borderId="398">
      <alignment horizontal="left" vertical="center"/>
    </xf>
    <xf numFmtId="0" fontId="56" fillId="0" borderId="398">
      <alignment horizontal="left" vertical="center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0" fontId="106" fillId="1" borderId="365">
      <alignment horizontal="left"/>
    </xf>
    <xf numFmtId="0" fontId="56" fillId="0" borderId="398">
      <alignment horizontal="left" vertical="center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191" fontId="107" fillId="0" borderId="365">
      <alignment horizontal="left"/>
    </xf>
    <xf numFmtId="0" fontId="106" fillId="1" borderId="365">
      <alignment horizontal="left"/>
    </xf>
    <xf numFmtId="0" fontId="56" fillId="0" borderId="398">
      <alignment horizontal="left" vertical="center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0" fontId="53" fillId="0" borderId="364" applyFont="0" applyFill="0" applyBorder="0">
      <alignment horizontal="center" vertical="justify" wrapText="1"/>
    </xf>
    <xf numFmtId="191" fontId="107" fillId="0" borderId="365">
      <alignment horizontal="left"/>
    </xf>
    <xf numFmtId="0" fontId="106" fillId="1" borderId="365">
      <alignment horizontal="left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91" fontId="107" fillId="0" borderId="365">
      <alignment horizontal="left"/>
    </xf>
    <xf numFmtId="0" fontId="106" fillId="1" borderId="365">
      <alignment horizontal="left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91" fontId="107" fillId="0" borderId="365">
      <alignment horizontal="left"/>
    </xf>
    <xf numFmtId="0" fontId="47" fillId="4" borderId="363" applyFill="0" applyBorder="0" applyAlignment="0">
      <alignment horizontal="right"/>
    </xf>
    <xf numFmtId="0" fontId="106" fillId="1" borderId="365">
      <alignment horizontal="left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0" fontId="53" fillId="0" borderId="364" applyFont="0" applyFill="0" applyBorder="0">
      <alignment horizontal="centerContinuous" vertical="justify" wrapText="1"/>
    </xf>
    <xf numFmtId="191" fontId="107" fillId="0" borderId="365">
      <alignment horizontal="left"/>
    </xf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62" fillId="5" borderId="397" applyNumberFormat="0" applyFont="0" applyAlignment="0" applyProtection="0"/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122" fillId="51" borderId="364">
      <alignment horizontal="left" vertical="top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0" fontId="47" fillId="4" borderId="363" applyFill="0" applyBorder="0" applyAlignment="0">
      <alignment horizontal="right"/>
    </xf>
    <xf numFmtId="0" fontId="135" fillId="9" borderId="394" applyNumberFormat="0" applyAlignment="0" applyProtection="0"/>
    <xf numFmtId="0" fontId="136" fillId="9" borderId="395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165" fontId="7" fillId="0" borderId="399" applyFont="0" applyFill="0" applyBorder="0" applyAlignment="0" applyProtection="0"/>
    <xf numFmtId="0" fontId="106" fillId="1" borderId="365">
      <alignment horizontal="left"/>
    </xf>
    <xf numFmtId="0" fontId="62" fillId="5" borderId="397" applyNumberFormat="0" applyFont="0" applyAlignment="0" applyProtection="0"/>
    <xf numFmtId="0" fontId="122" fillId="51" borderId="364">
      <alignment horizontal="left" vertical="top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53" fillId="0" borderId="364" applyFont="0" applyFill="0" applyBorder="0">
      <alignment horizontal="center" vertical="justify" wrapText="1"/>
    </xf>
    <xf numFmtId="172" fontId="7" fillId="0" borderId="399" applyFont="0" applyFill="0" applyBorder="0" applyAlignment="0" applyProtection="0"/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172" fontId="7" fillId="0" borderId="399" applyFont="0" applyFill="0" applyBorder="0" applyAlignment="0" applyProtection="0"/>
    <xf numFmtId="0" fontId="106" fillId="1" borderId="365">
      <alignment horizontal="left"/>
    </xf>
    <xf numFmtId="0" fontId="62" fillId="5" borderId="397" applyNumberFormat="0" applyFont="0" applyAlignment="0" applyProtection="0"/>
    <xf numFmtId="0" fontId="106" fillId="1" borderId="452">
      <alignment horizontal="lef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91" fontId="107" fillId="0" borderId="365">
      <alignment horizontal="lef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56" fillId="0" borderId="398">
      <alignment horizontal="left" vertical="center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0" fontId="62" fillId="5" borderId="397" applyNumberFormat="0" applyFont="0" applyAlignment="0" applyProtection="0"/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182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0" fontId="136" fillId="9" borderId="395" applyNumberFormat="0" applyAlignment="0" applyProtection="0"/>
    <xf numFmtId="0" fontId="106" fillId="1" borderId="365">
      <alignment horizontal="left"/>
    </xf>
    <xf numFmtId="172" fontId="7" fillId="0" borderId="399" applyFont="0" applyFill="0" applyBorder="0" applyAlignment="0" applyProtection="0"/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62" fillId="5" borderId="397" applyNumberFormat="0" applyFont="0" applyAlignment="0" applyProtection="0"/>
    <xf numFmtId="0" fontId="136" fillId="9" borderId="395" applyNumberFormat="0" applyAlignment="0" applyProtection="0"/>
    <xf numFmtId="0" fontId="47" fillId="4" borderId="450" applyFill="0" applyBorder="0" applyAlignment="0">
      <alignment horizontal="right"/>
    </xf>
    <xf numFmtId="0" fontId="53" fillId="0" borderId="364" applyFont="0" applyFill="0" applyBorder="0">
      <alignment horizontal="centerContinuous" vertical="justify" wrapText="1"/>
    </xf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18" borderId="364" applyNumberFormat="0" applyBorder="0" applyAlignment="0" applyProtection="0"/>
    <xf numFmtId="0" fontId="106" fillId="1" borderId="365">
      <alignment horizontal="left"/>
    </xf>
    <xf numFmtId="0" fontId="56" fillId="0" borderId="398">
      <alignment horizontal="left" vertical="center"/>
    </xf>
    <xf numFmtId="191" fontId="107" fillId="0" borderId="365">
      <alignment horizontal="left"/>
    </xf>
    <xf numFmtId="0" fontId="53" fillId="0" borderId="364" applyFont="0" applyFill="0" applyBorder="0">
      <alignment horizontal="center" vertical="justify" wrapText="1"/>
    </xf>
    <xf numFmtId="0" fontId="53" fillId="0" borderId="364" applyFont="0" applyFill="0" applyBorder="0">
      <alignment horizontal="centerContinuous" vertical="justify" wrapText="1"/>
    </xf>
    <xf numFmtId="0" fontId="56" fillId="0" borderId="398">
      <alignment horizontal="left" vertical="center"/>
    </xf>
    <xf numFmtId="0" fontId="56" fillId="0" borderId="398">
      <alignment horizontal="left" vertical="center"/>
    </xf>
    <xf numFmtId="0" fontId="56" fillId="0" borderId="398">
      <alignment horizontal="left" vertical="center"/>
    </xf>
    <xf numFmtId="0" fontId="56" fillId="0" borderId="398">
      <alignment horizontal="left" vertical="center"/>
    </xf>
    <xf numFmtId="0" fontId="53" fillId="0" borderId="364" applyFont="0" applyFill="0" applyBorder="0">
      <alignment horizontal="centerContinuous" vertical="justify" wrapText="1"/>
    </xf>
    <xf numFmtId="0" fontId="53" fillId="0" borderId="364" applyFont="0" applyFill="0" applyBorder="0">
      <alignment horizontal="center" vertical="justify" wrapText="1"/>
    </xf>
    <xf numFmtId="191" fontId="107" fillId="0" borderId="365">
      <alignment horizontal="left"/>
    </xf>
    <xf numFmtId="0" fontId="106" fillId="1" borderId="365">
      <alignment horizontal="left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91" fontId="107" fillId="0" borderId="365">
      <alignment horizontal="left"/>
    </xf>
    <xf numFmtId="0" fontId="106" fillId="1" borderId="365">
      <alignment horizontal="left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91" fontId="107" fillId="0" borderId="365">
      <alignment horizontal="left"/>
    </xf>
    <xf numFmtId="0" fontId="106" fillId="1" borderId="365">
      <alignment horizontal="left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0" fontId="53" fillId="0" borderId="364" applyFont="0" applyFill="0" applyBorder="0">
      <alignment horizontal="centerContinuous" vertical="justify" wrapText="1"/>
    </xf>
    <xf numFmtId="191" fontId="107" fillId="0" borderId="365">
      <alignment horizontal="left"/>
    </xf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62" fillId="5" borderId="397" applyNumberFormat="0" applyFont="0" applyAlignment="0" applyProtection="0"/>
    <xf numFmtId="182" fontId="47" fillId="4" borderId="363" applyFill="0" applyBorder="0" applyAlignment="0">
      <alignment horizontal="right"/>
    </xf>
    <xf numFmtId="191" fontId="107" fillId="0" borderId="365">
      <alignment horizontal="left"/>
    </xf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122" fillId="51" borderId="364">
      <alignment horizontal="left" vertical="top" wrapText="1"/>
    </xf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122" fillId="51" borderId="364">
      <alignment horizontal="left" vertical="top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0" fontId="47" fillId="4" borderId="363" applyFill="0" applyBorder="0" applyAlignment="0">
      <alignment horizontal="right"/>
    </xf>
    <xf numFmtId="0" fontId="135" fillId="9" borderId="394" applyNumberFormat="0" applyAlignment="0" applyProtection="0"/>
    <xf numFmtId="0" fontId="136" fillId="9" borderId="395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47" fillId="4" borderId="363" applyFill="0" applyBorder="0" applyAlignment="0">
      <alignment horizontal="right"/>
    </xf>
    <xf numFmtId="0" fontId="62" fillId="5" borderId="397" applyNumberFormat="0" applyFont="0" applyAlignment="0" applyProtection="0"/>
    <xf numFmtId="10" fontId="50" fillId="51" borderId="364" applyNumberFormat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53" fillId="0" borderId="364" applyFont="0" applyFill="0" applyBorder="0">
      <alignment horizontal="center" vertical="justify" wrapText="1"/>
    </xf>
    <xf numFmtId="0" fontId="47" fillId="4" borderId="363" applyFill="0" applyBorder="0" applyAlignment="0">
      <alignment horizontal="right"/>
    </xf>
    <xf numFmtId="0" fontId="62" fillId="5" borderId="397" applyNumberFormat="0" applyFont="0" applyAlignment="0" applyProtection="0"/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145" fillId="3" borderId="395" applyNumberFormat="0" applyAlignment="0" applyProtection="0"/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47" fillId="4" borderId="363" applyFill="0" applyBorder="0" applyAlignment="0">
      <alignment horizontal="right"/>
    </xf>
    <xf numFmtId="0" fontId="106" fillId="1" borderId="365">
      <alignment horizontal="left"/>
    </xf>
    <xf numFmtId="0" fontId="62" fillId="5" borderId="397" applyNumberFormat="0" applyFont="0" applyAlignment="0" applyProtection="0"/>
    <xf numFmtId="0" fontId="106" fillId="1" borderId="365">
      <alignment horizontal="lef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91" fontId="107" fillId="0" borderId="365">
      <alignment horizontal="lef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56" fillId="0" borderId="398">
      <alignment horizontal="left" vertical="center"/>
    </xf>
    <xf numFmtId="0" fontId="47" fillId="4" borderId="363" applyFill="0" applyBorder="0" applyAlignment="0">
      <alignment horizontal="right"/>
    </xf>
    <xf numFmtId="0" fontId="62" fillId="5" borderId="397" applyNumberFormat="0" applyFont="0" applyAlignment="0" applyProtection="0"/>
    <xf numFmtId="0" fontId="56" fillId="0" borderId="398">
      <alignment horizontal="left" vertical="center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106" fillId="1" borderId="365">
      <alignment horizontal="left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191" fontId="107" fillId="0" borderId="365">
      <alignment horizontal="lef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0" fontId="136" fillId="9" borderId="395" applyNumberFormat="0" applyAlignment="0" applyProtection="0"/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62" fillId="5" borderId="397" applyNumberFormat="0" applyFont="0" applyAlignment="0" applyProtection="0"/>
    <xf numFmtId="0" fontId="136" fillId="9" borderId="395" applyNumberFormat="0" applyAlignment="0" applyProtection="0"/>
    <xf numFmtId="0" fontId="56" fillId="0" borderId="398">
      <alignment horizontal="left" vertical="center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56" fillId="0" borderId="398">
      <alignment horizontal="left" vertical="center"/>
    </xf>
    <xf numFmtId="191" fontId="107" fillId="0" borderId="452">
      <alignment horizontal="left"/>
    </xf>
    <xf numFmtId="0" fontId="56" fillId="0" borderId="398">
      <alignment horizontal="left" vertical="center"/>
    </xf>
    <xf numFmtId="0" fontId="56" fillId="0" borderId="398">
      <alignment horizontal="left" vertical="center"/>
    </xf>
    <xf numFmtId="174" fontId="57" fillId="0" borderId="400" applyBorder="0">
      <alignment horizontal="center" vertical="center" wrapText="1"/>
    </xf>
    <xf numFmtId="10" fontId="50" fillId="51" borderId="364" applyNumberFormat="0" applyBorder="0" applyAlignment="0" applyProtection="0"/>
    <xf numFmtId="0" fontId="56" fillId="0" borderId="398">
      <alignment horizontal="left" vertical="center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56" fillId="0" borderId="398">
      <alignment horizontal="left" vertical="center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47" fillId="4" borderId="363" applyFill="0" applyBorder="0" applyAlignment="0">
      <alignment horizontal="right"/>
    </xf>
    <xf numFmtId="3" fontId="122" fillId="50" borderId="364">
      <alignment horizontal="left" vertical="top" wrapText="1"/>
      <protection locked="0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53" fillId="0" borderId="364" applyFont="0" applyFill="0" applyBorder="0">
      <alignment horizontal="center" vertical="justify" wrapText="1"/>
    </xf>
    <xf numFmtId="191" fontId="107" fillId="0" borderId="365">
      <alignment horizontal="left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165" fontId="7" fillId="0" borderId="399" applyFont="0" applyFill="0" applyBorder="0" applyAlignment="0" applyProtection="0"/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0" fontId="50" fillId="51" borderId="364" applyNumberFormat="0" applyBorder="0" applyAlignment="0" applyProtection="0"/>
    <xf numFmtId="174" fontId="57" fillId="0" borderId="400" applyBorder="0">
      <alignment horizontal="center" vertical="center" wrapText="1"/>
    </xf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53" fillId="0" borderId="364" applyFont="0" applyFill="0" applyBorder="0">
      <alignment horizontal="center" vertical="justify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Continuous" vertical="justify" wrapText="1"/>
    </xf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56" fillId="0" borderId="398">
      <alignment horizontal="left" vertical="center"/>
    </xf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106" fillId="1" borderId="365">
      <alignment horizontal="lef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0" fontId="136" fillId="9" borderId="395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53" fillId="0" borderId="364" applyFont="0" applyFill="0" applyBorder="0">
      <alignment horizontal="center" vertical="justify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62" fillId="5" borderId="397" applyNumberFormat="0" applyFon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122" fillId="51" borderId="364">
      <alignment horizontal="left" vertical="top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0" fontId="47" fillId="4" borderId="363" applyFill="0" applyBorder="0" applyAlignment="0">
      <alignment horizontal="right"/>
    </xf>
    <xf numFmtId="0" fontId="135" fillId="9" borderId="394" applyNumberFormat="0" applyAlignment="0" applyProtection="0"/>
    <xf numFmtId="0" fontId="136" fillId="9" borderId="395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53" fillId="0" borderId="364" applyFont="0" applyFill="0" applyBorder="0">
      <alignment horizontal="center" vertical="justify" wrapText="1"/>
    </xf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106" fillId="1" borderId="365">
      <alignment horizontal="left"/>
    </xf>
    <xf numFmtId="0" fontId="62" fillId="5" borderId="397" applyNumberFormat="0" applyFont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56" fillId="0" borderId="398">
      <alignment horizontal="left" vertical="center"/>
    </xf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62" fillId="5" borderId="397" applyNumberFormat="0" applyFont="0" applyAlignment="0" applyProtection="0"/>
    <xf numFmtId="0" fontId="136" fillId="9" borderId="395" applyNumberFormat="0" applyAlignment="0" applyProtection="0"/>
    <xf numFmtId="0" fontId="56" fillId="0" borderId="398">
      <alignment horizontal="left" vertical="center"/>
    </xf>
    <xf numFmtId="0" fontId="56" fillId="0" borderId="398">
      <alignment horizontal="left" vertical="center"/>
    </xf>
    <xf numFmtId="0" fontId="56" fillId="0" borderId="398">
      <alignment horizontal="left" vertical="center"/>
    </xf>
    <xf numFmtId="0" fontId="56" fillId="0" borderId="398">
      <alignment horizontal="left" vertical="center"/>
    </xf>
    <xf numFmtId="0" fontId="53" fillId="0" borderId="364" applyFont="0" applyFill="0" applyBorder="0">
      <alignment horizontal="centerContinuous" vertical="justify" wrapText="1"/>
    </xf>
    <xf numFmtId="0" fontId="53" fillId="0" borderId="364" applyFont="0" applyFill="0" applyBorder="0">
      <alignment horizontal="center" vertical="justify" wrapText="1"/>
    </xf>
    <xf numFmtId="191" fontId="107" fillId="0" borderId="365">
      <alignment horizontal="left"/>
    </xf>
    <xf numFmtId="0" fontId="106" fillId="1" borderId="365">
      <alignment horizontal="left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91" fontId="107" fillId="0" borderId="365">
      <alignment horizontal="left"/>
    </xf>
    <xf numFmtId="0" fontId="106" fillId="1" borderId="365">
      <alignment horizontal="left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91" fontId="107" fillId="0" borderId="365">
      <alignment horizontal="left"/>
    </xf>
    <xf numFmtId="0" fontId="106" fillId="1" borderId="365">
      <alignment horizontal="left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0" fontId="53" fillId="0" borderId="364" applyFont="0" applyFill="0" applyBorder="0">
      <alignment horizontal="centerContinuous" vertical="justify" wrapText="1"/>
    </xf>
    <xf numFmtId="191" fontId="107" fillId="0" borderId="365">
      <alignment horizontal="left"/>
    </xf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62" fillId="5" borderId="397" applyNumberFormat="0" applyFont="0" applyAlignment="0" applyProtection="0"/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122" fillId="51" borderId="364">
      <alignment horizontal="left" vertical="top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0" fontId="47" fillId="4" borderId="363" applyFill="0" applyBorder="0" applyAlignment="0">
      <alignment horizontal="right"/>
    </xf>
    <xf numFmtId="0" fontId="135" fillId="9" borderId="394" applyNumberFormat="0" applyAlignment="0" applyProtection="0"/>
    <xf numFmtId="0" fontId="136" fillId="9" borderId="395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53" fillId="0" borderId="364" applyFont="0" applyFill="0" applyBorder="0">
      <alignment horizontal="center" vertical="justify" wrapText="1"/>
    </xf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106" fillId="1" borderId="365">
      <alignment horizontal="left"/>
    </xf>
    <xf numFmtId="0" fontId="62" fillId="5" borderId="397" applyNumberFormat="0" applyFont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56" fillId="0" borderId="398">
      <alignment horizontal="left" vertical="center"/>
    </xf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62" fillId="5" borderId="397" applyNumberFormat="0" applyFont="0" applyAlignment="0" applyProtection="0"/>
    <xf numFmtId="0" fontId="136" fillId="9" borderId="395" applyNumberFormat="0" applyAlignment="0" applyProtection="0"/>
    <xf numFmtId="10" fontId="50" fillId="51" borderId="364" applyNumberFormat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3" fontId="122" fillId="50" borderId="497">
      <alignment horizontal="left" vertical="top" wrapText="1"/>
      <protection locked="0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122" fillId="51" borderId="364">
      <alignment horizontal="left" vertical="top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0" fontId="47" fillId="4" borderId="363" applyFill="0" applyBorder="0" applyAlignment="0">
      <alignment horizontal="right"/>
    </xf>
    <xf numFmtId="0" fontId="135" fillId="9" borderId="394" applyNumberFormat="0" applyAlignment="0" applyProtection="0"/>
    <xf numFmtId="0" fontId="136" fillId="9" borderId="395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35" fillId="0" borderId="497" applyNumberFormat="0" applyFill="0" applyProtection="0">
      <alignment horizontal="left" vertical="center" wrapText="1"/>
    </xf>
    <xf numFmtId="0" fontId="62" fillId="5" borderId="397" applyNumberFormat="0" applyFont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53" fillId="0" borderId="364" applyFont="0" applyFill="0" applyBorder="0">
      <alignment horizontal="center" vertical="justify" wrapText="1"/>
    </xf>
    <xf numFmtId="0" fontId="35" fillId="0" borderId="497" applyNumberFormat="0" applyFill="0" applyProtection="0">
      <alignment horizontal="left" vertical="center" wrapText="1"/>
    </xf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95" fillId="0" borderId="33">
      <alignment horizontal="left" vertical="top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0" fontId="50" fillId="51" borderId="497" applyNumberFormat="0" applyBorder="0" applyAlignment="0" applyProtection="0"/>
    <xf numFmtId="0" fontId="47" fillId="4" borderId="489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531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35" fillId="0" borderId="497" applyNumberFormat="0" applyFill="0" applyProtection="0">
      <alignment horizontal="left" vertical="center" wrapText="1"/>
    </xf>
    <xf numFmtId="0" fontId="106" fillId="1" borderId="365">
      <alignment horizontal="left"/>
    </xf>
    <xf numFmtId="0" fontId="62" fillId="5" borderId="397" applyNumberFormat="0" applyFont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95" fillId="0" borderId="33">
      <alignment horizontal="left" vertical="top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56" fillId="0" borderId="398">
      <alignment horizontal="left" vertical="center"/>
    </xf>
    <xf numFmtId="172" fontId="7" fillId="0" borderId="531" applyFont="0" applyFill="0" applyBorder="0" applyAlignment="0" applyProtection="0"/>
    <xf numFmtId="0" fontId="62" fillId="5" borderId="397" applyNumberFormat="0" applyFont="0" applyAlignment="0" applyProtection="0"/>
    <xf numFmtId="0" fontId="150" fillId="0" borderId="48" applyNumberFormat="0" applyFill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98" fillId="0" borderId="33">
      <alignment horizontal="left" vertical="top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98" fillId="0" borderId="33">
      <alignment horizontal="left" vertical="top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35" fillId="0" borderId="497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0" fontId="136" fillId="9" borderId="395" applyNumberFormat="0" applyAlignment="0" applyProtection="0"/>
    <xf numFmtId="0" fontId="98" fillId="0" borderId="33">
      <alignment horizontal="left" vertical="top"/>
    </xf>
    <xf numFmtId="172" fontId="7" fillId="0" borderId="399" applyFont="0" applyFill="0" applyBorder="0" applyAlignment="0" applyProtection="0"/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0" fontId="98" fillId="0" borderId="33">
      <alignment horizontal="left" vertical="top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62" fillId="5" borderId="397" applyNumberFormat="0" applyFont="0" applyAlignment="0" applyProtection="0"/>
    <xf numFmtId="0" fontId="136" fillId="9" borderId="395" applyNumberFormat="0" applyAlignment="0" applyProtection="0"/>
    <xf numFmtId="9" fontId="45" fillId="0" borderId="0" applyFont="0" applyFill="0" applyBorder="0" applyAlignment="0" applyProtection="0"/>
    <xf numFmtId="172" fontId="7" fillId="0" borderId="524" applyFont="0" applyFill="0" applyBorder="0" applyAlignment="0" applyProtection="0"/>
    <xf numFmtId="10" fontId="50" fillId="51" borderId="497" applyNumberFormat="0" applyBorder="0" applyAlignment="0" applyProtection="0"/>
    <xf numFmtId="0" fontId="35" fillId="0" borderId="490" applyNumberFormat="0" applyFill="0" applyProtection="0">
      <alignment horizontal="left" vertical="center" wrapText="1"/>
    </xf>
    <xf numFmtId="10" fontId="50" fillId="51" borderId="451" applyNumberFormat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12" applyFont="0" applyFill="0" applyBorder="0" applyAlignment="0" applyProtection="0"/>
    <xf numFmtId="165" fontId="7" fillId="0" borderId="312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53" fillId="0" borderId="364" applyFont="0" applyFill="0" applyBorder="0">
      <alignment horizontal="center" vertical="justify" wrapText="1"/>
    </xf>
    <xf numFmtId="0" fontId="53" fillId="0" borderId="364" applyFont="0" applyFill="0" applyBorder="0">
      <alignment horizontal="centerContinuous" vertical="justify" wrapText="1"/>
    </xf>
    <xf numFmtId="191" fontId="107" fillId="0" borderId="365">
      <alignment horizontal="left"/>
    </xf>
    <xf numFmtId="0" fontId="106" fillId="1" borderId="365">
      <alignment horizontal="left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3" fontId="122" fillId="50" borderId="364">
      <alignment horizontal="left" vertical="top" wrapText="1"/>
      <protection locked="0"/>
    </xf>
    <xf numFmtId="0" fontId="122" fillId="51" borderId="364">
      <alignment horizontal="left" vertical="top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135" fillId="9" borderId="394" applyNumberFormat="0" applyAlignment="0" applyProtection="0"/>
    <xf numFmtId="0" fontId="136" fillId="9" borderId="395" applyNumberFormat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0" fontId="53" fillId="0" borderId="451" applyFont="0" applyFill="0" applyBorder="0">
      <alignment horizontal="center" vertical="justify" wrapText="1"/>
    </xf>
    <xf numFmtId="3" fontId="122" fillId="50" borderId="497">
      <alignment horizontal="left" vertical="top" wrapText="1"/>
      <protection locked="0"/>
    </xf>
    <xf numFmtId="0" fontId="35" fillId="0" borderId="490" applyNumberFormat="0" applyFill="0" applyProtection="0">
      <alignment horizontal="left" vertical="center" wrapText="1"/>
    </xf>
    <xf numFmtId="0" fontId="147" fillId="0" borderId="543" applyNumberFormat="0" applyFill="0" applyAlignment="0" applyProtection="0"/>
    <xf numFmtId="0" fontId="35" fillId="0" borderId="490" applyNumberFormat="0" applyFill="0" applyProtection="0">
      <alignment horizontal="left" vertical="center" wrapText="1"/>
    </xf>
    <xf numFmtId="0" fontId="136" fillId="9" borderId="493" applyNumberFormat="0" applyAlignment="0" applyProtection="0"/>
    <xf numFmtId="172" fontId="7" fillId="0" borderId="538" applyFont="0" applyFill="0" applyBorder="0" applyAlignment="0" applyProtection="0"/>
    <xf numFmtId="0" fontId="145" fillId="3" borderId="493" applyNumberFormat="0" applyAlignment="0" applyProtection="0"/>
    <xf numFmtId="172" fontId="7" fillId="0" borderId="478" applyFont="0" applyFill="0" applyBorder="0" applyAlignment="0" applyProtection="0"/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106" fillId="1" borderId="365">
      <alignment horizontal="left"/>
    </xf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82" fontId="47" fillId="4" borderId="363" applyFill="0" applyBorder="0" applyAlignment="0">
      <alignment horizontal="right"/>
    </xf>
    <xf numFmtId="3" fontId="122" fillId="50" borderId="364">
      <alignment horizontal="left" vertical="top" wrapText="1"/>
      <protection locked="0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82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65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53" fillId="0" borderId="364" applyFont="0" applyFill="0" applyBorder="0">
      <alignment horizontal="centerContinuous" vertical="justify" wrapText="1"/>
    </xf>
    <xf numFmtId="0" fontId="53" fillId="0" borderId="364" applyFont="0" applyFill="0" applyBorder="0">
      <alignment horizontal="center" vertical="justify" wrapText="1"/>
    </xf>
    <xf numFmtId="0" fontId="147" fillId="0" borderId="396" applyNumberFormat="0" applyFill="0" applyAlignment="0" applyProtection="0"/>
    <xf numFmtId="0" fontId="47" fillId="4" borderId="363" applyFill="0" applyBorder="0" applyAlignment="0">
      <alignment horizontal="right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53" fillId="0" borderId="364" applyFont="0" applyFill="0" applyBorder="0">
      <alignment horizontal="center" vertical="justify" wrapText="1"/>
    </xf>
    <xf numFmtId="0" fontId="53" fillId="0" borderId="364" applyFont="0" applyFill="0" applyBorder="0">
      <alignment horizontal="centerContinuous" vertical="justify" wrapText="1"/>
    </xf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18" borderId="364" applyNumberFormat="0" applyBorder="0" applyAlignment="0" applyProtection="0"/>
    <xf numFmtId="191" fontId="107" fillId="0" borderId="365">
      <alignment horizontal="left"/>
    </xf>
    <xf numFmtId="0" fontId="106" fillId="1" borderId="365">
      <alignment horizontal="left"/>
    </xf>
    <xf numFmtId="191" fontId="107" fillId="0" borderId="365">
      <alignment horizontal="left"/>
    </xf>
    <xf numFmtId="0" fontId="53" fillId="0" borderId="364" applyFont="0" applyFill="0" applyBorder="0">
      <alignment horizontal="center" vertical="justify" wrapText="1"/>
    </xf>
    <xf numFmtId="0" fontId="53" fillId="0" borderId="364" applyFont="0" applyFill="0" applyBorder="0">
      <alignment horizontal="centerContinuous" vertical="justify" wrapText="1"/>
    </xf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18" borderId="364" applyNumberFormat="0" applyBorder="0" applyAlignment="0" applyProtection="0"/>
    <xf numFmtId="0" fontId="106" fillId="1" borderId="365">
      <alignment horizontal="left"/>
    </xf>
    <xf numFmtId="191" fontId="107" fillId="0" borderId="365">
      <alignment horizontal="left"/>
    </xf>
    <xf numFmtId="0" fontId="106" fillId="1" borderId="491">
      <alignment horizontal="left"/>
    </xf>
    <xf numFmtId="0" fontId="53" fillId="0" borderId="364" applyFont="0" applyFill="0" applyBorder="0">
      <alignment horizontal="centerContinuous" vertical="justify" wrapText="1"/>
    </xf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18" borderId="364" applyNumberFormat="0" applyBorder="0" applyAlignment="0" applyProtection="0"/>
    <xf numFmtId="0" fontId="106" fillId="1" borderId="365">
      <alignment horizontal="left"/>
    </xf>
    <xf numFmtId="0" fontId="56" fillId="0" borderId="398">
      <alignment horizontal="left" vertical="center"/>
    </xf>
    <xf numFmtId="191" fontId="107" fillId="0" borderId="365">
      <alignment horizontal="left"/>
    </xf>
    <xf numFmtId="0" fontId="106" fillId="1" borderId="498">
      <alignment horizontal="left"/>
    </xf>
    <xf numFmtId="0" fontId="53" fillId="0" borderId="364" applyFont="0" applyFill="0" applyBorder="0">
      <alignment horizontal="center" vertical="justify" wrapText="1"/>
    </xf>
    <xf numFmtId="0" fontId="53" fillId="0" borderId="364" applyFont="0" applyFill="0" applyBorder="0">
      <alignment horizontal="centerContinuous" vertical="justify" wrapText="1"/>
    </xf>
    <xf numFmtId="0" fontId="35" fillId="0" borderId="497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0" fontId="50" fillId="18" borderId="490" applyNumberFormat="0" applyBorder="0" applyAlignment="0" applyProtection="0"/>
    <xf numFmtId="0" fontId="56" fillId="0" borderId="398">
      <alignment horizontal="left" vertical="center"/>
    </xf>
    <xf numFmtId="0" fontId="103" fillId="0" borderId="33">
      <alignment horizontal="left" vertical="top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56" fillId="0" borderId="398">
      <alignment horizontal="left" vertical="center"/>
    </xf>
    <xf numFmtId="0" fontId="56" fillId="0" borderId="398">
      <alignment horizontal="left" vertical="center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0" fontId="50" fillId="18" borderId="497" applyNumberFormat="0" applyBorder="0" applyAlignment="0" applyProtection="0"/>
    <xf numFmtId="0" fontId="56" fillId="0" borderId="398">
      <alignment horizontal="left" vertical="center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82" fontId="47" fillId="4" borderId="496" applyFill="0" applyBorder="0" applyAlignment="0">
      <alignment horizontal="right"/>
    </xf>
    <xf numFmtId="0" fontId="56" fillId="0" borderId="398">
      <alignment horizontal="left" vertical="center"/>
    </xf>
    <xf numFmtId="0" fontId="35" fillId="0" borderId="497" applyNumberFormat="0" applyFill="0" applyProtection="0">
      <alignment horizontal="left" vertical="center" wrapText="1"/>
    </xf>
    <xf numFmtId="10" fontId="50" fillId="51" borderId="497" applyNumberFormat="0" applyBorder="0" applyAlignment="0" applyProtection="0"/>
    <xf numFmtId="0" fontId="53" fillId="0" borderId="364" applyFont="0" applyFill="0" applyBorder="0">
      <alignment horizontal="centerContinuous" vertical="justify" wrapText="1"/>
    </xf>
    <xf numFmtId="0" fontId="53" fillId="0" borderId="364" applyFont="0" applyFill="0" applyBorder="0">
      <alignment horizontal="center" vertical="justify" wrapText="1"/>
    </xf>
    <xf numFmtId="191" fontId="107" fillId="0" borderId="365">
      <alignment horizontal="left"/>
    </xf>
    <xf numFmtId="0" fontId="106" fillId="1" borderId="365">
      <alignment horizontal="left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91" fontId="107" fillId="0" borderId="365">
      <alignment horizontal="left"/>
    </xf>
    <xf numFmtId="0" fontId="106" fillId="1" borderId="365">
      <alignment horizontal="left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72" fontId="7" fillId="0" borderId="486" applyFont="0" applyFill="0" applyBorder="0" applyAlignment="0" applyProtection="0"/>
    <xf numFmtId="191" fontId="107" fillId="0" borderId="365">
      <alignment horizontal="left"/>
    </xf>
    <xf numFmtId="0" fontId="106" fillId="1" borderId="365">
      <alignment horizontal="left"/>
    </xf>
    <xf numFmtId="10" fontId="50" fillId="18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0" fontId="53" fillId="0" borderId="364" applyFont="0" applyFill="0" applyBorder="0">
      <alignment horizontal="centerContinuous" vertical="justify" wrapText="1"/>
    </xf>
    <xf numFmtId="191" fontId="107" fillId="0" borderId="365">
      <alignment horizontal="left"/>
    </xf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10" fontId="50" fillId="51" borderId="364" applyNumberFormat="0" applyBorder="0" applyAlignment="0" applyProtection="0"/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62" fillId="5" borderId="397" applyNumberFormat="0" applyFont="0" applyAlignment="0" applyProtection="0"/>
    <xf numFmtId="182" fontId="47" fillId="4" borderId="363" applyFill="0" applyBorder="0" applyAlignment="0">
      <alignment horizontal="right"/>
    </xf>
    <xf numFmtId="0" fontId="47" fillId="4" borderId="363" applyFill="0" applyBorder="0" applyAlignment="0">
      <alignment horizontal="right"/>
    </xf>
    <xf numFmtId="165" fontId="7" fillId="0" borderId="478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0" fontId="50" fillId="51" borderId="364" applyNumberFormat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122" fillId="51" borderId="364">
      <alignment horizontal="left" vertical="top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0" fontId="47" fillId="4" borderId="363" applyFill="0" applyBorder="0" applyAlignment="0">
      <alignment horizontal="right"/>
    </xf>
    <xf numFmtId="0" fontId="135" fillId="9" borderId="394" applyNumberFormat="0" applyAlignment="0" applyProtection="0"/>
    <xf numFmtId="0" fontId="136" fillId="9" borderId="395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0" fontId="50" fillId="51" borderId="364" applyNumberFormat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53" fillId="0" borderId="364" applyFont="0" applyFill="0" applyBorder="0">
      <alignment horizontal="center" vertical="justify" wrapText="1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53" fillId="0" borderId="364" applyFont="0" applyFill="0" applyBorder="0">
      <alignment horizontal="center" vertical="justify" wrapText="1"/>
    </xf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4" fontId="57" fillId="0" borderId="400" applyBorder="0">
      <alignment horizontal="center" vertical="center" wrapText="1"/>
    </xf>
    <xf numFmtId="182" fontId="47" fillId="4" borderId="363" applyFill="0" applyBorder="0" applyAlignment="0">
      <alignment horizontal="right"/>
    </xf>
    <xf numFmtId="174" fontId="57" fillId="0" borderId="400" applyBorder="0">
      <alignment horizontal="center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06" fillId="1" borderId="498">
      <alignment horizontal="lef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3" fontId="122" fillId="50" borderId="364">
      <alignment horizontal="left" vertical="top" wrapText="1"/>
      <protection locked="0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106" fillId="1" borderId="365">
      <alignment horizontal="left"/>
    </xf>
    <xf numFmtId="0" fontId="62" fillId="5" borderId="397" applyNumberFormat="0" applyFont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65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363" applyFill="0" applyBorder="0" applyAlignment="0">
      <alignment horizontal="right"/>
    </xf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56" fillId="0" borderId="398">
      <alignment horizontal="left" vertical="center"/>
    </xf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53" fillId="0" borderId="364" applyFont="0" applyFill="0" applyBorder="0">
      <alignment horizontal="centerContinuous" vertical="justify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363" applyFill="0" applyBorder="0" applyAlignment="0">
      <alignment horizontal="right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0" fontId="35" fillId="0" borderId="497" applyNumberFormat="0" applyFill="0" applyProtection="0">
      <alignment horizontal="left" vertical="center" wrapText="1"/>
    </xf>
    <xf numFmtId="0" fontId="122" fillId="51" borderId="364">
      <alignment horizontal="left" vertical="top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82" fontId="47" fillId="4" borderId="363" applyFill="0" applyBorder="0" applyAlignment="0">
      <alignment horizontal="right"/>
    </xf>
    <xf numFmtId="182" fontId="47" fillId="4" borderId="363" applyFill="0" applyBorder="0" applyAlignment="0">
      <alignment horizontal="right"/>
    </xf>
    <xf numFmtId="172" fontId="7" fillId="0" borderId="399" applyFont="0" applyFill="0" applyBorder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10" fontId="50" fillId="18" borderId="364" applyNumberFormat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364">
      <alignment horizontal="left" vertical="top" wrapText="1"/>
      <protection locked="0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4" fontId="57" fillId="0" borderId="400" applyBorder="0">
      <alignment horizontal="center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135" fillId="9" borderId="394" applyNumberFormat="0" applyAlignment="0" applyProtection="0"/>
    <xf numFmtId="0" fontId="136" fillId="9" borderId="395" applyNumberFormat="0" applyAlignment="0" applyProtection="0"/>
    <xf numFmtId="172" fontId="7" fillId="0" borderId="399" applyFont="0" applyFill="0" applyBorder="0" applyAlignment="0" applyProtection="0"/>
    <xf numFmtId="0" fontId="145" fillId="3" borderId="395" applyNumberFormat="0" applyAlignment="0" applyProtection="0"/>
    <xf numFmtId="0" fontId="147" fillId="0" borderId="396" applyNumberFormat="0" applyFill="0" applyAlignment="0" applyProtection="0"/>
    <xf numFmtId="0" fontId="62" fillId="5" borderId="397" applyNumberFormat="0" applyFont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135" fillId="9" borderId="394" applyNumberFormat="0" applyAlignment="0" applyProtection="0"/>
    <xf numFmtId="0" fontId="35" fillId="0" borderId="364" applyNumberFormat="0" applyFill="0" applyProtection="0">
      <alignment horizontal="left" vertical="center" wrapText="1"/>
    </xf>
    <xf numFmtId="0" fontId="35" fillId="0" borderId="364" applyNumberFormat="0" applyFill="0" applyProtection="0">
      <alignment horizontal="left" vertical="center" wrapText="1"/>
    </xf>
    <xf numFmtId="0" fontId="62" fillId="5" borderId="397" applyNumberFormat="0" applyFont="0" applyAlignment="0" applyProtection="0"/>
    <xf numFmtId="0" fontId="136" fillId="9" borderId="395" applyNumberFormat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78" applyFont="0" applyFill="0" applyBorder="0" applyAlignment="0" applyProtection="0"/>
    <xf numFmtId="174" fontId="57" fillId="0" borderId="487" applyBorder="0">
      <alignment horizontal="center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78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91" fontId="107" fillId="0" borderId="452">
      <alignment horizontal="lef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96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56" fillId="0" borderId="485">
      <alignment horizontal="left" vertical="center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78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3" fontId="122" fillId="50" borderId="451">
      <alignment horizontal="left" vertical="top" wrapText="1"/>
      <protection locked="0"/>
    </xf>
    <xf numFmtId="172" fontId="7" fillId="0" borderId="478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399" applyFont="0" applyFill="0" applyBorder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0" fontId="106" fillId="1" borderId="452">
      <alignment horizontal="left"/>
    </xf>
    <xf numFmtId="0" fontId="53" fillId="0" borderId="451" applyFont="0" applyFill="0" applyBorder="0">
      <alignment horizontal="center" vertical="justify" wrapText="1"/>
    </xf>
    <xf numFmtId="165" fontId="7" fillId="0" borderId="399" applyFont="0" applyFill="0" applyBorder="0" applyAlignment="0" applyProtection="0"/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165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91" fontId="107" fillId="0" borderId="452">
      <alignment horizontal="left"/>
    </xf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06" fillId="1" borderId="452">
      <alignment horizontal="lef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6" fillId="0" borderId="480">
      <alignment horizontal="left" vertical="center"/>
    </xf>
    <xf numFmtId="10" fontId="50" fillId="51" borderId="451" applyNumberFormat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6" fillId="0" borderId="485">
      <alignment horizontal="left" vertical="center"/>
    </xf>
    <xf numFmtId="0" fontId="53" fillId="0" borderId="451" applyFont="0" applyFill="0" applyBorder="0">
      <alignment horizontal="center" vertical="justify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0" fontId="50" fillId="18" borderId="451" applyNumberFormat="0" applyBorder="0" applyAlignment="0" applyProtection="0"/>
    <xf numFmtId="0" fontId="47" fillId="4" borderId="450" applyFill="0" applyBorder="0" applyAlignment="0">
      <alignment horizontal="right"/>
    </xf>
    <xf numFmtId="0" fontId="135" fillId="9" borderId="481" applyNumberForma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4" fontId="57" fillId="0" borderId="487" applyBorder="0">
      <alignment horizontal="center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174" fontId="57" fillId="0" borderId="487" applyBorder="0">
      <alignment horizontal="center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106" fillId="1" borderId="452">
      <alignment horizontal="left"/>
    </xf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191" fontId="107" fillId="0" borderId="452">
      <alignment horizontal="left"/>
    </xf>
    <xf numFmtId="10" fontId="50" fillId="51" borderId="451" applyNumberFormat="0" applyBorder="0" applyAlignment="0" applyProtection="0"/>
    <xf numFmtId="0" fontId="53" fillId="0" borderId="451" applyFont="0" applyFill="0" applyBorder="0">
      <alignment horizontal="centerContinuous" vertical="justify" wrapText="1"/>
    </xf>
    <xf numFmtId="0" fontId="106" fillId="1" borderId="452">
      <alignment horizontal="left"/>
    </xf>
    <xf numFmtId="10" fontId="50" fillId="51" borderId="451" applyNumberFormat="0" applyBorder="0" applyAlignment="0" applyProtection="0"/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0" fontId="53" fillId="0" borderId="451" applyFont="0" applyFill="0" applyBorder="0">
      <alignment horizontal="centerContinuous" vertical="justify" wrapText="1"/>
    </xf>
    <xf numFmtId="0" fontId="53" fillId="0" borderId="451" applyFont="0" applyFill="0" applyBorder="0">
      <alignment horizontal="center" vertical="justify" wrapText="1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53" fillId="0" borderId="451" applyFont="0" applyFill="0" applyBorder="0">
      <alignment horizontal="center" vertical="justify" wrapText="1"/>
    </xf>
    <xf numFmtId="174" fontId="57" fillId="0" borderId="487" applyBorder="0">
      <alignment horizontal="center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147" fillId="0" borderId="483" applyNumberFormat="0" applyFill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06" fillId="1" borderId="452">
      <alignment horizontal="left"/>
    </xf>
    <xf numFmtId="3" fontId="122" fillId="50" borderId="451">
      <alignment horizontal="left" vertical="top" wrapText="1"/>
      <protection locked="0"/>
    </xf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47" fillId="4" borderId="401" applyFill="0" applyBorder="0" applyAlignment="0">
      <alignment horizontal="right"/>
    </xf>
    <xf numFmtId="0" fontId="47" fillId="4" borderId="401" applyFill="0" applyBorder="0" applyAlignment="0">
      <alignment horizontal="right"/>
    </xf>
    <xf numFmtId="182" fontId="47" fillId="4" borderId="401" applyFill="0" applyBorder="0" applyAlignment="0">
      <alignment horizontal="right"/>
    </xf>
    <xf numFmtId="182" fontId="47" fillId="4" borderId="401" applyFill="0" applyBorder="0" applyAlignment="0">
      <alignment horizontal="right"/>
    </xf>
    <xf numFmtId="182" fontId="47" fillId="4" borderId="401" applyFill="0" applyBorder="0" applyAlignment="0">
      <alignment horizontal="right"/>
    </xf>
    <xf numFmtId="182" fontId="47" fillId="4" borderId="401" applyFill="0" applyBorder="0" applyAlignment="0">
      <alignment horizontal="right"/>
    </xf>
    <xf numFmtId="182" fontId="47" fillId="4" borderId="401" applyFill="0" applyBorder="0" applyAlignment="0">
      <alignment horizontal="right"/>
    </xf>
    <xf numFmtId="182" fontId="47" fillId="4" borderId="401" applyFill="0" applyBorder="0" applyAlignment="0">
      <alignment horizontal="right"/>
    </xf>
    <xf numFmtId="0" fontId="47" fillId="4" borderId="401" applyFill="0" applyBorder="0" applyAlignment="0">
      <alignment horizontal="right"/>
    </xf>
    <xf numFmtId="0" fontId="47" fillId="4" borderId="401" applyFill="0" applyBorder="0" applyAlignment="0">
      <alignment horizontal="right"/>
    </xf>
    <xf numFmtId="0" fontId="47" fillId="4" borderId="401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0" fontId="62" fillId="5" borderId="484" applyNumberFormat="0" applyFont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6" fillId="0" borderId="485">
      <alignment horizontal="left" vertical="center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53" fillId="0" borderId="451" applyFont="0" applyFill="0" applyBorder="0">
      <alignment horizontal="centerContinuous" vertical="justify" wrapText="1"/>
    </xf>
    <xf numFmtId="10" fontId="50" fillId="18" borderId="451" applyNumberFormat="0" applyBorder="0" applyAlignment="0" applyProtection="0"/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65" fontId="7" fillId="0" borderId="478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78" applyFont="0" applyFill="0" applyBorder="0" applyAlignment="0" applyProtection="0"/>
    <xf numFmtId="172" fontId="7" fillId="0" borderId="478" applyFont="0" applyFill="0" applyBorder="0" applyAlignment="0" applyProtection="0"/>
    <xf numFmtId="0" fontId="106" fillId="1" borderId="452">
      <alignment horizontal="left"/>
    </xf>
    <xf numFmtId="165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0" fontId="50" fillId="51" borderId="451" applyNumberFormat="0" applyBorder="0" applyAlignment="0" applyProtection="0"/>
    <xf numFmtId="0" fontId="53" fillId="0" borderId="451" applyFont="0" applyFill="0" applyBorder="0">
      <alignment horizontal="centerContinuous" vertical="justify" wrapText="1"/>
    </xf>
    <xf numFmtId="0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0" fontId="47" fillId="4" borderId="450" applyFill="0" applyBorder="0" applyAlignment="0">
      <alignment horizontal="right"/>
    </xf>
    <xf numFmtId="10" fontId="50" fillId="18" borderId="451" applyNumberFormat="0" applyBorder="0" applyAlignment="0" applyProtection="0"/>
    <xf numFmtId="0" fontId="53" fillId="0" borderId="451" applyFont="0" applyFill="0" applyBorder="0">
      <alignment horizontal="centerContinuous" vertical="justify" wrapText="1"/>
    </xf>
    <xf numFmtId="165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02" applyFont="0" applyFill="0" applyBorder="0">
      <alignment horizontal="center" vertical="justify" wrapText="1"/>
    </xf>
    <xf numFmtId="0" fontId="53" fillId="0" borderId="402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82" fontId="47" fillId="4" borderId="496" applyFill="0" applyBorder="0" applyAlignment="0">
      <alignment horizontal="right"/>
    </xf>
    <xf numFmtId="165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53" fillId="0" borderId="451" applyFont="0" applyFill="0" applyBorder="0">
      <alignment horizontal="centerContinuous" vertical="justify" wrapText="1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2" fontId="7" fillId="0" borderId="478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3" fontId="122" fillId="50" borderId="451">
      <alignment horizontal="left" vertical="top" wrapText="1"/>
      <protection locked="0"/>
    </xf>
    <xf numFmtId="165" fontId="7" fillId="0" borderId="486" applyFont="0" applyFill="0" applyBorder="0" applyAlignment="0" applyProtection="0"/>
    <xf numFmtId="0" fontId="47" fillId="4" borderId="496" applyFill="0" applyBorder="0" applyAlignment="0">
      <alignment horizontal="right"/>
    </xf>
    <xf numFmtId="0" fontId="53" fillId="0" borderId="451" applyFont="0" applyFill="0" applyBorder="0">
      <alignment horizontal="centerContinuous" vertical="justify" wrapText="1"/>
    </xf>
    <xf numFmtId="0" fontId="35" fillId="0" borderId="497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0" fontId="50" fillId="51" borderId="490" applyNumberFormat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91" fontId="107" fillId="0" borderId="403">
      <alignment horizontal="left"/>
    </xf>
    <xf numFmtId="172" fontId="7" fillId="0" borderId="486" applyFont="0" applyFill="0" applyBorder="0" applyAlignment="0" applyProtection="0"/>
    <xf numFmtId="0" fontId="106" fillId="1" borderId="403">
      <alignment horizontal="left"/>
    </xf>
    <xf numFmtId="174" fontId="57" fillId="0" borderId="487" applyBorder="0">
      <alignment horizontal="center" vertical="center" wrapText="1"/>
    </xf>
    <xf numFmtId="191" fontId="107" fillId="0" borderId="452">
      <alignment horizontal="left"/>
    </xf>
    <xf numFmtId="10" fontId="50" fillId="18" borderId="402" applyNumberFormat="0" applyBorder="0" applyAlignment="0" applyProtection="0"/>
    <xf numFmtId="10" fontId="50" fillId="51" borderId="402" applyNumberFormat="0" applyBorder="0" applyAlignment="0" applyProtection="0"/>
    <xf numFmtId="10" fontId="50" fillId="51" borderId="402" applyNumberFormat="0" applyBorder="0" applyAlignment="0" applyProtection="0"/>
    <xf numFmtId="10" fontId="50" fillId="51" borderId="402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6" fillId="0" borderId="485">
      <alignment horizontal="left" vertical="center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79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0" fontId="50" fillId="18" borderId="451" applyNumberFormat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78" applyFont="0" applyFill="0" applyBorder="0" applyAlignment="0" applyProtection="0"/>
    <xf numFmtId="172" fontId="7" fillId="0" borderId="486" applyFont="0" applyFill="0" applyBorder="0" applyAlignment="0" applyProtection="0"/>
    <xf numFmtId="0" fontId="56" fillId="0" borderId="485">
      <alignment horizontal="left" vertical="center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82" fontId="47" fillId="4" borderId="450" applyFill="0" applyBorder="0" applyAlignment="0">
      <alignment horizontal="right"/>
    </xf>
    <xf numFmtId="172" fontId="7" fillId="0" borderId="478" applyFont="0" applyFill="0" applyBorder="0" applyAlignment="0" applyProtection="0"/>
    <xf numFmtId="0" fontId="145" fillId="3" borderId="482" applyNumberFormat="0" applyAlignment="0" applyProtection="0"/>
    <xf numFmtId="172" fontId="7" fillId="0" borderId="478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145" fillId="3" borderId="482" applyNumberFormat="0" applyAlignment="0" applyProtection="0"/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0" fontId="53" fillId="0" borderId="451" applyFont="0" applyFill="0" applyBorder="0">
      <alignment horizontal="center" vertical="justify" wrapText="1"/>
    </xf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72" fontId="7" fillId="0" borderId="478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78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78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72" fontId="7" fillId="0" borderId="478" applyFont="0" applyFill="0" applyBorder="0" applyAlignment="0" applyProtection="0"/>
    <xf numFmtId="0" fontId="147" fillId="0" borderId="483" applyNumberFormat="0" applyFill="0" applyAlignment="0" applyProtection="0"/>
    <xf numFmtId="174" fontId="57" fillId="0" borderId="487" applyBorder="0">
      <alignment horizontal="center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4" fontId="57" fillId="0" borderId="479" applyBorder="0">
      <alignment horizontal="center" vertical="center" wrapText="1"/>
    </xf>
    <xf numFmtId="165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65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53" fillId="0" borderId="451" applyFont="0" applyFill="0" applyBorder="0">
      <alignment horizontal="centerContinuous" vertical="justify" wrapText="1"/>
    </xf>
    <xf numFmtId="0" fontId="53" fillId="0" borderId="451" applyFont="0" applyFill="0" applyBorder="0">
      <alignment horizontal="center" vertical="justify" wrapText="1"/>
    </xf>
    <xf numFmtId="0" fontId="147" fillId="0" borderId="483" applyNumberFormat="0" applyFill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0" fontId="135" fillId="9" borderId="481" applyNumberFormat="0" applyAlignment="0" applyProtection="0"/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53" fillId="0" borderId="451" applyFont="0" applyFill="0" applyBorder="0">
      <alignment horizontal="center" vertical="justify" wrapText="1"/>
    </xf>
    <xf numFmtId="0" fontId="53" fillId="0" borderId="451" applyFont="0" applyFill="0" applyBorder="0">
      <alignment horizontal="centerContinuous" vertical="justify" wrapText="1"/>
    </xf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18" borderId="451" applyNumberFormat="0" applyBorder="0" applyAlignment="0" applyProtection="0"/>
    <xf numFmtId="0" fontId="106" fillId="1" borderId="452">
      <alignment horizontal="left"/>
    </xf>
    <xf numFmtId="191" fontId="107" fillId="0" borderId="452">
      <alignment horizontal="left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53" fillId="0" borderId="451" applyFont="0" applyFill="0" applyBorder="0">
      <alignment horizontal="centerContinuous" vertical="justify" wrapText="1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0" fontId="56" fillId="0" borderId="485">
      <alignment horizontal="left" vertical="center"/>
    </xf>
    <xf numFmtId="174" fontId="57" fillId="0" borderId="487" applyBorder="0">
      <alignment horizontal="center" vertical="center" wrapText="1"/>
    </xf>
    <xf numFmtId="3" fontId="122" fillId="50" borderId="402">
      <alignment horizontal="left" vertical="top" wrapText="1"/>
      <protection locked="0"/>
    </xf>
    <xf numFmtId="172" fontId="7" fillId="0" borderId="478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91" fontId="107" fillId="0" borderId="452">
      <alignment horizontal="left"/>
    </xf>
    <xf numFmtId="165" fontId="7" fillId="0" borderId="486" applyFont="0" applyFill="0" applyBorder="0" applyAlignment="0" applyProtection="0"/>
    <xf numFmtId="0" fontId="145" fillId="3" borderId="482" applyNumberFormat="0" applyAlignment="0" applyProtection="0"/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91" fontId="107" fillId="0" borderId="452">
      <alignment horizontal="left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91" fontId="107" fillId="0" borderId="452">
      <alignment horizontal="left"/>
    </xf>
    <xf numFmtId="174" fontId="57" fillId="0" borderId="487" applyBorder="0">
      <alignment horizontal="center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53" fillId="0" borderId="451" applyFont="0" applyFill="0" applyBorder="0">
      <alignment horizontal="center" vertical="justify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0" fontId="50" fillId="18" borderId="451" applyNumberFormat="0" applyBorder="0" applyAlignment="0" applyProtection="0"/>
    <xf numFmtId="0" fontId="35" fillId="0" borderId="451" applyNumberFormat="0" applyFill="0" applyProtection="0">
      <alignment horizontal="left" vertical="center" wrapText="1"/>
    </xf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91" fontId="107" fillId="0" borderId="452">
      <alignment horizontal="lef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56" fillId="0" borderId="485">
      <alignment horizontal="left" vertical="center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22" fillId="51" borderId="402">
      <alignment horizontal="left" vertical="top" wrapText="1"/>
    </xf>
    <xf numFmtId="174" fontId="57" fillId="0" borderId="479" applyBorder="0">
      <alignment horizontal="center" vertical="center" wrapText="1"/>
    </xf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0" fontId="35" fillId="0" borderId="402" applyNumberFormat="0" applyFill="0" applyProtection="0">
      <alignment horizontal="left" vertical="center" wrapText="1"/>
    </xf>
    <xf numFmtId="0" fontId="35" fillId="0" borderId="402" applyNumberFormat="0" applyFill="0" applyProtection="0">
      <alignment horizontal="left" vertical="center" wrapText="1"/>
    </xf>
    <xf numFmtId="0" fontId="35" fillId="0" borderId="402" applyNumberFormat="0" applyFill="0" applyProtection="0">
      <alignment horizontal="left" vertical="center" wrapText="1"/>
    </xf>
    <xf numFmtId="0" fontId="35" fillId="0" borderId="402" applyNumberFormat="0" applyFill="0" applyProtection="0">
      <alignment horizontal="left" vertical="center" wrapText="1"/>
    </xf>
    <xf numFmtId="0" fontId="35" fillId="0" borderId="402" applyNumberFormat="0" applyFill="0" applyProtection="0">
      <alignment horizontal="left" vertical="center" wrapText="1"/>
    </xf>
    <xf numFmtId="0" fontId="35" fillId="0" borderId="402" applyNumberFormat="0" applyFill="0" applyProtection="0">
      <alignment horizontal="left" vertical="center" wrapText="1"/>
    </xf>
    <xf numFmtId="0" fontId="35" fillId="0" borderId="402" applyNumberFormat="0" applyFill="0" applyProtection="0">
      <alignment horizontal="left" vertical="center" wrapText="1"/>
    </xf>
    <xf numFmtId="0" fontId="35" fillId="0" borderId="402" applyNumberFormat="0" applyFill="0" applyProtection="0">
      <alignment horizontal="left" vertical="center" wrapText="1"/>
    </xf>
    <xf numFmtId="0" fontId="35" fillId="0" borderId="402" applyNumberFormat="0" applyFill="0" applyProtection="0">
      <alignment horizontal="left" vertical="center" wrapText="1"/>
    </xf>
    <xf numFmtId="0" fontId="35" fillId="0" borderId="402" applyNumberFormat="0" applyFill="0" applyProtection="0">
      <alignment horizontal="left" vertical="center" wrapText="1"/>
    </xf>
    <xf numFmtId="0" fontId="35" fillId="0" borderId="402" applyNumberFormat="0" applyFill="0" applyProtection="0">
      <alignment horizontal="left" vertical="center" wrapText="1"/>
    </xf>
    <xf numFmtId="0" fontId="35" fillId="0" borderId="402" applyNumberFormat="0" applyFill="0" applyProtection="0">
      <alignment horizontal="left" vertical="center" wrapText="1"/>
    </xf>
    <xf numFmtId="0" fontId="35" fillId="0" borderId="402" applyNumberFormat="0" applyFill="0" applyProtection="0">
      <alignment horizontal="left" vertical="center" wrapText="1"/>
    </xf>
    <xf numFmtId="0" fontId="35" fillId="0" borderId="402" applyNumberFormat="0" applyFill="0" applyProtection="0">
      <alignment horizontal="left" vertical="center" wrapText="1"/>
    </xf>
    <xf numFmtId="0" fontId="35" fillId="0" borderId="402" applyNumberFormat="0" applyFill="0" applyProtection="0">
      <alignment horizontal="left" vertical="center" wrapText="1"/>
    </xf>
    <xf numFmtId="0" fontId="35" fillId="0" borderId="402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0" fontId="47" fillId="4" borderId="450" applyFill="0" applyBorder="0" applyAlignment="0">
      <alignment horizontal="right"/>
    </xf>
    <xf numFmtId="0" fontId="135" fillId="9" borderId="404" applyNumberFormat="0" applyAlignment="0" applyProtection="0"/>
    <xf numFmtId="0" fontId="136" fillId="9" borderId="405" applyNumberFormat="0" applyAlignment="0" applyProtection="0"/>
    <xf numFmtId="182" fontId="47" fillId="4" borderId="450" applyFill="0" applyBorder="0" applyAlignment="0">
      <alignment horizontal="right"/>
    </xf>
    <xf numFmtId="10" fontId="50" fillId="18" borderId="451" applyNumberFormat="0" applyBorder="0" applyAlignment="0" applyProtection="0"/>
    <xf numFmtId="165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91" fontId="107" fillId="0" borderId="452">
      <alignment horizontal="left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78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182" fontId="47" fillId="4" borderId="450" applyFill="0" applyBorder="0" applyAlignment="0">
      <alignment horizontal="right"/>
    </xf>
    <xf numFmtId="172" fontId="7" fillId="0" borderId="478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05" applyNumberFormat="0" applyAlignment="0" applyProtection="0"/>
    <xf numFmtId="182" fontId="47" fillId="4" borderId="450" applyFill="0" applyBorder="0" applyAlignment="0">
      <alignment horizontal="right"/>
    </xf>
    <xf numFmtId="0" fontId="147" fillId="0" borderId="406" applyNumberFormat="0" applyFill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0" fontId="62" fillId="5" borderId="407" applyNumberFormat="0" applyFont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174" fontId="57" fillId="0" borderId="487" applyBorder="0">
      <alignment horizontal="center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145" fillId="3" borderId="482" applyNumberFormat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91" fontId="107" fillId="0" borderId="452">
      <alignment horizontal="lef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65" fontId="7" fillId="0" borderId="478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0" fontId="135" fillId="9" borderId="481" applyNumberFormat="0" applyAlignment="0" applyProtection="0"/>
    <xf numFmtId="172" fontId="7" fillId="0" borderId="486" applyFont="0" applyFill="0" applyBorder="0" applyAlignment="0" applyProtection="0"/>
    <xf numFmtId="0" fontId="56" fillId="0" borderId="485">
      <alignment horizontal="left" vertical="center"/>
    </xf>
    <xf numFmtId="0" fontId="135" fillId="9" borderId="481" applyNumberForma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174" fontId="57" fillId="0" borderId="487" applyBorder="0">
      <alignment horizontal="center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7" fillId="0" borderId="494" applyNumberFormat="0" applyFill="0" applyAlignment="0" applyProtection="0"/>
    <xf numFmtId="182" fontId="47" fillId="4" borderId="450" applyFill="0" applyBorder="0" applyAlignment="0">
      <alignment horizontal="right"/>
    </xf>
    <xf numFmtId="182" fontId="47" fillId="4" borderId="408" applyFill="0" applyBorder="0" applyAlignment="0">
      <alignment horizontal="right"/>
    </xf>
    <xf numFmtId="182" fontId="47" fillId="4" borderId="408" applyFill="0" applyBorder="0" applyAlignment="0">
      <alignment horizontal="right"/>
    </xf>
    <xf numFmtId="165" fontId="7" fillId="0" borderId="486" applyFont="0" applyFill="0" applyBorder="0" applyAlignment="0" applyProtection="0"/>
    <xf numFmtId="0" fontId="106" fillId="1" borderId="410">
      <alignment horizontal="left"/>
    </xf>
    <xf numFmtId="182" fontId="47" fillId="4" borderId="408" applyFill="0" applyBorder="0" applyAlignment="0">
      <alignment horizontal="right"/>
    </xf>
    <xf numFmtId="0" fontId="35" fillId="0" borderId="409" applyNumberFormat="0" applyFill="0" applyProtection="0">
      <alignment horizontal="left" vertical="center" wrapText="1"/>
    </xf>
    <xf numFmtId="172" fontId="7" fillId="0" borderId="399" applyFont="0" applyFill="0" applyBorder="0" applyAlignment="0" applyProtection="0"/>
    <xf numFmtId="182" fontId="47" fillId="4" borderId="408" applyFill="0" applyBorder="0" applyAlignment="0">
      <alignment horizontal="right"/>
    </xf>
    <xf numFmtId="172" fontId="7" fillId="0" borderId="429" applyFont="0" applyFill="0" applyBorder="0" applyAlignment="0" applyProtection="0"/>
    <xf numFmtId="172" fontId="7" fillId="0" borderId="399" applyFont="0" applyFill="0" applyBorder="0" applyAlignment="0" applyProtection="0"/>
    <xf numFmtId="182" fontId="47" fillId="4" borderId="408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408" applyFill="0" applyBorder="0" applyAlignment="0">
      <alignment horizontal="right"/>
    </xf>
    <xf numFmtId="172" fontId="7" fillId="0" borderId="436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443" applyFont="0" applyFill="0" applyBorder="0" applyAlignment="0" applyProtection="0"/>
    <xf numFmtId="174" fontId="57" fillId="0" borderId="400" applyBorder="0">
      <alignment horizontal="center" vertical="center" wrapText="1"/>
    </xf>
    <xf numFmtId="165" fontId="7" fillId="0" borderId="399" applyFont="0" applyFill="0" applyBorder="0" applyAlignment="0" applyProtection="0"/>
    <xf numFmtId="182" fontId="47" fillId="4" borderId="408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3" fontId="122" fillId="50" borderId="409">
      <alignment horizontal="left" vertical="top" wrapText="1"/>
      <protection locked="0"/>
    </xf>
    <xf numFmtId="172" fontId="7" fillId="0" borderId="399" applyFont="0" applyFill="0" applyBorder="0" applyAlignment="0" applyProtection="0"/>
    <xf numFmtId="174" fontId="57" fillId="0" borderId="437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436" applyFont="0" applyFill="0" applyBorder="0" applyAlignment="0" applyProtection="0"/>
    <xf numFmtId="172" fontId="7" fillId="0" borderId="399" applyFont="0" applyFill="0" applyBorder="0" applyAlignment="0" applyProtection="0"/>
    <xf numFmtId="0" fontId="47" fillId="4" borderId="408" applyFill="0" applyBorder="0" applyAlignment="0">
      <alignment horizontal="right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443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65" fontId="7" fillId="0" borderId="443" applyFont="0" applyFill="0" applyBorder="0" applyAlignment="0" applyProtection="0"/>
    <xf numFmtId="174" fontId="57" fillId="0" borderId="400" applyBorder="0">
      <alignment horizontal="center" vertical="center" wrapText="1"/>
    </xf>
    <xf numFmtId="172" fontId="7" fillId="0" borderId="399" applyFont="0" applyFill="0" applyBorder="0" applyAlignment="0" applyProtection="0"/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443" applyFont="0" applyFill="0" applyBorder="0" applyAlignment="0" applyProtection="0"/>
    <xf numFmtId="174" fontId="57" fillId="0" borderId="400" applyBorder="0">
      <alignment horizontal="center" vertical="center" wrapText="1"/>
    </xf>
    <xf numFmtId="165" fontId="7" fillId="0" borderId="399" applyFont="0" applyFill="0" applyBorder="0" applyAlignment="0" applyProtection="0"/>
    <xf numFmtId="172" fontId="7" fillId="0" borderId="399" applyFont="0" applyFill="0" applyBorder="0" applyAlignment="0" applyProtection="0"/>
    <xf numFmtId="172" fontId="7" fillId="0" borderId="443" applyFont="0" applyFill="0" applyBorder="0" applyAlignment="0" applyProtection="0"/>
    <xf numFmtId="174" fontId="57" fillId="0" borderId="400" applyBorder="0">
      <alignment horizontal="center" vertical="center" wrapText="1"/>
    </xf>
    <xf numFmtId="165" fontId="7" fillId="0" borderId="399" applyFont="0" applyFill="0" applyBorder="0" applyAlignment="0" applyProtection="0"/>
    <xf numFmtId="182" fontId="47" fillId="4" borderId="408" applyFill="0" applyBorder="0" applyAlignment="0">
      <alignment horizontal="right"/>
    </xf>
    <xf numFmtId="165" fontId="7" fillId="0" borderId="443" applyFont="0" applyFill="0" applyBorder="0" applyAlignment="0" applyProtection="0"/>
    <xf numFmtId="0" fontId="47" fillId="4" borderId="408" applyFill="0" applyBorder="0" applyAlignment="0">
      <alignment horizontal="right"/>
    </xf>
    <xf numFmtId="172" fontId="7" fillId="0" borderId="436" applyFont="0" applyFill="0" applyBorder="0" applyAlignment="0" applyProtection="0"/>
    <xf numFmtId="182" fontId="47" fillId="4" borderId="408" applyFill="0" applyBorder="0" applyAlignment="0">
      <alignment horizontal="right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172" fontId="7" fillId="0" borderId="422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65" fontId="7" fillId="0" borderId="422" applyFont="0" applyFill="0" applyBorder="0" applyAlignment="0" applyProtection="0"/>
    <xf numFmtId="172" fontId="7" fillId="0" borderId="422" applyFont="0" applyFill="0" applyBorder="0" applyAlignment="0" applyProtection="0"/>
    <xf numFmtId="172" fontId="7" fillId="0" borderId="422" applyFont="0" applyFill="0" applyBorder="0" applyAlignment="0" applyProtection="0"/>
    <xf numFmtId="172" fontId="7" fillId="0" borderId="422" applyFont="0" applyFill="0" applyBorder="0" applyAlignment="0" applyProtection="0"/>
    <xf numFmtId="172" fontId="7" fillId="0" borderId="429" applyFont="0" applyFill="0" applyBorder="0" applyAlignment="0" applyProtection="0"/>
    <xf numFmtId="174" fontId="57" fillId="0" borderId="437" applyBorder="0">
      <alignment horizontal="center" vertical="center" wrapText="1"/>
    </xf>
    <xf numFmtId="172" fontId="7" fillId="0" borderId="429" applyFont="0" applyFill="0" applyBorder="0" applyAlignment="0" applyProtection="0"/>
    <xf numFmtId="0" fontId="145" fillId="3" borderId="447" applyNumberFormat="0" applyAlignment="0" applyProtection="0"/>
    <xf numFmtId="172" fontId="7" fillId="0" borderId="422" applyFont="0" applyFill="0" applyBorder="0" applyAlignment="0" applyProtection="0"/>
    <xf numFmtId="172" fontId="7" fillId="0" borderId="422" applyFont="0" applyFill="0" applyBorder="0" applyAlignment="0" applyProtection="0"/>
    <xf numFmtId="172" fontId="7" fillId="0" borderId="422" applyFont="0" applyFill="0" applyBorder="0" applyAlignment="0" applyProtection="0"/>
    <xf numFmtId="172" fontId="7" fillId="0" borderId="422" applyFont="0" applyFill="0" applyBorder="0" applyAlignment="0" applyProtection="0"/>
    <xf numFmtId="172" fontId="7" fillId="0" borderId="422" applyFont="0" applyFill="0" applyBorder="0" applyAlignment="0" applyProtection="0"/>
    <xf numFmtId="174" fontId="57" fillId="0" borderId="423" applyBorder="0">
      <alignment horizontal="center" vertical="center" wrapText="1"/>
    </xf>
    <xf numFmtId="172" fontId="7" fillId="0" borderId="422" applyFont="0" applyFill="0" applyBorder="0" applyAlignment="0" applyProtection="0"/>
    <xf numFmtId="165" fontId="7" fillId="0" borderId="436" applyFont="0" applyFill="0" applyBorder="0" applyAlignment="0" applyProtection="0"/>
    <xf numFmtId="172" fontId="7" fillId="0" borderId="422" applyFont="0" applyFill="0" applyBorder="0" applyAlignment="0" applyProtection="0"/>
    <xf numFmtId="165" fontId="7" fillId="0" borderId="422" applyFont="0" applyFill="0" applyBorder="0" applyAlignment="0" applyProtection="0"/>
    <xf numFmtId="172" fontId="7" fillId="0" borderId="422" applyFont="0" applyFill="0" applyBorder="0" applyAlignment="0" applyProtection="0"/>
    <xf numFmtId="172" fontId="7" fillId="0" borderId="422" applyFont="0" applyFill="0" applyBorder="0" applyAlignment="0" applyProtection="0"/>
    <xf numFmtId="172" fontId="7" fillId="0" borderId="422" applyFont="0" applyFill="0" applyBorder="0" applyAlignment="0" applyProtection="0"/>
    <xf numFmtId="172" fontId="7" fillId="0" borderId="422" applyFont="0" applyFill="0" applyBorder="0" applyAlignment="0" applyProtection="0"/>
    <xf numFmtId="172" fontId="7" fillId="0" borderId="422" applyFont="0" applyFill="0" applyBorder="0" applyAlignment="0" applyProtection="0"/>
    <xf numFmtId="172" fontId="7" fillId="0" borderId="422" applyFont="0" applyFill="0" applyBorder="0" applyAlignment="0" applyProtection="0"/>
    <xf numFmtId="165" fontId="7" fillId="0" borderId="422" applyFont="0" applyFill="0" applyBorder="0" applyAlignment="0" applyProtection="0"/>
    <xf numFmtId="165" fontId="7" fillId="0" borderId="422" applyFont="0" applyFill="0" applyBorder="0" applyAlignment="0" applyProtection="0"/>
    <xf numFmtId="172" fontId="7" fillId="0" borderId="436" applyFont="0" applyFill="0" applyBorder="0" applyAlignment="0" applyProtection="0"/>
    <xf numFmtId="172" fontId="7" fillId="0" borderId="429" applyFont="0" applyFill="0" applyBorder="0" applyAlignment="0" applyProtection="0"/>
    <xf numFmtId="0" fontId="136" fillId="9" borderId="426" applyNumberFormat="0" applyAlignment="0" applyProtection="0"/>
    <xf numFmtId="172" fontId="7" fillId="0" borderId="429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3" fontId="122" fillId="50" borderId="409">
      <alignment horizontal="left" vertical="top" wrapText="1"/>
      <protection locked="0"/>
    </xf>
    <xf numFmtId="0" fontId="122" fillId="51" borderId="409">
      <alignment horizontal="left" vertical="top" wrapText="1"/>
    </xf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4" fontId="57" fillId="0" borderId="430" applyBorder="0">
      <alignment horizontal="center" vertical="center" wrapText="1"/>
    </xf>
    <xf numFmtId="165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4" fontId="57" fillId="0" borderId="430" applyBorder="0">
      <alignment horizontal="center" vertical="center" wrapText="1"/>
    </xf>
    <xf numFmtId="172" fontId="7" fillId="0" borderId="429" applyFont="0" applyFill="0" applyBorder="0" applyAlignment="0" applyProtection="0"/>
    <xf numFmtId="165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4" fontId="57" fillId="0" borderId="430" applyBorder="0">
      <alignment horizontal="center" vertical="center" wrapText="1"/>
    </xf>
    <xf numFmtId="165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4" fontId="57" fillId="0" borderId="430" applyBorder="0">
      <alignment horizontal="center" vertical="center" wrapText="1"/>
    </xf>
    <xf numFmtId="165" fontId="7" fillId="0" borderId="429" applyFont="0" applyFill="0" applyBorder="0" applyAlignment="0" applyProtection="0"/>
    <xf numFmtId="3" fontId="122" fillId="50" borderId="409">
      <alignment horizontal="left" vertical="top" wrapText="1"/>
      <protection locked="0"/>
    </xf>
    <xf numFmtId="0" fontId="53" fillId="0" borderId="409" applyFont="0" applyFill="0" applyBorder="0">
      <alignment horizontal="centerContinuous" vertical="justify" wrapText="1"/>
    </xf>
    <xf numFmtId="0" fontId="53" fillId="0" borderId="409" applyFont="0" applyFill="0" applyBorder="0">
      <alignment horizontal="center" vertical="justify" wrapText="1"/>
    </xf>
    <xf numFmtId="0" fontId="147" fillId="0" borderId="448" applyNumberFormat="0" applyFill="0" applyAlignment="0" applyProtection="0"/>
    <xf numFmtId="0" fontId="47" fillId="4" borderId="408" applyFill="0" applyBorder="0" applyAlignment="0">
      <alignment horizontal="right"/>
    </xf>
    <xf numFmtId="0" fontId="135" fillId="9" borderId="432" applyNumberFormat="0" applyAlignment="0" applyProtection="0"/>
    <xf numFmtId="0" fontId="47" fillId="4" borderId="450" applyFill="0" applyBorder="0" applyAlignment="0">
      <alignment horizontal="right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172" fontId="7" fillId="0" borderId="436" applyFont="0" applyFill="0" applyBorder="0" applyAlignment="0" applyProtection="0"/>
    <xf numFmtId="172" fontId="7" fillId="0" borderId="436" applyFont="0" applyFill="0" applyBorder="0" applyAlignment="0" applyProtection="0"/>
    <xf numFmtId="172" fontId="7" fillId="0" borderId="436" applyFont="0" applyFill="0" applyBorder="0" applyAlignment="0" applyProtection="0"/>
    <xf numFmtId="165" fontId="7" fillId="0" borderId="436" applyFont="0" applyFill="0" applyBorder="0" applyAlignment="0" applyProtection="0"/>
    <xf numFmtId="3" fontId="122" fillId="50" borderId="409">
      <alignment horizontal="left" vertical="top" wrapText="1"/>
      <protection locked="0"/>
    </xf>
    <xf numFmtId="172" fontId="7" fillId="0" borderId="436" applyFont="0" applyFill="0" applyBorder="0" applyAlignment="0" applyProtection="0"/>
    <xf numFmtId="0" fontId="47" fillId="4" borderId="408" applyFill="0" applyBorder="0" applyAlignment="0">
      <alignment horizontal="right"/>
    </xf>
    <xf numFmtId="182" fontId="47" fillId="4" borderId="408" applyFill="0" applyBorder="0" applyAlignment="0">
      <alignment horizontal="right"/>
    </xf>
    <xf numFmtId="172" fontId="7" fillId="0" borderId="436" applyFont="0" applyFill="0" applyBorder="0" applyAlignment="0" applyProtection="0"/>
    <xf numFmtId="0" fontId="47" fillId="4" borderId="408" applyFill="0" applyBorder="0" applyAlignment="0">
      <alignment horizontal="right"/>
    </xf>
    <xf numFmtId="172" fontId="7" fillId="0" borderId="436" applyFont="0" applyFill="0" applyBorder="0" applyAlignment="0" applyProtection="0"/>
    <xf numFmtId="172" fontId="7" fillId="0" borderId="436" applyFont="0" applyFill="0" applyBorder="0" applyAlignment="0" applyProtection="0"/>
    <xf numFmtId="172" fontId="7" fillId="0" borderId="436" applyFont="0" applyFill="0" applyBorder="0" applyAlignment="0" applyProtection="0"/>
    <xf numFmtId="172" fontId="7" fillId="0" borderId="436" applyFont="0" applyFill="0" applyBorder="0" applyAlignment="0" applyProtection="0"/>
    <xf numFmtId="172" fontId="7" fillId="0" borderId="436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47" fillId="4" borderId="408" applyFill="0" applyBorder="0" applyAlignment="0">
      <alignment horizontal="right"/>
    </xf>
    <xf numFmtId="0" fontId="47" fillId="4" borderId="408" applyFill="0" applyBorder="0" applyAlignment="0">
      <alignment horizontal="right"/>
    </xf>
    <xf numFmtId="182" fontId="47" fillId="4" borderId="408" applyFill="0" applyBorder="0" applyAlignment="0">
      <alignment horizontal="right"/>
    </xf>
    <xf numFmtId="182" fontId="47" fillId="4" borderId="408" applyFill="0" applyBorder="0" applyAlignment="0">
      <alignment horizontal="right"/>
    </xf>
    <xf numFmtId="0" fontId="47" fillId="4" borderId="408" applyFill="0" applyBorder="0" applyAlignment="0">
      <alignment horizontal="right"/>
    </xf>
    <xf numFmtId="0" fontId="47" fillId="4" borderId="408" applyFill="0" applyBorder="0" applyAlignment="0">
      <alignment horizontal="right"/>
    </xf>
    <xf numFmtId="0" fontId="47" fillId="4" borderId="408" applyFill="0" applyBorder="0" applyAlignment="0">
      <alignment horizontal="right"/>
    </xf>
    <xf numFmtId="182" fontId="47" fillId="4" borderId="408" applyFill="0" applyBorder="0" applyAlignment="0">
      <alignment horizontal="right"/>
    </xf>
    <xf numFmtId="0" fontId="47" fillId="4" borderId="408" applyFill="0" applyBorder="0" applyAlignment="0">
      <alignment horizontal="right"/>
    </xf>
    <xf numFmtId="0" fontId="47" fillId="4" borderId="408" applyFill="0" applyBorder="0" applyAlignment="0">
      <alignment horizontal="right"/>
    </xf>
    <xf numFmtId="0" fontId="47" fillId="4" borderId="408" applyFill="0" applyBorder="0" applyAlignment="0">
      <alignment horizontal="right"/>
    </xf>
    <xf numFmtId="182" fontId="47" fillId="4" borderId="408" applyFill="0" applyBorder="0" applyAlignment="0">
      <alignment horizontal="right"/>
    </xf>
    <xf numFmtId="182" fontId="47" fillId="4" borderId="408" applyFill="0" applyBorder="0" applyAlignment="0">
      <alignment horizontal="right"/>
    </xf>
    <xf numFmtId="182" fontId="47" fillId="4" borderId="408" applyFill="0" applyBorder="0" applyAlignment="0">
      <alignment horizontal="right"/>
    </xf>
    <xf numFmtId="182" fontId="47" fillId="4" borderId="408" applyFill="0" applyBorder="0" applyAlignment="0">
      <alignment horizontal="right"/>
    </xf>
    <xf numFmtId="182" fontId="47" fillId="4" borderId="408" applyFill="0" applyBorder="0" applyAlignment="0">
      <alignment horizontal="right"/>
    </xf>
    <xf numFmtId="182" fontId="47" fillId="4" borderId="408" applyFill="0" applyBorder="0" applyAlignment="0">
      <alignment horizontal="right"/>
    </xf>
    <xf numFmtId="0" fontId="47" fillId="4" borderId="408" applyFill="0" applyBorder="0" applyAlignment="0">
      <alignment horizontal="right"/>
    </xf>
    <xf numFmtId="0" fontId="47" fillId="4" borderId="408" applyFill="0" applyBorder="0" applyAlignment="0">
      <alignment horizontal="right"/>
    </xf>
    <xf numFmtId="0" fontId="47" fillId="4" borderId="408" applyFill="0" applyBorder="0" applyAlignment="0">
      <alignment horizontal="right"/>
    </xf>
    <xf numFmtId="0" fontId="53" fillId="0" borderId="409" applyFont="0" applyFill="0" applyBorder="0">
      <alignment horizontal="center" vertical="justify" wrapText="1"/>
    </xf>
    <xf numFmtId="0" fontId="53" fillId="0" borderId="409" applyFont="0" applyFill="0" applyBorder="0">
      <alignment horizontal="centerContinuous" vertical="justify" wrapText="1"/>
    </xf>
    <xf numFmtId="10" fontId="50" fillId="51" borderId="409" applyNumberFormat="0" applyBorder="0" applyAlignment="0" applyProtection="0"/>
    <xf numFmtId="10" fontId="50" fillId="51" borderId="409" applyNumberFormat="0" applyBorder="0" applyAlignment="0" applyProtection="0"/>
    <xf numFmtId="10" fontId="50" fillId="51" borderId="409" applyNumberFormat="0" applyBorder="0" applyAlignment="0" applyProtection="0"/>
    <xf numFmtId="10" fontId="50" fillId="18" borderId="409" applyNumberFormat="0" applyBorder="0" applyAlignment="0" applyProtection="0"/>
    <xf numFmtId="10" fontId="50" fillId="51" borderId="409" applyNumberFormat="0" applyBorder="0" applyAlignment="0" applyProtection="0"/>
    <xf numFmtId="10" fontId="50" fillId="51" borderId="409" applyNumberFormat="0" applyBorder="0" applyAlignment="0" applyProtection="0"/>
    <xf numFmtId="10" fontId="50" fillId="18" borderId="409" applyNumberFormat="0" applyBorder="0" applyAlignment="0" applyProtection="0"/>
    <xf numFmtId="191" fontId="107" fillId="0" borderId="410">
      <alignment horizontal="left"/>
    </xf>
    <xf numFmtId="0" fontId="106" fillId="1" borderId="410">
      <alignment horizontal="left"/>
    </xf>
    <xf numFmtId="191" fontId="107" fillId="0" borderId="410">
      <alignment horizontal="left"/>
    </xf>
    <xf numFmtId="0" fontId="53" fillId="0" borderId="409" applyFont="0" applyFill="0" applyBorder="0">
      <alignment horizontal="center" vertical="justify" wrapText="1"/>
    </xf>
    <xf numFmtId="0" fontId="53" fillId="0" borderId="409" applyFont="0" applyFill="0" applyBorder="0">
      <alignment horizontal="centerContinuous" vertical="justify" wrapText="1"/>
    </xf>
    <xf numFmtId="10" fontId="50" fillId="51" borderId="409" applyNumberFormat="0" applyBorder="0" applyAlignment="0" applyProtection="0"/>
    <xf numFmtId="10" fontId="50" fillId="51" borderId="409" applyNumberFormat="0" applyBorder="0" applyAlignment="0" applyProtection="0"/>
    <xf numFmtId="10" fontId="50" fillId="51" borderId="409" applyNumberFormat="0" applyBorder="0" applyAlignment="0" applyProtection="0"/>
    <xf numFmtId="10" fontId="50" fillId="18" borderId="409" applyNumberFormat="0" applyBorder="0" applyAlignment="0" applyProtection="0"/>
    <xf numFmtId="0" fontId="106" fillId="1" borderId="410">
      <alignment horizontal="left"/>
    </xf>
    <xf numFmtId="191" fontId="107" fillId="0" borderId="410">
      <alignment horizontal="left"/>
    </xf>
    <xf numFmtId="0" fontId="53" fillId="0" borderId="409" applyFont="0" applyFill="0" applyBorder="0">
      <alignment horizontal="centerContinuous" vertical="justify" wrapText="1"/>
    </xf>
    <xf numFmtId="0" fontId="53" fillId="0" borderId="490" applyFont="0" applyFill="0" applyBorder="0">
      <alignment horizontal="centerContinuous" vertical="justify" wrapText="1"/>
    </xf>
    <xf numFmtId="10" fontId="50" fillId="51" borderId="409" applyNumberFormat="0" applyBorder="0" applyAlignment="0" applyProtection="0"/>
    <xf numFmtId="10" fontId="50" fillId="51" borderId="409" applyNumberFormat="0" applyBorder="0" applyAlignment="0" applyProtection="0"/>
    <xf numFmtId="10" fontId="50" fillId="51" borderId="409" applyNumberFormat="0" applyBorder="0" applyAlignment="0" applyProtection="0"/>
    <xf numFmtId="10" fontId="50" fillId="18" borderId="409" applyNumberFormat="0" applyBorder="0" applyAlignment="0" applyProtection="0"/>
    <xf numFmtId="0" fontId="106" fillId="1" borderId="410">
      <alignment horizontal="left"/>
    </xf>
    <xf numFmtId="0" fontId="56" fillId="0" borderId="424">
      <alignment horizontal="left" vertical="center"/>
    </xf>
    <xf numFmtId="191" fontId="107" fillId="0" borderId="410">
      <alignment horizontal="left"/>
    </xf>
    <xf numFmtId="0" fontId="53" fillId="0" borderId="409" applyFont="0" applyFill="0" applyBorder="0">
      <alignment horizontal="center" vertical="justify" wrapText="1"/>
    </xf>
    <xf numFmtId="0" fontId="53" fillId="0" borderId="409" applyFont="0" applyFill="0" applyBorder="0">
      <alignment horizontal="centerContinuous" vertical="justify" wrapText="1"/>
    </xf>
    <xf numFmtId="0" fontId="35" fillId="0" borderId="497" applyNumberFormat="0" applyFill="0" applyProtection="0">
      <alignment horizontal="left" vertical="center" wrapText="1"/>
    </xf>
    <xf numFmtId="182" fontId="47" fillId="4" borderId="545" applyFill="0" applyBorder="0" applyAlignment="0">
      <alignment horizontal="right"/>
    </xf>
    <xf numFmtId="0" fontId="145" fillId="3" borderId="482" applyNumberFormat="0" applyAlignment="0" applyProtection="0"/>
    <xf numFmtId="172" fontId="7" fillId="0" borderId="486" applyFont="0" applyFill="0" applyBorder="0" applyAlignment="0" applyProtection="0"/>
    <xf numFmtId="0" fontId="56" fillId="0" borderId="431">
      <alignment horizontal="left" vertical="center"/>
    </xf>
    <xf numFmtId="0" fontId="47" fillId="4" borderId="496" applyFill="0" applyBorder="0" applyAlignment="0">
      <alignment horizontal="right"/>
    </xf>
    <xf numFmtId="3" fontId="122" fillId="50" borderId="451">
      <alignment horizontal="left" vertical="top" wrapText="1"/>
      <protection locked="0"/>
    </xf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56" fillId="0" borderId="417">
      <alignment horizontal="left" vertical="center"/>
    </xf>
    <xf numFmtId="0" fontId="56" fillId="0" borderId="424">
      <alignment horizontal="left" vertical="center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103" fillId="0" borderId="33">
      <alignment horizontal="left" vertical="top"/>
    </xf>
    <xf numFmtId="0" fontId="56" fillId="0" borderId="398">
      <alignment horizontal="left" vertical="center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0" fontId="50" fillId="18" borderId="497" applyNumberFormat="0" applyBorder="0" applyAlignment="0" applyProtection="0"/>
    <xf numFmtId="0" fontId="56" fillId="0" borderId="438">
      <alignment horizontal="left" vertical="center"/>
    </xf>
    <xf numFmtId="0" fontId="53" fillId="0" borderId="497" applyFont="0" applyFill="0" applyBorder="0">
      <alignment horizontal="centerContinuous" vertical="justify" wrapText="1"/>
    </xf>
    <xf numFmtId="182" fontId="47" fillId="4" borderId="545" applyFill="0" applyBorder="0" applyAlignment="0">
      <alignment horizontal="right"/>
    </xf>
    <xf numFmtId="0" fontId="35" fillId="0" borderId="497" applyNumberFormat="0" applyFill="0" applyProtection="0">
      <alignment horizontal="left" vertical="center" wrapText="1"/>
    </xf>
    <xf numFmtId="10" fontId="50" fillId="51" borderId="497" applyNumberFormat="0" applyBorder="0" applyAlignment="0" applyProtection="0"/>
    <xf numFmtId="191" fontId="107" fillId="0" borderId="498">
      <alignment horizontal="left"/>
    </xf>
    <xf numFmtId="0" fontId="53" fillId="0" borderId="409" applyFont="0" applyFill="0" applyBorder="0">
      <alignment horizontal="centerContinuous" vertical="justify" wrapText="1"/>
    </xf>
    <xf numFmtId="0" fontId="53" fillId="0" borderId="409" applyFont="0" applyFill="0" applyBorder="0">
      <alignment horizontal="center" vertical="justify" wrapText="1"/>
    </xf>
    <xf numFmtId="191" fontId="107" fillId="0" borderId="410">
      <alignment horizontal="left"/>
    </xf>
    <xf numFmtId="0" fontId="106" fillId="1" borderId="410">
      <alignment horizontal="left"/>
    </xf>
    <xf numFmtId="10" fontId="50" fillId="18" borderId="409" applyNumberFormat="0" applyBorder="0" applyAlignment="0" applyProtection="0"/>
    <xf numFmtId="10" fontId="50" fillId="51" borderId="409" applyNumberFormat="0" applyBorder="0" applyAlignment="0" applyProtection="0"/>
    <xf numFmtId="10" fontId="50" fillId="51" borderId="409" applyNumberFormat="0" applyBorder="0" applyAlignment="0" applyProtection="0"/>
    <xf numFmtId="10" fontId="50" fillId="51" borderId="409" applyNumberFormat="0" applyBorder="0" applyAlignment="0" applyProtection="0"/>
    <xf numFmtId="191" fontId="107" fillId="0" borderId="410">
      <alignment horizontal="left"/>
    </xf>
    <xf numFmtId="0" fontId="106" fillId="1" borderId="410">
      <alignment horizontal="left"/>
    </xf>
    <xf numFmtId="10" fontId="50" fillId="18" borderId="409" applyNumberFormat="0" applyBorder="0" applyAlignment="0" applyProtection="0"/>
    <xf numFmtId="10" fontId="50" fillId="51" borderId="409" applyNumberFormat="0" applyBorder="0" applyAlignment="0" applyProtection="0"/>
    <xf numFmtId="10" fontId="50" fillId="51" borderId="409" applyNumberFormat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91" fontId="107" fillId="0" borderId="410">
      <alignment horizontal="left"/>
    </xf>
    <xf numFmtId="182" fontId="47" fillId="4" borderId="450" applyFill="0" applyBorder="0" applyAlignment="0">
      <alignment horizontal="right"/>
    </xf>
    <xf numFmtId="0" fontId="106" fillId="1" borderId="410">
      <alignment horizontal="left"/>
    </xf>
    <xf numFmtId="10" fontId="50" fillId="18" borderId="409" applyNumberFormat="0" applyBorder="0" applyAlignment="0" applyProtection="0"/>
    <xf numFmtId="10" fontId="50" fillId="51" borderId="409" applyNumberFormat="0" applyBorder="0" applyAlignment="0" applyProtection="0"/>
    <xf numFmtId="10" fontId="50" fillId="51" borderId="409" applyNumberFormat="0" applyBorder="0" applyAlignment="0" applyProtection="0"/>
    <xf numFmtId="10" fontId="50" fillId="51" borderId="409" applyNumberFormat="0" applyBorder="0" applyAlignment="0" applyProtection="0"/>
    <xf numFmtId="0" fontId="53" fillId="0" borderId="409" applyFont="0" applyFill="0" applyBorder="0">
      <alignment horizontal="centerContinuous" vertical="justify" wrapText="1"/>
    </xf>
    <xf numFmtId="191" fontId="107" fillId="0" borderId="410">
      <alignment horizontal="left"/>
    </xf>
    <xf numFmtId="10" fontId="50" fillId="51" borderId="409" applyNumberFormat="0" applyBorder="0" applyAlignment="0" applyProtection="0"/>
    <xf numFmtId="10" fontId="50" fillId="51" borderId="409" applyNumberFormat="0" applyBorder="0" applyAlignment="0" applyProtection="0"/>
    <xf numFmtId="10" fontId="50" fillId="51" borderId="409" applyNumberFormat="0" applyBorder="0" applyAlignment="0" applyProtection="0"/>
    <xf numFmtId="0" fontId="47" fillId="4" borderId="408" applyFill="0" applyBorder="0" applyAlignment="0">
      <alignment horizontal="right"/>
    </xf>
    <xf numFmtId="0" fontId="47" fillId="4" borderId="408" applyFill="0" applyBorder="0" applyAlignment="0">
      <alignment horizontal="right"/>
    </xf>
    <xf numFmtId="182" fontId="47" fillId="4" borderId="408" applyFill="0" applyBorder="0" applyAlignment="0">
      <alignment horizontal="right"/>
    </xf>
    <xf numFmtId="182" fontId="47" fillId="4" borderId="408" applyFill="0" applyBorder="0" applyAlignment="0">
      <alignment horizontal="right"/>
    </xf>
    <xf numFmtId="182" fontId="47" fillId="4" borderId="408" applyFill="0" applyBorder="0" applyAlignment="0">
      <alignment horizontal="right"/>
    </xf>
    <xf numFmtId="182" fontId="47" fillId="4" borderId="408" applyFill="0" applyBorder="0" applyAlignment="0">
      <alignment horizontal="right"/>
    </xf>
    <xf numFmtId="182" fontId="47" fillId="4" borderId="408" applyFill="0" applyBorder="0" applyAlignment="0">
      <alignment horizontal="right"/>
    </xf>
    <xf numFmtId="0" fontId="47" fillId="4" borderId="408" applyFill="0" applyBorder="0" applyAlignment="0">
      <alignment horizontal="right"/>
    </xf>
    <xf numFmtId="0" fontId="47" fillId="4" borderId="408" applyFill="0" applyBorder="0" applyAlignment="0">
      <alignment horizontal="right"/>
    </xf>
    <xf numFmtId="0" fontId="47" fillId="4" borderId="408" applyFill="0" applyBorder="0" applyAlignment="0">
      <alignment horizontal="right"/>
    </xf>
    <xf numFmtId="0" fontId="47" fillId="4" borderId="408" applyFill="0" applyBorder="0" applyAlignment="0">
      <alignment horizontal="right"/>
    </xf>
    <xf numFmtId="182" fontId="47" fillId="4" borderId="408" applyFill="0" applyBorder="0" applyAlignment="0">
      <alignment horizontal="right"/>
    </xf>
    <xf numFmtId="182" fontId="47" fillId="4" borderId="408" applyFill="0" applyBorder="0" applyAlignment="0">
      <alignment horizontal="right"/>
    </xf>
    <xf numFmtId="182" fontId="47" fillId="4" borderId="408" applyFill="0" applyBorder="0" applyAlignment="0">
      <alignment horizontal="right"/>
    </xf>
    <xf numFmtId="182" fontId="47" fillId="4" borderId="408" applyFill="0" applyBorder="0" applyAlignment="0">
      <alignment horizontal="right"/>
    </xf>
    <xf numFmtId="0" fontId="47" fillId="4" borderId="408" applyFill="0" applyBorder="0" applyAlignment="0">
      <alignment horizontal="right"/>
    </xf>
    <xf numFmtId="0" fontId="47" fillId="4" borderId="408" applyFill="0" applyBorder="0" applyAlignment="0">
      <alignment horizontal="right"/>
    </xf>
    <xf numFmtId="182" fontId="47" fillId="4" borderId="408" applyFill="0" applyBorder="0" applyAlignment="0">
      <alignment horizontal="right"/>
    </xf>
    <xf numFmtId="182" fontId="47" fillId="4" borderId="408" applyFill="0" applyBorder="0" applyAlignment="0">
      <alignment horizontal="right"/>
    </xf>
    <xf numFmtId="182" fontId="47" fillId="4" borderId="408" applyFill="0" applyBorder="0" applyAlignment="0">
      <alignment horizontal="right"/>
    </xf>
    <xf numFmtId="182" fontId="47" fillId="4" borderId="408" applyFill="0" applyBorder="0" applyAlignment="0">
      <alignment horizontal="right"/>
    </xf>
    <xf numFmtId="182" fontId="47" fillId="4" borderId="408" applyFill="0" applyBorder="0" applyAlignment="0">
      <alignment horizontal="right"/>
    </xf>
    <xf numFmtId="182" fontId="47" fillId="4" borderId="408" applyFill="0" applyBorder="0" applyAlignment="0">
      <alignment horizontal="right"/>
    </xf>
    <xf numFmtId="0" fontId="47" fillId="4" borderId="408" applyFill="0" applyBorder="0" applyAlignment="0">
      <alignment horizontal="right"/>
    </xf>
    <xf numFmtId="172" fontId="7" fillId="0" borderId="443" applyFont="0" applyFill="0" applyBorder="0" applyAlignment="0" applyProtection="0"/>
    <xf numFmtId="165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65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4" fontId="57" fillId="0" borderId="430" applyBorder="0">
      <alignment horizontal="center" vertical="center" wrapText="1"/>
    </xf>
    <xf numFmtId="172" fontId="7" fillId="0" borderId="429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3" fontId="122" fillId="50" borderId="409">
      <alignment horizontal="left" vertical="top" wrapText="1"/>
      <protection locked="0"/>
    </xf>
    <xf numFmtId="0" fontId="122" fillId="51" borderId="409">
      <alignment horizontal="left" vertical="top" wrapText="1"/>
    </xf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65" fontId="7" fillId="0" borderId="429" applyFont="0" applyFill="0" applyBorder="0" applyAlignment="0" applyProtection="0"/>
    <xf numFmtId="174" fontId="57" fillId="0" borderId="430" applyBorder="0">
      <alignment horizontal="center" vertical="center" wrapText="1"/>
    </xf>
    <xf numFmtId="172" fontId="7" fillId="0" borderId="429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172" fontId="7" fillId="0" borderId="429" applyFont="0" applyFill="0" applyBorder="0" applyAlignment="0" applyProtection="0"/>
    <xf numFmtId="0" fontId="145" fillId="3" borderId="426" applyNumberFormat="0" applyAlignment="0" applyProtection="0"/>
    <xf numFmtId="0" fontId="62" fillId="5" borderId="428" applyNumberFormat="0" applyFont="0" applyAlignment="0" applyProtection="0"/>
    <xf numFmtId="182" fontId="47" fillId="4" borderId="408" applyFill="0" applyBorder="0" applyAlignment="0">
      <alignment horizontal="right"/>
    </xf>
    <xf numFmtId="0" fontId="47" fillId="4" borderId="408" applyFill="0" applyBorder="0" applyAlignment="0">
      <alignment horizontal="right"/>
    </xf>
    <xf numFmtId="165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65" fontId="7" fillId="0" borderId="429" applyFont="0" applyFill="0" applyBorder="0" applyAlignment="0" applyProtection="0"/>
    <xf numFmtId="3" fontId="122" fillId="50" borderId="409">
      <alignment horizontal="left" vertical="top" wrapText="1"/>
      <protection locked="0"/>
    </xf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65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65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65" fontId="7" fillId="0" borderId="436" applyFont="0" applyFill="0" applyBorder="0" applyAlignment="0" applyProtection="0"/>
    <xf numFmtId="172" fontId="7" fillId="0" borderId="429" applyFont="0" applyFill="0" applyBorder="0" applyAlignment="0" applyProtection="0"/>
    <xf numFmtId="0" fontId="122" fillId="51" borderId="409">
      <alignment horizontal="left" vertical="top" wrapText="1"/>
    </xf>
    <xf numFmtId="172" fontId="7" fillId="0" borderId="429" applyFont="0" applyFill="0" applyBorder="0" applyAlignment="0" applyProtection="0"/>
    <xf numFmtId="174" fontId="57" fillId="0" borderId="437" applyBorder="0">
      <alignment horizontal="center" vertical="center" wrapText="1"/>
    </xf>
    <xf numFmtId="172" fontId="7" fillId="0" borderId="429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172" fontId="7" fillId="0" borderId="436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36" applyFont="0" applyFill="0" applyBorder="0" applyAlignment="0" applyProtection="0"/>
    <xf numFmtId="0" fontId="136" fillId="9" borderId="426" applyNumberFormat="0" applyAlignment="0" applyProtection="0"/>
    <xf numFmtId="172" fontId="7" fillId="0" borderId="429" applyFont="0" applyFill="0" applyBorder="0" applyAlignment="0" applyProtection="0"/>
    <xf numFmtId="0" fontId="47" fillId="4" borderId="408" applyFill="0" applyBorder="0" applyAlignment="0">
      <alignment horizontal="right"/>
    </xf>
    <xf numFmtId="10" fontId="50" fillId="51" borderId="409" applyNumberFormat="0" applyBorder="0" applyAlignment="0" applyProtection="0"/>
    <xf numFmtId="165" fontId="7" fillId="0" borderId="415" applyFont="0" applyFill="0" applyBorder="0" applyAlignment="0" applyProtection="0"/>
    <xf numFmtId="174" fontId="57" fillId="0" borderId="416" applyBorder="0">
      <alignment horizontal="center" vertical="center" wrapText="1"/>
    </xf>
    <xf numFmtId="0" fontId="122" fillId="51" borderId="409">
      <alignment horizontal="left" vertical="top" wrapText="1"/>
    </xf>
    <xf numFmtId="172" fontId="7" fillId="0" borderId="415" applyFont="0" applyFill="0" applyBorder="0" applyAlignment="0" applyProtection="0"/>
    <xf numFmtId="165" fontId="7" fillId="0" borderId="415" applyFont="0" applyFill="0" applyBorder="0" applyAlignment="0" applyProtection="0"/>
    <xf numFmtId="174" fontId="57" fillId="0" borderId="416" applyBorder="0">
      <alignment horizontal="center" vertical="center" wrapText="1"/>
    </xf>
    <xf numFmtId="172" fontId="7" fillId="0" borderId="415" applyFont="0" applyFill="0" applyBorder="0" applyAlignment="0" applyProtection="0"/>
    <xf numFmtId="172" fontId="7" fillId="0" borderId="415" applyFont="0" applyFill="0" applyBorder="0" applyAlignment="0" applyProtection="0"/>
    <xf numFmtId="172" fontId="7" fillId="0" borderId="415" applyFont="0" applyFill="0" applyBorder="0" applyAlignment="0" applyProtection="0"/>
    <xf numFmtId="172" fontId="7" fillId="0" borderId="415" applyFont="0" applyFill="0" applyBorder="0" applyAlignment="0" applyProtection="0"/>
    <xf numFmtId="165" fontId="7" fillId="0" borderId="415" applyFont="0" applyFill="0" applyBorder="0" applyAlignment="0" applyProtection="0"/>
    <xf numFmtId="172" fontId="7" fillId="0" borderId="415" applyFont="0" applyFill="0" applyBorder="0" applyAlignment="0" applyProtection="0"/>
    <xf numFmtId="174" fontId="57" fillId="0" borderId="416" applyBorder="0">
      <alignment horizontal="center" vertical="center" wrapText="1"/>
    </xf>
    <xf numFmtId="172" fontId="7" fillId="0" borderId="415" applyFont="0" applyFill="0" applyBorder="0" applyAlignment="0" applyProtection="0"/>
    <xf numFmtId="172" fontId="7" fillId="0" borderId="415" applyFont="0" applyFill="0" applyBorder="0" applyAlignment="0" applyProtection="0"/>
    <xf numFmtId="172" fontId="7" fillId="0" borderId="415" applyFont="0" applyFill="0" applyBorder="0" applyAlignment="0" applyProtection="0"/>
    <xf numFmtId="172" fontId="7" fillId="0" borderId="415" applyFont="0" applyFill="0" applyBorder="0" applyAlignment="0" applyProtection="0"/>
    <xf numFmtId="165" fontId="7" fillId="0" borderId="415" applyFont="0" applyFill="0" applyBorder="0" applyAlignment="0" applyProtection="0"/>
    <xf numFmtId="172" fontId="7" fillId="0" borderId="415" applyFont="0" applyFill="0" applyBorder="0" applyAlignment="0" applyProtection="0"/>
    <xf numFmtId="172" fontId="7" fillId="0" borderId="415" applyFont="0" applyFill="0" applyBorder="0" applyAlignment="0" applyProtection="0"/>
    <xf numFmtId="174" fontId="57" fillId="0" borderId="416" applyBorder="0">
      <alignment horizontal="center" vertical="center" wrapText="1"/>
    </xf>
    <xf numFmtId="172" fontId="7" fillId="0" borderId="415" applyFont="0" applyFill="0" applyBorder="0" applyAlignment="0" applyProtection="0"/>
    <xf numFmtId="172" fontId="7" fillId="0" borderId="415" applyFont="0" applyFill="0" applyBorder="0" applyAlignment="0" applyProtection="0"/>
    <xf numFmtId="172" fontId="7" fillId="0" borderId="415" applyFont="0" applyFill="0" applyBorder="0" applyAlignment="0" applyProtection="0"/>
    <xf numFmtId="172" fontId="7" fillId="0" borderId="415" applyFont="0" applyFill="0" applyBorder="0" applyAlignment="0" applyProtection="0"/>
    <xf numFmtId="172" fontId="7" fillId="0" borderId="415" applyFont="0" applyFill="0" applyBorder="0" applyAlignment="0" applyProtection="0"/>
    <xf numFmtId="172" fontId="7" fillId="0" borderId="415" applyFont="0" applyFill="0" applyBorder="0" applyAlignment="0" applyProtection="0"/>
    <xf numFmtId="172" fontId="7" fillId="0" borderId="415" applyFont="0" applyFill="0" applyBorder="0" applyAlignment="0" applyProtection="0"/>
    <xf numFmtId="172" fontId="7" fillId="0" borderId="415" applyFont="0" applyFill="0" applyBorder="0" applyAlignment="0" applyProtection="0"/>
    <xf numFmtId="172" fontId="7" fillId="0" borderId="415" applyFont="0" applyFill="0" applyBorder="0" applyAlignment="0" applyProtection="0"/>
    <xf numFmtId="172" fontId="7" fillId="0" borderId="415" applyFont="0" applyFill="0" applyBorder="0" applyAlignment="0" applyProtection="0"/>
    <xf numFmtId="172" fontId="7" fillId="0" borderId="415" applyFont="0" applyFill="0" applyBorder="0" applyAlignment="0" applyProtection="0"/>
    <xf numFmtId="172" fontId="7" fillId="0" borderId="443" applyFont="0" applyFill="0" applyBorder="0" applyAlignment="0" applyProtection="0"/>
    <xf numFmtId="182" fontId="47" fillId="4" borderId="408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15" applyFont="0" applyFill="0" applyBorder="0" applyAlignment="0" applyProtection="0"/>
    <xf numFmtId="172" fontId="7" fillId="0" borderId="415" applyFont="0" applyFill="0" applyBorder="0" applyAlignment="0" applyProtection="0"/>
    <xf numFmtId="172" fontId="7" fillId="0" borderId="415" applyFont="0" applyFill="0" applyBorder="0" applyAlignment="0" applyProtection="0"/>
    <xf numFmtId="182" fontId="47" fillId="4" borderId="408" applyFill="0" applyBorder="0" applyAlignment="0">
      <alignment horizontal="right"/>
    </xf>
    <xf numFmtId="0" fontId="122" fillId="51" borderId="409">
      <alignment horizontal="left" vertical="top" wrapText="1"/>
    </xf>
    <xf numFmtId="0" fontId="47" fillId="4" borderId="408" applyFill="0" applyBorder="0" applyAlignment="0">
      <alignment horizontal="right"/>
    </xf>
    <xf numFmtId="172" fontId="7" fillId="0" borderId="415" applyFont="0" applyFill="0" applyBorder="0" applyAlignment="0" applyProtection="0"/>
    <xf numFmtId="0" fontId="47" fillId="4" borderId="408" applyFill="0" applyBorder="0" applyAlignment="0">
      <alignment horizontal="right"/>
    </xf>
    <xf numFmtId="182" fontId="47" fillId="4" borderId="408" applyFill="0" applyBorder="0" applyAlignment="0">
      <alignment horizontal="right"/>
    </xf>
    <xf numFmtId="172" fontId="7" fillId="0" borderId="443" applyFont="0" applyFill="0" applyBorder="0" applyAlignment="0" applyProtection="0"/>
    <xf numFmtId="172" fontId="7" fillId="0" borderId="415" applyFont="0" applyFill="0" applyBorder="0" applyAlignment="0" applyProtection="0"/>
    <xf numFmtId="165" fontId="7" fillId="0" borderId="415" applyFont="0" applyFill="0" applyBorder="0" applyAlignment="0" applyProtection="0"/>
    <xf numFmtId="174" fontId="57" fillId="0" borderId="416" applyBorder="0">
      <alignment horizontal="center" vertical="center" wrapText="1"/>
    </xf>
    <xf numFmtId="172" fontId="7" fillId="0" borderId="443" applyFont="0" applyFill="0" applyBorder="0" applyAlignment="0" applyProtection="0"/>
    <xf numFmtId="172" fontId="7" fillId="0" borderId="415" applyFont="0" applyFill="0" applyBorder="0" applyAlignment="0" applyProtection="0"/>
    <xf numFmtId="172" fontId="7" fillId="0" borderId="443" applyFont="0" applyFill="0" applyBorder="0" applyAlignment="0" applyProtection="0"/>
    <xf numFmtId="0" fontId="47" fillId="4" borderId="408" applyFill="0" applyBorder="0" applyAlignment="0">
      <alignment horizontal="right"/>
    </xf>
    <xf numFmtId="165" fontId="7" fillId="0" borderId="429" applyFont="0" applyFill="0" applyBorder="0" applyAlignment="0" applyProtection="0"/>
    <xf numFmtId="172" fontId="7" fillId="0" borderId="415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172" fontId="7" fillId="0" borderId="415" applyFont="0" applyFill="0" applyBorder="0" applyAlignment="0" applyProtection="0"/>
    <xf numFmtId="172" fontId="7" fillId="0" borderId="415" applyFont="0" applyFill="0" applyBorder="0" applyAlignment="0" applyProtection="0"/>
    <xf numFmtId="172" fontId="7" fillId="0" borderId="415" applyFont="0" applyFill="0" applyBorder="0" applyAlignment="0" applyProtection="0"/>
    <xf numFmtId="0" fontId="122" fillId="51" borderId="409">
      <alignment horizontal="left" vertical="top" wrapText="1"/>
    </xf>
    <xf numFmtId="0" fontId="47" fillId="4" borderId="408" applyFill="0" applyBorder="0" applyAlignment="0">
      <alignment horizontal="right"/>
    </xf>
    <xf numFmtId="0" fontId="135" fillId="9" borderId="411" applyNumberFormat="0" applyAlignment="0" applyProtection="0"/>
    <xf numFmtId="0" fontId="136" fillId="9" borderId="412" applyNumberFormat="0" applyAlignment="0" applyProtection="0"/>
    <xf numFmtId="0" fontId="35" fillId="0" borderId="409" applyNumberFormat="0" applyFill="0" applyProtection="0">
      <alignment horizontal="left" vertical="center" wrapText="1"/>
    </xf>
    <xf numFmtId="172" fontId="7" fillId="0" borderId="429" applyFont="0" applyFill="0" applyBorder="0" applyAlignment="0" applyProtection="0"/>
    <xf numFmtId="182" fontId="47" fillId="4" borderId="408" applyFill="0" applyBorder="0" applyAlignment="0">
      <alignment horizontal="right"/>
    </xf>
    <xf numFmtId="172" fontId="7" fillId="0" borderId="422" applyFont="0" applyFill="0" applyBorder="0" applyAlignment="0" applyProtection="0"/>
    <xf numFmtId="172" fontId="7" fillId="0" borderId="415" applyFont="0" applyFill="0" applyBorder="0" applyAlignment="0" applyProtection="0"/>
    <xf numFmtId="0" fontId="53" fillId="0" borderId="409" applyFont="0" applyFill="0" applyBorder="0">
      <alignment horizontal="center" vertical="justify" wrapText="1"/>
    </xf>
    <xf numFmtId="0" fontId="145" fillId="3" borderId="412" applyNumberFormat="0" applyAlignment="0" applyProtection="0"/>
    <xf numFmtId="0" fontId="147" fillId="0" borderId="413" applyNumberFormat="0" applyFill="0" applyAlignment="0" applyProtection="0"/>
    <xf numFmtId="3" fontId="122" fillId="50" borderId="451">
      <alignment horizontal="left" vertical="top" wrapText="1"/>
      <protection locked="0"/>
    </xf>
    <xf numFmtId="0" fontId="62" fillId="5" borderId="414" applyNumberFormat="0" applyFont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08" applyFill="0" applyBorder="0" applyAlignment="0">
      <alignment horizontal="right"/>
    </xf>
    <xf numFmtId="172" fontId="7" fillId="0" borderId="436" applyFont="0" applyFill="0" applyBorder="0" applyAlignment="0" applyProtection="0"/>
    <xf numFmtId="172" fontId="7" fillId="0" borderId="422" applyFont="0" applyFill="0" applyBorder="0" applyAlignment="0" applyProtection="0"/>
    <xf numFmtId="182" fontId="47" fillId="4" borderId="408" applyFill="0" applyBorder="0" applyAlignment="0">
      <alignment horizontal="right"/>
    </xf>
    <xf numFmtId="172" fontId="7" fillId="0" borderId="43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36" applyFont="0" applyFill="0" applyBorder="0" applyAlignment="0" applyProtection="0"/>
    <xf numFmtId="0" fontId="136" fillId="9" borderId="426" applyNumberFormat="0" applyAlignment="0" applyProtection="0"/>
    <xf numFmtId="172" fontId="7" fillId="0" borderId="436" applyFont="0" applyFill="0" applyBorder="0" applyAlignment="0" applyProtection="0"/>
    <xf numFmtId="172" fontId="7" fillId="0" borderId="436" applyFont="0" applyFill="0" applyBorder="0" applyAlignment="0" applyProtection="0"/>
    <xf numFmtId="182" fontId="47" fillId="4" borderId="408" applyFill="0" applyBorder="0" applyAlignment="0">
      <alignment horizontal="right"/>
    </xf>
    <xf numFmtId="174" fontId="57" fillId="0" borderId="437" applyBorder="0">
      <alignment horizontal="center" vertical="center" wrapText="1"/>
    </xf>
    <xf numFmtId="172" fontId="7" fillId="0" borderId="436" applyFont="0" applyFill="0" applyBorder="0" applyAlignment="0" applyProtection="0"/>
    <xf numFmtId="182" fontId="47" fillId="4" borderId="408" applyFill="0" applyBorder="0" applyAlignment="0">
      <alignment horizontal="right"/>
    </xf>
    <xf numFmtId="174" fontId="57" fillId="0" borderId="423" applyBorder="0">
      <alignment horizontal="center" vertical="center" wrapText="1"/>
    </xf>
    <xf numFmtId="172" fontId="7" fillId="0" borderId="429" applyFont="0" applyFill="0" applyBorder="0" applyAlignment="0" applyProtection="0"/>
    <xf numFmtId="10" fontId="50" fillId="51" borderId="409" applyNumberFormat="0" applyBorder="0" applyAlignment="0" applyProtection="0"/>
    <xf numFmtId="172" fontId="7" fillId="0" borderId="415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172" fontId="7" fillId="0" borderId="422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172" fontId="7" fillId="0" borderId="422" applyFont="0" applyFill="0" applyBorder="0" applyAlignment="0" applyProtection="0"/>
    <xf numFmtId="174" fontId="57" fillId="0" borderId="423" applyBorder="0">
      <alignment horizontal="center" vertical="center" wrapText="1"/>
    </xf>
    <xf numFmtId="0" fontId="35" fillId="0" borderId="409" applyNumberFormat="0" applyFill="0" applyProtection="0">
      <alignment horizontal="left" vertical="center" wrapText="1"/>
    </xf>
    <xf numFmtId="172" fontId="7" fillId="0" borderId="422" applyFont="0" applyFill="0" applyBorder="0" applyAlignment="0" applyProtection="0"/>
    <xf numFmtId="165" fontId="7" fillId="0" borderId="422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172" fontId="7" fillId="0" borderId="422" applyFont="0" applyFill="0" applyBorder="0" applyAlignment="0" applyProtection="0"/>
    <xf numFmtId="172" fontId="7" fillId="0" borderId="422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0" fontId="47" fillId="4" borderId="408" applyFill="0" applyBorder="0" applyAlignment="0">
      <alignment horizontal="right"/>
    </xf>
    <xf numFmtId="172" fontId="7" fillId="0" borderId="422" applyFont="0" applyFill="0" applyBorder="0" applyAlignment="0" applyProtection="0"/>
    <xf numFmtId="172" fontId="7" fillId="0" borderId="422" applyFont="0" applyFill="0" applyBorder="0" applyAlignment="0" applyProtection="0"/>
    <xf numFmtId="165" fontId="7" fillId="0" borderId="436" applyFont="0" applyFill="0" applyBorder="0" applyAlignment="0" applyProtection="0"/>
    <xf numFmtId="172" fontId="7" fillId="0" borderId="422" applyFont="0" applyFill="0" applyBorder="0" applyAlignment="0" applyProtection="0"/>
    <xf numFmtId="174" fontId="57" fillId="0" borderId="423" applyBorder="0">
      <alignment horizontal="center" vertical="center" wrapText="1"/>
    </xf>
    <xf numFmtId="174" fontId="57" fillId="0" borderId="423" applyBorder="0">
      <alignment horizontal="center" vertical="center" wrapText="1"/>
    </xf>
    <xf numFmtId="172" fontId="7" fillId="0" borderId="422" applyFont="0" applyFill="0" applyBorder="0" applyAlignment="0" applyProtection="0"/>
    <xf numFmtId="165" fontId="7" fillId="0" borderId="443" applyFont="0" applyFill="0" applyBorder="0" applyAlignment="0" applyProtection="0"/>
    <xf numFmtId="172" fontId="7" fillId="0" borderId="443" applyFont="0" applyFill="0" applyBorder="0" applyAlignment="0" applyProtection="0"/>
    <xf numFmtId="172" fontId="7" fillId="0" borderId="429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172" fontId="7" fillId="0" borderId="429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172" fontId="7" fillId="0" borderId="422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0" fontId="47" fillId="4" borderId="408" applyFill="0" applyBorder="0" applyAlignment="0">
      <alignment horizontal="right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172" fontId="7" fillId="0" borderId="422" applyFont="0" applyFill="0" applyBorder="0" applyAlignment="0" applyProtection="0"/>
    <xf numFmtId="0" fontId="122" fillId="51" borderId="409">
      <alignment horizontal="left" vertical="top" wrapText="1"/>
    </xf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172" fontId="7" fillId="0" borderId="436" applyFont="0" applyFill="0" applyBorder="0" applyAlignment="0" applyProtection="0"/>
    <xf numFmtId="172" fontId="7" fillId="0" borderId="422" applyFont="0" applyFill="0" applyBorder="0" applyAlignment="0" applyProtection="0"/>
    <xf numFmtId="172" fontId="7" fillId="0" borderId="422" applyFont="0" applyFill="0" applyBorder="0" applyAlignment="0" applyProtection="0"/>
    <xf numFmtId="172" fontId="7" fillId="0" borderId="422" applyFont="0" applyFill="0" applyBorder="0" applyAlignment="0" applyProtection="0"/>
    <xf numFmtId="172" fontId="7" fillId="0" borderId="429" applyFont="0" applyFill="0" applyBorder="0" applyAlignment="0" applyProtection="0"/>
    <xf numFmtId="0" fontId="135" fillId="9" borderId="418" applyNumberFormat="0" applyAlignment="0" applyProtection="0"/>
    <xf numFmtId="0" fontId="136" fillId="9" borderId="419" applyNumberFormat="0" applyAlignment="0" applyProtection="0"/>
    <xf numFmtId="172" fontId="7" fillId="0" borderId="422" applyFont="0" applyFill="0" applyBorder="0" applyAlignment="0" applyProtection="0"/>
    <xf numFmtId="174" fontId="57" fillId="0" borderId="430" applyBorder="0">
      <alignment horizontal="center" vertical="center" wrapText="1"/>
    </xf>
    <xf numFmtId="172" fontId="7" fillId="0" borderId="436" applyFont="0" applyFill="0" applyBorder="0" applyAlignment="0" applyProtection="0"/>
    <xf numFmtId="0" fontId="53" fillId="0" borderId="409" applyFont="0" applyFill="0" applyBorder="0">
      <alignment horizontal="center" vertical="justify" wrapText="1"/>
    </xf>
    <xf numFmtId="182" fontId="47" fillId="4" borderId="408" applyFill="0" applyBorder="0" applyAlignment="0">
      <alignment horizontal="right"/>
    </xf>
    <xf numFmtId="172" fontId="7" fillId="0" borderId="429" applyFont="0" applyFill="0" applyBorder="0" applyAlignment="0" applyProtection="0"/>
    <xf numFmtId="0" fontId="145" fillId="3" borderId="419" applyNumberFormat="0" applyAlignment="0" applyProtection="0"/>
    <xf numFmtId="0" fontId="147" fillId="0" borderId="420" applyNumberFormat="0" applyFill="0" applyAlignment="0" applyProtection="0"/>
    <xf numFmtId="0" fontId="53" fillId="0" borderId="409" applyFont="0" applyFill="0" applyBorder="0">
      <alignment horizontal="center" vertical="justify" wrapText="1"/>
    </xf>
    <xf numFmtId="172" fontId="7" fillId="0" borderId="486" applyFont="0" applyFill="0" applyBorder="0" applyAlignment="0" applyProtection="0"/>
    <xf numFmtId="0" fontId="62" fillId="5" borderId="421" applyNumberFormat="0" applyFont="0" applyAlignment="0" applyProtection="0"/>
    <xf numFmtId="172" fontId="7" fillId="0" borderId="486" applyFont="0" applyFill="0" applyBorder="0" applyAlignment="0" applyProtection="0"/>
    <xf numFmtId="0" fontId="62" fillId="5" borderId="495" applyNumberFormat="0" applyFont="0" applyAlignment="0" applyProtection="0"/>
    <xf numFmtId="172" fontId="7" fillId="0" borderId="443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172" fontId="7" fillId="0" borderId="429" applyFont="0" applyFill="0" applyBorder="0" applyAlignment="0" applyProtection="0"/>
    <xf numFmtId="172" fontId="7" fillId="0" borderId="422" applyFont="0" applyFill="0" applyBorder="0" applyAlignment="0" applyProtection="0"/>
    <xf numFmtId="172" fontId="7" fillId="0" borderId="443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43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172" fontId="7" fillId="0" borderId="443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174" fontId="57" fillId="0" borderId="430" applyBorder="0">
      <alignment horizontal="center" vertical="center" wrapText="1"/>
    </xf>
    <xf numFmtId="182" fontId="47" fillId="4" borderId="408" applyFill="0" applyBorder="0" applyAlignment="0">
      <alignment horizontal="right"/>
    </xf>
    <xf numFmtId="174" fontId="57" fillId="0" borderId="444" applyBorder="0">
      <alignment horizontal="center" vertical="center" wrapText="1"/>
    </xf>
    <xf numFmtId="0" fontId="47" fillId="4" borderId="408" applyFill="0" applyBorder="0" applyAlignment="0">
      <alignment horizontal="right"/>
    </xf>
    <xf numFmtId="172" fontId="7" fillId="0" borderId="443" applyFont="0" applyFill="0" applyBorder="0" applyAlignment="0" applyProtection="0"/>
    <xf numFmtId="10" fontId="50" fillId="18" borderId="497" applyNumberFormat="0" applyBorder="0" applyAlignment="0" applyProtection="0"/>
    <xf numFmtId="172" fontId="7" fillId="0" borderId="429" applyFont="0" applyFill="0" applyBorder="0" applyAlignment="0" applyProtection="0"/>
    <xf numFmtId="172" fontId="7" fillId="0" borderId="43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172" fontId="7" fillId="0" borderId="429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4" fontId="57" fillId="0" borderId="444" applyBorder="0">
      <alignment horizontal="center" vertical="center" wrapText="1"/>
    </xf>
    <xf numFmtId="172" fontId="7" fillId="0" borderId="429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172" fontId="7" fillId="0" borderId="429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3" fontId="122" fillId="50" borderId="409">
      <alignment horizontal="left" vertical="top" wrapText="1"/>
      <protection locked="0"/>
    </xf>
    <xf numFmtId="172" fontId="7" fillId="0" borderId="436" applyFont="0" applyFill="0" applyBorder="0" applyAlignment="0" applyProtection="0"/>
    <xf numFmtId="172" fontId="7" fillId="0" borderId="436" applyFont="0" applyFill="0" applyBorder="0" applyAlignment="0" applyProtection="0"/>
    <xf numFmtId="0" fontId="135" fillId="9" borderId="425" applyNumberFormat="0" applyAlignment="0" applyProtection="0"/>
    <xf numFmtId="0" fontId="35" fillId="0" borderId="409" applyNumberFormat="0" applyFill="0" applyProtection="0">
      <alignment horizontal="left" vertical="center" wrapText="1"/>
    </xf>
    <xf numFmtId="172" fontId="7" fillId="0" borderId="429" applyFont="0" applyFill="0" applyBorder="0" applyAlignment="0" applyProtection="0"/>
    <xf numFmtId="0" fontId="47" fillId="4" borderId="408" applyFill="0" applyBorder="0" applyAlignment="0">
      <alignment horizontal="right"/>
    </xf>
    <xf numFmtId="0" fontId="35" fillId="0" borderId="409" applyNumberFormat="0" applyFill="0" applyProtection="0">
      <alignment horizontal="left" vertical="center" wrapText="1"/>
    </xf>
    <xf numFmtId="172" fontId="7" fillId="0" borderId="436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165" fontId="7" fillId="0" borderId="429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172" fontId="7" fillId="0" borderId="429" applyFont="0" applyFill="0" applyBorder="0" applyAlignment="0" applyProtection="0"/>
    <xf numFmtId="165" fontId="7" fillId="0" borderId="443" applyFont="0" applyFill="0" applyBorder="0" applyAlignment="0" applyProtection="0"/>
    <xf numFmtId="172" fontId="7" fillId="0" borderId="429" applyFont="0" applyFill="0" applyBorder="0" applyAlignment="0" applyProtection="0"/>
    <xf numFmtId="0" fontId="145" fillId="3" borderId="426" applyNumberFormat="0" applyAlignment="0" applyProtection="0"/>
    <xf numFmtId="0" fontId="147" fillId="0" borderId="427" applyNumberFormat="0" applyFill="0" applyAlignment="0" applyProtection="0"/>
    <xf numFmtId="0" fontId="47" fillId="4" borderId="450" applyFill="0" applyBorder="0" applyAlignment="0">
      <alignment horizontal="right"/>
    </xf>
    <xf numFmtId="0" fontId="106" fillId="1" borderId="410">
      <alignment horizontal="left"/>
    </xf>
    <xf numFmtId="0" fontId="62" fillId="5" borderId="428" applyNumberFormat="0" applyFont="0" applyAlignment="0" applyProtection="0"/>
    <xf numFmtId="174" fontId="57" fillId="0" borderId="430" applyBorder="0">
      <alignment horizontal="center" vertical="center" wrapText="1"/>
    </xf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172" fontId="7" fillId="0" borderId="429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165" fontId="7" fillId="0" borderId="429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172" fontId="7" fillId="0" borderId="436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172" fontId="7" fillId="0" borderId="429" applyFont="0" applyFill="0" applyBorder="0" applyAlignment="0" applyProtection="0"/>
    <xf numFmtId="172" fontId="7" fillId="0" borderId="443" applyFont="0" applyFill="0" applyBorder="0" applyAlignment="0" applyProtection="0"/>
    <xf numFmtId="0" fontId="145" fillId="3" borderId="433" applyNumberFormat="0" applyAlignment="0" applyProtection="0"/>
    <xf numFmtId="172" fontId="7" fillId="0" borderId="429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74" fontId="57" fillId="0" borderId="430" applyBorder="0">
      <alignment horizontal="center" vertical="center" wrapText="1"/>
    </xf>
    <xf numFmtId="172" fontId="7" fillId="0" borderId="429" applyFont="0" applyFill="0" applyBorder="0" applyAlignment="0" applyProtection="0"/>
    <xf numFmtId="0" fontId="47" fillId="4" borderId="408" applyFill="0" applyBorder="0" applyAlignment="0">
      <alignment horizontal="right"/>
    </xf>
    <xf numFmtId="172" fontId="7" fillId="0" borderId="429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172" fontId="7" fillId="0" borderId="429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172" fontId="7" fillId="0" borderId="443" applyFont="0" applyFill="0" applyBorder="0" applyAlignment="0" applyProtection="0"/>
    <xf numFmtId="0" fontId="135" fillId="9" borderId="425" applyNumberFormat="0" applyAlignment="0" applyProtection="0"/>
    <xf numFmtId="0" fontId="35" fillId="0" borderId="409" applyNumberFormat="0" applyFill="0" applyProtection="0">
      <alignment horizontal="left" vertical="center" wrapText="1"/>
    </xf>
    <xf numFmtId="0" fontId="47" fillId="4" borderId="408" applyFill="0" applyBorder="0" applyAlignment="0">
      <alignment horizontal="right"/>
    </xf>
    <xf numFmtId="172" fontId="7" fillId="0" borderId="429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165" fontId="7" fillId="0" borderId="429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0" fontId="47" fillId="4" borderId="408" applyFill="0" applyBorder="0" applyAlignment="0">
      <alignment horizontal="right"/>
    </xf>
    <xf numFmtId="0" fontId="145" fillId="3" borderId="426" applyNumberFormat="0" applyAlignment="0" applyProtection="0"/>
    <xf numFmtId="0" fontId="147" fillId="0" borderId="427" applyNumberFormat="0" applyFill="0" applyAlignment="0" applyProtection="0"/>
    <xf numFmtId="0" fontId="56" fillId="0" borderId="445">
      <alignment horizontal="left" vertical="center"/>
    </xf>
    <xf numFmtId="182" fontId="47" fillId="4" borderId="450" applyFill="0" applyBorder="0" applyAlignment="0">
      <alignment horizontal="right"/>
    </xf>
    <xf numFmtId="0" fontId="62" fillId="5" borderId="428" applyNumberFormat="0" applyFont="0" applyAlignment="0" applyProtection="0"/>
    <xf numFmtId="172" fontId="7" fillId="0" borderId="486" applyFont="0" applyFill="0" applyBorder="0" applyAlignment="0" applyProtection="0"/>
    <xf numFmtId="172" fontId="7" fillId="0" borderId="436" applyFont="0" applyFill="0" applyBorder="0" applyAlignment="0" applyProtection="0"/>
    <xf numFmtId="172" fontId="7" fillId="0" borderId="429" applyFont="0" applyFill="0" applyBorder="0" applyAlignment="0" applyProtection="0"/>
    <xf numFmtId="165" fontId="7" fillId="0" borderId="43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36" applyFont="0" applyFill="0" applyBorder="0" applyAlignment="0" applyProtection="0"/>
    <xf numFmtId="174" fontId="57" fillId="0" borderId="437" applyBorder="0">
      <alignment horizontal="center" vertical="center" wrapText="1"/>
    </xf>
    <xf numFmtId="174" fontId="57" fillId="0" borderId="479" applyBorder="0">
      <alignment horizontal="center" vertical="center" wrapText="1"/>
    </xf>
    <xf numFmtId="0" fontId="53" fillId="0" borderId="409" applyFont="0" applyFill="0" applyBorder="0">
      <alignment horizontal="centerContinuous" vertical="justify" wrapText="1"/>
    </xf>
    <xf numFmtId="172" fontId="7" fillId="0" borderId="429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0" fontId="135" fillId="9" borderId="425" applyNumberFormat="0" applyAlignment="0" applyProtection="0"/>
    <xf numFmtId="0" fontId="35" fillId="0" borderId="409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29" applyFont="0" applyFill="0" applyBorder="0" applyAlignment="0" applyProtection="0"/>
    <xf numFmtId="172" fontId="7" fillId="0" borderId="429" applyFont="0" applyFill="0" applyBorder="0" applyAlignment="0" applyProtection="0"/>
    <xf numFmtId="10" fontId="50" fillId="51" borderId="451" applyNumberFormat="0" applyBorder="0" applyAlignment="0" applyProtection="0"/>
    <xf numFmtId="182" fontId="47" fillId="4" borderId="408" applyFill="0" applyBorder="0" applyAlignment="0">
      <alignment horizontal="right"/>
    </xf>
    <xf numFmtId="0" fontId="35" fillId="0" borderId="409" applyNumberFormat="0" applyFill="0" applyProtection="0">
      <alignment horizontal="left" vertical="center" wrapText="1"/>
    </xf>
    <xf numFmtId="172" fontId="7" fillId="0" borderId="429" applyFont="0" applyFill="0" applyBorder="0" applyAlignment="0" applyProtection="0"/>
    <xf numFmtId="0" fontId="147" fillId="0" borderId="427" applyNumberFormat="0" applyFill="0" applyAlignment="0" applyProtection="0"/>
    <xf numFmtId="182" fontId="47" fillId="4" borderId="408" applyFill="0" applyBorder="0" applyAlignment="0">
      <alignment horizontal="right"/>
    </xf>
    <xf numFmtId="182" fontId="47" fillId="4" borderId="408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0" fontId="122" fillId="51" borderId="409">
      <alignment horizontal="left" vertical="top" wrapText="1"/>
    </xf>
    <xf numFmtId="172" fontId="7" fillId="0" borderId="436" applyFont="0" applyFill="0" applyBorder="0" applyAlignment="0" applyProtection="0"/>
    <xf numFmtId="174" fontId="57" fillId="0" borderId="444" applyBorder="0">
      <alignment horizontal="center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172" fontId="7" fillId="0" borderId="436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172" fontId="7" fillId="0" borderId="436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182" fontId="47" fillId="4" borderId="408" applyFill="0" applyBorder="0" applyAlignment="0">
      <alignment horizontal="right"/>
    </xf>
    <xf numFmtId="182" fontId="47" fillId="4" borderId="408" applyFill="0" applyBorder="0" applyAlignment="0">
      <alignment horizontal="right"/>
    </xf>
    <xf numFmtId="172" fontId="7" fillId="0" borderId="436" applyFont="0" applyFill="0" applyBorder="0" applyAlignment="0" applyProtection="0"/>
    <xf numFmtId="0" fontId="147" fillId="0" borderId="434" applyNumberFormat="0" applyFill="0" applyAlignment="0" applyProtection="0"/>
    <xf numFmtId="0" fontId="62" fillId="5" borderId="435" applyNumberFormat="0" applyFont="0" applyAlignment="0" applyProtection="0"/>
    <xf numFmtId="0" fontId="136" fillId="9" borderId="433" applyNumberFormat="0" applyAlignment="0" applyProtection="0"/>
    <xf numFmtId="172" fontId="7" fillId="0" borderId="486" applyFont="0" applyFill="0" applyBorder="0" applyAlignment="0" applyProtection="0"/>
    <xf numFmtId="172" fontId="7" fillId="0" borderId="443" applyFont="0" applyFill="0" applyBorder="0" applyAlignment="0" applyProtection="0"/>
    <xf numFmtId="10" fontId="50" fillId="18" borderId="409" applyNumberFormat="0" applyBorder="0" applyAlignment="0" applyProtection="0"/>
    <xf numFmtId="172" fontId="7" fillId="0" borderId="443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172" fontId="7" fillId="0" borderId="443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172" fontId="7" fillId="0" borderId="443" applyFont="0" applyFill="0" applyBorder="0" applyAlignment="0" applyProtection="0"/>
    <xf numFmtId="174" fontId="57" fillId="0" borderId="444" applyBorder="0">
      <alignment horizontal="center" vertical="center" wrapText="1"/>
    </xf>
    <xf numFmtId="0" fontId="35" fillId="0" borderId="409" applyNumberFormat="0" applyFill="0" applyProtection="0">
      <alignment horizontal="left" vertical="center" wrapText="1"/>
    </xf>
    <xf numFmtId="172" fontId="7" fillId="0" borderId="443" applyFont="0" applyFill="0" applyBorder="0" applyAlignment="0" applyProtection="0"/>
    <xf numFmtId="165" fontId="7" fillId="0" borderId="443" applyFont="0" applyFill="0" applyBorder="0" applyAlignment="0" applyProtection="0"/>
    <xf numFmtId="172" fontId="7" fillId="0" borderId="443" applyFont="0" applyFill="0" applyBorder="0" applyAlignment="0" applyProtection="0"/>
    <xf numFmtId="172" fontId="7" fillId="0" borderId="443" applyFont="0" applyFill="0" applyBorder="0" applyAlignment="0" applyProtection="0"/>
    <xf numFmtId="172" fontId="7" fillId="0" borderId="443" applyFont="0" applyFill="0" applyBorder="0" applyAlignment="0" applyProtection="0"/>
    <xf numFmtId="172" fontId="7" fillId="0" borderId="443" applyFont="0" applyFill="0" applyBorder="0" applyAlignment="0" applyProtection="0"/>
    <xf numFmtId="172" fontId="7" fillId="0" borderId="443" applyFont="0" applyFill="0" applyBorder="0" applyAlignment="0" applyProtection="0"/>
    <xf numFmtId="172" fontId="7" fillId="0" borderId="443" applyFont="0" applyFill="0" applyBorder="0" applyAlignment="0" applyProtection="0"/>
    <xf numFmtId="3" fontId="122" fillId="50" borderId="409">
      <alignment horizontal="left" vertical="top" wrapText="1"/>
      <protection locked="0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172" fontId="7" fillId="0" borderId="443" applyFont="0" applyFill="0" applyBorder="0" applyAlignment="0" applyProtection="0"/>
    <xf numFmtId="172" fontId="7" fillId="0" borderId="443" applyFont="0" applyFill="0" applyBorder="0" applyAlignment="0" applyProtection="0"/>
    <xf numFmtId="174" fontId="57" fillId="0" borderId="444" applyBorder="0">
      <alignment horizontal="center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172" fontId="7" fillId="0" borderId="443" applyFont="0" applyFill="0" applyBorder="0" applyAlignment="0" applyProtection="0"/>
    <xf numFmtId="172" fontId="7" fillId="0" borderId="443" applyFont="0" applyFill="0" applyBorder="0" applyAlignment="0" applyProtection="0"/>
    <xf numFmtId="0" fontId="135" fillId="9" borderId="439" applyNumberFormat="0" applyAlignment="0" applyProtection="0"/>
    <xf numFmtId="0" fontId="136" fillId="9" borderId="440" applyNumberFormat="0" applyAlignment="0" applyProtection="0"/>
    <xf numFmtId="172" fontId="7" fillId="0" borderId="443" applyFont="0" applyFill="0" applyBorder="0" applyAlignment="0" applyProtection="0"/>
    <xf numFmtId="0" fontId="145" fillId="3" borderId="440" applyNumberFormat="0" applyAlignment="0" applyProtection="0"/>
    <xf numFmtId="0" fontId="147" fillId="0" borderId="441" applyNumberFormat="0" applyFill="0" applyAlignment="0" applyProtection="0"/>
    <xf numFmtId="0" fontId="62" fillId="5" borderId="442" applyNumberFormat="0" applyFont="0" applyAlignment="0" applyProtection="0"/>
    <xf numFmtId="172" fontId="7" fillId="0" borderId="486" applyFont="0" applyFill="0" applyBorder="0" applyAlignment="0" applyProtection="0"/>
    <xf numFmtId="172" fontId="7" fillId="0" borderId="443" applyFont="0" applyFill="0" applyBorder="0" applyAlignment="0" applyProtection="0"/>
    <xf numFmtId="172" fontId="7" fillId="0" borderId="443" applyFont="0" applyFill="0" applyBorder="0" applyAlignment="0" applyProtection="0"/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135" fillId="9" borderId="446" applyNumberFormat="0" applyAlignment="0" applyProtection="0"/>
    <xf numFmtId="0" fontId="35" fillId="0" borderId="409" applyNumberFormat="0" applyFill="0" applyProtection="0">
      <alignment horizontal="left" vertical="center" wrapText="1"/>
    </xf>
    <xf numFmtId="0" fontId="35" fillId="0" borderId="409" applyNumberFormat="0" applyFill="0" applyProtection="0">
      <alignment horizontal="left" vertical="center" wrapText="1"/>
    </xf>
    <xf numFmtId="0" fontId="62" fillId="5" borderId="449" applyNumberFormat="0" applyFont="0" applyAlignment="0" applyProtection="0"/>
    <xf numFmtId="0" fontId="136" fillId="9" borderId="447" applyNumberFormat="0" applyAlignment="0" applyProtection="0"/>
    <xf numFmtId="0" fontId="35" fillId="0" borderId="451" applyNumberFormat="0" applyFill="0" applyProtection="0">
      <alignment horizontal="left" vertical="center" wrapText="1"/>
    </xf>
    <xf numFmtId="182" fontId="47" fillId="4" borderId="496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145" fillId="3" borderId="482" applyNumberFormat="0" applyAlignment="0" applyProtection="0"/>
    <xf numFmtId="172" fontId="7" fillId="0" borderId="478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106" fillId="1" borderId="452">
      <alignment horizontal="lef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0" fontId="50" fillId="51" borderId="451" applyNumberFormat="0" applyBorder="0" applyAlignment="0" applyProtection="0"/>
    <xf numFmtId="0" fontId="53" fillId="0" borderId="451" applyFont="0" applyFill="0" applyBorder="0">
      <alignment horizontal="centerContinuous" vertical="justify" wrapText="1"/>
    </xf>
    <xf numFmtId="191" fontId="107" fillId="0" borderId="452">
      <alignment horizontal="left"/>
    </xf>
    <xf numFmtId="191" fontId="107" fillId="0" borderId="452">
      <alignment horizontal="left"/>
    </xf>
    <xf numFmtId="10" fontId="50" fillId="51" borderId="451" applyNumberFormat="0" applyBorder="0" applyAlignment="0" applyProtection="0"/>
    <xf numFmtId="10" fontId="50" fillId="18" borderId="451" applyNumberFormat="0" applyBorder="0" applyAlignment="0" applyProtection="0"/>
    <xf numFmtId="0" fontId="53" fillId="0" borderId="451" applyFont="0" applyFill="0" applyBorder="0">
      <alignment horizontal="centerContinuous" vertical="justify" wrapText="1"/>
    </xf>
    <xf numFmtId="0" fontId="53" fillId="0" borderId="451" applyFont="0" applyFill="0" applyBorder="0">
      <alignment horizontal="center" vertical="justify" wrapText="1"/>
    </xf>
    <xf numFmtId="10" fontId="50" fillId="51" borderId="451" applyNumberFormat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82" fontId="47" fillId="4" borderId="450" applyFill="0" applyBorder="0" applyAlignment="0">
      <alignment horizontal="right"/>
    </xf>
    <xf numFmtId="0" fontId="53" fillId="0" borderId="451" applyFont="0" applyFill="0" applyBorder="0">
      <alignment horizontal="centerContinuous" vertical="justify" wrapText="1"/>
    </xf>
    <xf numFmtId="172" fontId="7" fillId="0" borderId="478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06" fillId="1" borderId="452">
      <alignment horizontal="left"/>
    </xf>
    <xf numFmtId="182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06" fillId="1" borderId="452">
      <alignment horizontal="left"/>
    </xf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0" fontId="50" fillId="18" borderId="451" applyNumberFormat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71" applyFont="0" applyFill="0" applyBorder="0" applyAlignment="0" applyProtection="0"/>
    <xf numFmtId="0" fontId="106" fillId="1" borderId="452">
      <alignment horizontal="left"/>
    </xf>
    <xf numFmtId="182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0" fontId="47" fillId="4" borderId="450" applyFill="0" applyBorder="0" applyAlignment="0">
      <alignment horizontal="right"/>
    </xf>
    <xf numFmtId="0" fontId="135" fillId="9" borderId="481" applyNumberFormat="0" applyAlignment="0" applyProtection="0"/>
    <xf numFmtId="0" fontId="47" fillId="4" borderId="450" applyFill="0" applyBorder="0" applyAlignment="0">
      <alignment horizontal="right"/>
    </xf>
    <xf numFmtId="172" fontId="7" fillId="0" borderId="471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78" applyFont="0" applyFill="0" applyBorder="0" applyAlignment="0" applyProtection="0"/>
    <xf numFmtId="174" fontId="57" fillId="0" borderId="444" applyBorder="0">
      <alignment horizontal="center" vertical="center" wrapText="1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74" fontId="57" fillId="0" borderId="472" applyBorder="0">
      <alignment horizontal="center" vertical="center" wrapText="1"/>
    </xf>
    <xf numFmtId="0" fontId="106" fillId="1" borderId="452">
      <alignment horizontal="left"/>
    </xf>
    <xf numFmtId="172" fontId="7" fillId="0" borderId="471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78" applyFont="0" applyFill="0" applyBorder="0" applyAlignment="0" applyProtection="0"/>
    <xf numFmtId="174" fontId="57" fillId="0" borderId="444" applyBorder="0">
      <alignment horizontal="center" vertical="center" wrapText="1"/>
    </xf>
    <xf numFmtId="182" fontId="47" fillId="4" borderId="450" applyFill="0" applyBorder="0" applyAlignment="0">
      <alignment horizontal="right"/>
    </xf>
    <xf numFmtId="0" fontId="147" fillId="0" borderId="483" applyNumberFormat="0" applyFill="0" applyAlignment="0" applyProtection="0"/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0" fontId="136" fillId="9" borderId="482" applyNumberFormat="0" applyAlignment="0" applyProtection="0"/>
    <xf numFmtId="3" fontId="122" fillId="50" borderId="451">
      <alignment horizontal="left" vertical="top" wrapText="1"/>
      <protection locked="0"/>
    </xf>
    <xf numFmtId="165" fontId="7" fillId="0" borderId="478" applyFont="0" applyFill="0" applyBorder="0" applyAlignment="0" applyProtection="0"/>
    <xf numFmtId="174" fontId="57" fillId="0" borderId="444" applyBorder="0">
      <alignment horizontal="center" vertical="center" wrapText="1"/>
    </xf>
    <xf numFmtId="10" fontId="50" fillId="51" borderId="451" applyNumberFormat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78" applyFont="0" applyFill="0" applyBorder="0" applyAlignment="0" applyProtection="0"/>
    <xf numFmtId="174" fontId="57" fillId="0" borderId="444" applyBorder="0">
      <alignment horizontal="center" vertical="center" wrapText="1"/>
    </xf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78" applyFont="0" applyFill="0" applyBorder="0" applyAlignment="0" applyProtection="0"/>
    <xf numFmtId="174" fontId="57" fillId="0" borderId="444" applyBorder="0">
      <alignment horizontal="center" vertical="center" wrapText="1"/>
    </xf>
    <xf numFmtId="165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65" fontId="7" fillId="0" borderId="478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71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64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65" fontId="7" fillId="0" borderId="464" applyFont="0" applyFill="0" applyBorder="0" applyAlignment="0" applyProtection="0"/>
    <xf numFmtId="172" fontId="7" fillId="0" borderId="464" applyFont="0" applyFill="0" applyBorder="0" applyAlignment="0" applyProtection="0"/>
    <xf numFmtId="172" fontId="7" fillId="0" borderId="464" applyFont="0" applyFill="0" applyBorder="0" applyAlignment="0" applyProtection="0"/>
    <xf numFmtId="172" fontId="7" fillId="0" borderId="464" applyFont="0" applyFill="0" applyBorder="0" applyAlignment="0" applyProtection="0"/>
    <xf numFmtId="172" fontId="7" fillId="0" borderId="471" applyFont="0" applyFill="0" applyBorder="0" applyAlignment="0" applyProtection="0"/>
    <xf numFmtId="174" fontId="57" fillId="0" borderId="472" applyBorder="0">
      <alignment horizontal="center" vertical="center" wrapText="1"/>
    </xf>
    <xf numFmtId="172" fontId="7" fillId="0" borderId="471" applyFont="0" applyFill="0" applyBorder="0" applyAlignment="0" applyProtection="0"/>
    <xf numFmtId="0" fontId="145" fillId="3" borderId="482" applyNumberFormat="0" applyAlignment="0" applyProtection="0"/>
    <xf numFmtId="172" fontId="7" fillId="0" borderId="464" applyFont="0" applyFill="0" applyBorder="0" applyAlignment="0" applyProtection="0"/>
    <xf numFmtId="172" fontId="7" fillId="0" borderId="464" applyFont="0" applyFill="0" applyBorder="0" applyAlignment="0" applyProtection="0"/>
    <xf numFmtId="172" fontId="7" fillId="0" borderId="464" applyFont="0" applyFill="0" applyBorder="0" applyAlignment="0" applyProtection="0"/>
    <xf numFmtId="172" fontId="7" fillId="0" borderId="464" applyFont="0" applyFill="0" applyBorder="0" applyAlignment="0" applyProtection="0"/>
    <xf numFmtId="172" fontId="7" fillId="0" borderId="464" applyFont="0" applyFill="0" applyBorder="0" applyAlignment="0" applyProtection="0"/>
    <xf numFmtId="174" fontId="57" fillId="0" borderId="465" applyBorder="0">
      <alignment horizontal="center" vertical="center" wrapText="1"/>
    </xf>
    <xf numFmtId="172" fontId="7" fillId="0" borderId="464" applyFont="0" applyFill="0" applyBorder="0" applyAlignment="0" applyProtection="0"/>
    <xf numFmtId="165" fontId="7" fillId="0" borderId="471" applyFont="0" applyFill="0" applyBorder="0" applyAlignment="0" applyProtection="0"/>
    <xf numFmtId="172" fontId="7" fillId="0" borderId="464" applyFont="0" applyFill="0" applyBorder="0" applyAlignment="0" applyProtection="0"/>
    <xf numFmtId="165" fontId="7" fillId="0" borderId="464" applyFont="0" applyFill="0" applyBorder="0" applyAlignment="0" applyProtection="0"/>
    <xf numFmtId="172" fontId="7" fillId="0" borderId="464" applyFont="0" applyFill="0" applyBorder="0" applyAlignment="0" applyProtection="0"/>
    <xf numFmtId="172" fontId="7" fillId="0" borderId="464" applyFont="0" applyFill="0" applyBorder="0" applyAlignment="0" applyProtection="0"/>
    <xf numFmtId="172" fontId="7" fillId="0" borderId="464" applyFont="0" applyFill="0" applyBorder="0" applyAlignment="0" applyProtection="0"/>
    <xf numFmtId="172" fontId="7" fillId="0" borderId="464" applyFont="0" applyFill="0" applyBorder="0" applyAlignment="0" applyProtection="0"/>
    <xf numFmtId="172" fontId="7" fillId="0" borderId="464" applyFont="0" applyFill="0" applyBorder="0" applyAlignment="0" applyProtection="0"/>
    <xf numFmtId="172" fontId="7" fillId="0" borderId="464" applyFont="0" applyFill="0" applyBorder="0" applyAlignment="0" applyProtection="0"/>
    <xf numFmtId="165" fontId="7" fillId="0" borderId="464" applyFont="0" applyFill="0" applyBorder="0" applyAlignment="0" applyProtection="0"/>
    <xf numFmtId="165" fontId="7" fillId="0" borderId="464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71" applyFont="0" applyFill="0" applyBorder="0" applyAlignment="0" applyProtection="0"/>
    <xf numFmtId="0" fontId="136" fillId="9" borderId="468" applyNumberFormat="0" applyAlignment="0" applyProtection="0"/>
    <xf numFmtId="172" fontId="7" fillId="0" borderId="471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122" fillId="51" borderId="451">
      <alignment horizontal="left" vertical="top" wrapText="1"/>
    </xf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4" fontId="57" fillId="0" borderId="472" applyBorder="0">
      <alignment horizontal="center" vertical="center" wrapText="1"/>
    </xf>
    <xf numFmtId="165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4" fontId="57" fillId="0" borderId="472" applyBorder="0">
      <alignment horizontal="center" vertical="center" wrapText="1"/>
    </xf>
    <xf numFmtId="172" fontId="7" fillId="0" borderId="471" applyFont="0" applyFill="0" applyBorder="0" applyAlignment="0" applyProtection="0"/>
    <xf numFmtId="165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4" fontId="57" fillId="0" borderId="472" applyBorder="0">
      <alignment horizontal="center" vertical="center" wrapText="1"/>
    </xf>
    <xf numFmtId="165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4" fontId="57" fillId="0" borderId="472" applyBorder="0">
      <alignment horizontal="center" vertical="center" wrapText="1"/>
    </xf>
    <xf numFmtId="165" fontId="7" fillId="0" borderId="471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53" fillId="0" borderId="451" applyFont="0" applyFill="0" applyBorder="0">
      <alignment horizontal="centerContinuous" vertical="justify" wrapText="1"/>
    </xf>
    <xf numFmtId="0" fontId="53" fillId="0" borderId="451" applyFont="0" applyFill="0" applyBorder="0">
      <alignment horizontal="center" vertical="justify" wrapText="1"/>
    </xf>
    <xf numFmtId="0" fontId="147" fillId="0" borderId="483" applyNumberFormat="0" applyFill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0" fontId="135" fillId="9" borderId="467" applyNumberFormat="0" applyAlignment="0" applyProtection="0"/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65" fontId="7" fillId="0" borderId="471" applyFont="0" applyFill="0" applyBorder="0" applyAlignment="0" applyProtection="0"/>
    <xf numFmtId="3" fontId="122" fillId="50" borderId="451">
      <alignment horizontal="left" vertical="top" wrapText="1"/>
      <protection locked="0"/>
    </xf>
    <xf numFmtId="172" fontId="7" fillId="0" borderId="471" applyFont="0" applyFill="0" applyBorder="0" applyAlignment="0" applyProtection="0"/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71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53" fillId="0" borderId="451" applyFont="0" applyFill="0" applyBorder="0">
      <alignment horizontal="center" vertical="justify" wrapText="1"/>
    </xf>
    <xf numFmtId="0" fontId="53" fillId="0" borderId="451" applyFont="0" applyFill="0" applyBorder="0">
      <alignment horizontal="centerContinuous" vertical="justify" wrapText="1"/>
    </xf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18" borderId="451" applyNumberFormat="0" applyBorder="0" applyAlignment="0" applyProtection="0"/>
    <xf numFmtId="191" fontId="107" fillId="0" borderId="452">
      <alignment horizontal="left"/>
    </xf>
    <xf numFmtId="0" fontId="106" fillId="1" borderId="452">
      <alignment horizontal="left"/>
    </xf>
    <xf numFmtId="191" fontId="107" fillId="0" borderId="452">
      <alignment horizontal="left"/>
    </xf>
    <xf numFmtId="0" fontId="53" fillId="0" borderId="451" applyFont="0" applyFill="0" applyBorder="0">
      <alignment horizontal="center" vertical="justify" wrapText="1"/>
    </xf>
    <xf numFmtId="0" fontId="53" fillId="0" borderId="451" applyFont="0" applyFill="0" applyBorder="0">
      <alignment horizontal="centerContinuous" vertical="justify" wrapText="1"/>
    </xf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18" borderId="451" applyNumberFormat="0" applyBorder="0" applyAlignment="0" applyProtection="0"/>
    <xf numFmtId="0" fontId="106" fillId="1" borderId="452">
      <alignment horizontal="left"/>
    </xf>
    <xf numFmtId="191" fontId="107" fillId="0" borderId="452">
      <alignment horizontal="left"/>
    </xf>
    <xf numFmtId="0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182" fontId="47" fillId="4" borderId="450" applyFill="0" applyBorder="0" applyAlignment="0">
      <alignment horizontal="right"/>
    </xf>
    <xf numFmtId="0" fontId="106" fillId="1" borderId="452">
      <alignment horizontal="left"/>
    </xf>
    <xf numFmtId="0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18" borderId="451" applyNumberFormat="0" applyBorder="0" applyAlignment="0" applyProtection="0"/>
    <xf numFmtId="0" fontId="106" fillId="1" borderId="452">
      <alignment horizontal="left"/>
    </xf>
    <xf numFmtId="0" fontId="56" fillId="0" borderId="466">
      <alignment horizontal="left" vertical="center"/>
    </xf>
    <xf numFmtId="191" fontId="107" fillId="0" borderId="452">
      <alignment horizontal="lef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56" fillId="0" borderId="485">
      <alignment horizontal="left" vertical="center"/>
    </xf>
    <xf numFmtId="10" fontId="50" fillId="51" borderId="451" applyNumberFormat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53" fillId="0" borderId="451" applyFont="0" applyFill="0" applyBorder="0">
      <alignment horizontal="centerContinuous" vertical="justify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56" fillId="0" borderId="473">
      <alignment horizontal="left" vertical="center"/>
    </xf>
    <xf numFmtId="165" fontId="7" fillId="0" borderId="486" applyFont="0" applyFill="0" applyBorder="0" applyAlignment="0" applyProtection="0"/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106" fillId="1" borderId="452">
      <alignment horizontal="lef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6" fillId="0" borderId="459">
      <alignment horizontal="left" vertical="center"/>
    </xf>
    <xf numFmtId="0" fontId="56" fillId="0" borderId="466">
      <alignment horizontal="left" vertical="center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6" fillId="0" borderId="445">
      <alignment horizontal="left" vertical="center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106" fillId="1" borderId="452">
      <alignment horizontal="left"/>
    </xf>
    <xf numFmtId="191" fontId="107" fillId="0" borderId="452">
      <alignment horizontal="left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6" fillId="0" borderId="473">
      <alignment horizontal="left" vertical="center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53" fillId="0" borderId="451" applyFont="0" applyFill="0" applyBorder="0">
      <alignment horizontal="center" vertical="justify" wrapText="1"/>
    </xf>
    <xf numFmtId="0" fontId="53" fillId="0" borderId="451" applyFont="0" applyFill="0" applyBorder="0">
      <alignment horizontal="centerContinuous" vertical="justify" wrapText="1"/>
    </xf>
    <xf numFmtId="0" fontId="53" fillId="0" borderId="451" applyFont="0" applyFill="0" applyBorder="0">
      <alignment horizontal="center" vertical="justify" wrapText="1"/>
    </xf>
    <xf numFmtId="191" fontId="107" fillId="0" borderId="452">
      <alignment horizontal="left"/>
    </xf>
    <xf numFmtId="182" fontId="47" fillId="4" borderId="450" applyFill="0" applyBorder="0" applyAlignment="0">
      <alignment horizontal="right"/>
    </xf>
    <xf numFmtId="0" fontId="106" fillId="1" borderId="452">
      <alignment horizontal="lef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91" fontId="107" fillId="0" borderId="452">
      <alignment horizontal="left"/>
    </xf>
    <xf numFmtId="0" fontId="106" fillId="1" borderId="452">
      <alignment horizontal="left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65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91" fontId="107" fillId="0" borderId="452">
      <alignment horizontal="left"/>
    </xf>
    <xf numFmtId="0" fontId="135" fillId="9" borderId="481" applyNumberFormat="0" applyAlignment="0" applyProtection="0"/>
    <xf numFmtId="0" fontId="106" fillId="1" borderId="452">
      <alignment horizontal="left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0" fontId="53" fillId="0" borderId="451" applyFont="0" applyFill="0" applyBorder="0">
      <alignment horizontal="centerContinuous" vertical="justify" wrapText="1"/>
    </xf>
    <xf numFmtId="191" fontId="107" fillId="0" borderId="452">
      <alignment horizontal="left"/>
    </xf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2" fontId="7" fillId="0" borderId="478" applyFont="0" applyFill="0" applyBorder="0" applyAlignment="0" applyProtection="0"/>
    <xf numFmtId="165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65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4" fontId="57" fillId="0" borderId="472" applyBorder="0">
      <alignment horizontal="center" vertical="center" wrapText="1"/>
    </xf>
    <xf numFmtId="172" fontId="7" fillId="0" borderId="471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122" fillId="51" borderId="451">
      <alignment horizontal="left" vertical="top" wrapText="1"/>
    </xf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65" fontId="7" fillId="0" borderId="471" applyFont="0" applyFill="0" applyBorder="0" applyAlignment="0" applyProtection="0"/>
    <xf numFmtId="174" fontId="57" fillId="0" borderId="472" applyBorder="0">
      <alignment horizontal="center" vertical="center" wrapText="1"/>
    </xf>
    <xf numFmtId="172" fontId="7" fillId="0" borderId="471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71" applyFont="0" applyFill="0" applyBorder="0" applyAlignment="0" applyProtection="0"/>
    <xf numFmtId="0" fontId="145" fillId="3" borderId="468" applyNumberFormat="0" applyAlignment="0" applyProtection="0"/>
    <xf numFmtId="0" fontId="62" fillId="5" borderId="470" applyNumberFormat="0" applyFont="0" applyAlignment="0" applyProtection="0"/>
    <xf numFmtId="182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65" fontId="7" fillId="0" borderId="471" applyFont="0" applyFill="0" applyBorder="0" applyAlignment="0" applyProtection="0"/>
    <xf numFmtId="3" fontId="122" fillId="50" borderId="451">
      <alignment horizontal="left" vertical="top" wrapText="1"/>
      <protection locked="0"/>
    </xf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65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65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65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71" applyFont="0" applyFill="0" applyBorder="0" applyAlignment="0" applyProtection="0"/>
    <xf numFmtId="174" fontId="57" fillId="0" borderId="472" applyBorder="0">
      <alignment horizontal="center" vertical="center" wrapText="1"/>
    </xf>
    <xf numFmtId="172" fontId="7" fillId="0" borderId="471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0" fontId="136" fillId="9" borderId="468" applyNumberFormat="0" applyAlignment="0" applyProtection="0"/>
    <xf numFmtId="172" fontId="7" fillId="0" borderId="471" applyFont="0" applyFill="0" applyBorder="0" applyAlignment="0" applyProtection="0"/>
    <xf numFmtId="0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165" fontId="7" fillId="0" borderId="457" applyFont="0" applyFill="0" applyBorder="0" applyAlignment="0" applyProtection="0"/>
    <xf numFmtId="174" fontId="57" fillId="0" borderId="458" applyBorder="0">
      <alignment horizontal="center" vertical="center" wrapText="1"/>
    </xf>
    <xf numFmtId="0" fontId="122" fillId="51" borderId="451">
      <alignment horizontal="left" vertical="top" wrapText="1"/>
    </xf>
    <xf numFmtId="172" fontId="7" fillId="0" borderId="457" applyFont="0" applyFill="0" applyBorder="0" applyAlignment="0" applyProtection="0"/>
    <xf numFmtId="165" fontId="7" fillId="0" borderId="457" applyFont="0" applyFill="0" applyBorder="0" applyAlignment="0" applyProtection="0"/>
    <xf numFmtId="174" fontId="57" fillId="0" borderId="458" applyBorder="0">
      <alignment horizontal="center" vertical="center" wrapText="1"/>
    </xf>
    <xf numFmtId="172" fontId="7" fillId="0" borderId="457" applyFont="0" applyFill="0" applyBorder="0" applyAlignment="0" applyProtection="0"/>
    <xf numFmtId="172" fontId="7" fillId="0" borderId="457" applyFont="0" applyFill="0" applyBorder="0" applyAlignment="0" applyProtection="0"/>
    <xf numFmtId="172" fontId="7" fillId="0" borderId="457" applyFont="0" applyFill="0" applyBorder="0" applyAlignment="0" applyProtection="0"/>
    <xf numFmtId="172" fontId="7" fillId="0" borderId="457" applyFont="0" applyFill="0" applyBorder="0" applyAlignment="0" applyProtection="0"/>
    <xf numFmtId="165" fontId="7" fillId="0" borderId="457" applyFont="0" applyFill="0" applyBorder="0" applyAlignment="0" applyProtection="0"/>
    <xf numFmtId="172" fontId="7" fillId="0" borderId="457" applyFont="0" applyFill="0" applyBorder="0" applyAlignment="0" applyProtection="0"/>
    <xf numFmtId="174" fontId="57" fillId="0" borderId="458" applyBorder="0">
      <alignment horizontal="center" vertical="center" wrapText="1"/>
    </xf>
    <xf numFmtId="172" fontId="7" fillId="0" borderId="457" applyFont="0" applyFill="0" applyBorder="0" applyAlignment="0" applyProtection="0"/>
    <xf numFmtId="172" fontId="7" fillId="0" borderId="457" applyFont="0" applyFill="0" applyBorder="0" applyAlignment="0" applyProtection="0"/>
    <xf numFmtId="172" fontId="7" fillId="0" borderId="457" applyFont="0" applyFill="0" applyBorder="0" applyAlignment="0" applyProtection="0"/>
    <xf numFmtId="172" fontId="7" fillId="0" borderId="457" applyFont="0" applyFill="0" applyBorder="0" applyAlignment="0" applyProtection="0"/>
    <xf numFmtId="165" fontId="7" fillId="0" borderId="457" applyFont="0" applyFill="0" applyBorder="0" applyAlignment="0" applyProtection="0"/>
    <xf numFmtId="172" fontId="7" fillId="0" borderId="457" applyFont="0" applyFill="0" applyBorder="0" applyAlignment="0" applyProtection="0"/>
    <xf numFmtId="172" fontId="7" fillId="0" borderId="457" applyFont="0" applyFill="0" applyBorder="0" applyAlignment="0" applyProtection="0"/>
    <xf numFmtId="174" fontId="57" fillId="0" borderId="458" applyBorder="0">
      <alignment horizontal="center" vertical="center" wrapText="1"/>
    </xf>
    <xf numFmtId="172" fontId="7" fillId="0" borderId="457" applyFont="0" applyFill="0" applyBorder="0" applyAlignment="0" applyProtection="0"/>
    <xf numFmtId="172" fontId="7" fillId="0" borderId="457" applyFont="0" applyFill="0" applyBorder="0" applyAlignment="0" applyProtection="0"/>
    <xf numFmtId="172" fontId="7" fillId="0" borderId="457" applyFont="0" applyFill="0" applyBorder="0" applyAlignment="0" applyProtection="0"/>
    <xf numFmtId="172" fontId="7" fillId="0" borderId="457" applyFont="0" applyFill="0" applyBorder="0" applyAlignment="0" applyProtection="0"/>
    <xf numFmtId="172" fontId="7" fillId="0" borderId="457" applyFont="0" applyFill="0" applyBorder="0" applyAlignment="0" applyProtection="0"/>
    <xf numFmtId="172" fontId="7" fillId="0" borderId="457" applyFont="0" applyFill="0" applyBorder="0" applyAlignment="0" applyProtection="0"/>
    <xf numFmtId="172" fontId="7" fillId="0" borderId="457" applyFont="0" applyFill="0" applyBorder="0" applyAlignment="0" applyProtection="0"/>
    <xf numFmtId="172" fontId="7" fillId="0" borderId="457" applyFont="0" applyFill="0" applyBorder="0" applyAlignment="0" applyProtection="0"/>
    <xf numFmtId="172" fontId="7" fillId="0" borderId="457" applyFont="0" applyFill="0" applyBorder="0" applyAlignment="0" applyProtection="0"/>
    <xf numFmtId="172" fontId="7" fillId="0" borderId="457" applyFont="0" applyFill="0" applyBorder="0" applyAlignment="0" applyProtection="0"/>
    <xf numFmtId="172" fontId="7" fillId="0" borderId="457" applyFont="0" applyFill="0" applyBorder="0" applyAlignment="0" applyProtection="0"/>
    <xf numFmtId="172" fontId="7" fillId="0" borderId="478" applyFont="0" applyFill="0" applyBorder="0" applyAlignment="0" applyProtection="0"/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72" fontId="7" fillId="0" borderId="457" applyFont="0" applyFill="0" applyBorder="0" applyAlignment="0" applyProtection="0"/>
    <xf numFmtId="172" fontId="7" fillId="0" borderId="457" applyFont="0" applyFill="0" applyBorder="0" applyAlignment="0" applyProtection="0"/>
    <xf numFmtId="172" fontId="7" fillId="0" borderId="457" applyFont="0" applyFill="0" applyBorder="0" applyAlignment="0" applyProtection="0"/>
    <xf numFmtId="182" fontId="47" fillId="4" borderId="450" applyFill="0" applyBorder="0" applyAlignment="0">
      <alignment horizontal="right"/>
    </xf>
    <xf numFmtId="0" fontId="122" fillId="51" borderId="451">
      <alignment horizontal="left" vertical="top" wrapText="1"/>
    </xf>
    <xf numFmtId="0" fontId="47" fillId="4" borderId="450" applyFill="0" applyBorder="0" applyAlignment="0">
      <alignment horizontal="right"/>
    </xf>
    <xf numFmtId="172" fontId="7" fillId="0" borderId="457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78" applyFont="0" applyFill="0" applyBorder="0" applyAlignment="0" applyProtection="0"/>
    <xf numFmtId="172" fontId="7" fillId="0" borderId="457" applyFont="0" applyFill="0" applyBorder="0" applyAlignment="0" applyProtection="0"/>
    <xf numFmtId="165" fontId="7" fillId="0" borderId="457" applyFont="0" applyFill="0" applyBorder="0" applyAlignment="0" applyProtection="0"/>
    <xf numFmtId="174" fontId="57" fillId="0" borderId="458" applyBorder="0">
      <alignment horizontal="center" vertical="center" wrapText="1"/>
    </xf>
    <xf numFmtId="172" fontId="7" fillId="0" borderId="478" applyFont="0" applyFill="0" applyBorder="0" applyAlignment="0" applyProtection="0"/>
    <xf numFmtId="172" fontId="7" fillId="0" borderId="457" applyFont="0" applyFill="0" applyBorder="0" applyAlignment="0" applyProtection="0"/>
    <xf numFmtId="172" fontId="7" fillId="0" borderId="478" applyFont="0" applyFill="0" applyBorder="0" applyAlignment="0" applyProtection="0"/>
    <xf numFmtId="0" fontId="47" fillId="4" borderId="450" applyFill="0" applyBorder="0" applyAlignment="0">
      <alignment horizontal="right"/>
    </xf>
    <xf numFmtId="165" fontId="7" fillId="0" borderId="471" applyFont="0" applyFill="0" applyBorder="0" applyAlignment="0" applyProtection="0"/>
    <xf numFmtId="172" fontId="7" fillId="0" borderId="457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57" applyFont="0" applyFill="0" applyBorder="0" applyAlignment="0" applyProtection="0"/>
    <xf numFmtId="172" fontId="7" fillId="0" borderId="457" applyFont="0" applyFill="0" applyBorder="0" applyAlignment="0" applyProtection="0"/>
    <xf numFmtId="172" fontId="7" fillId="0" borderId="457" applyFont="0" applyFill="0" applyBorder="0" applyAlignment="0" applyProtection="0"/>
    <xf numFmtId="0" fontId="122" fillId="51" borderId="451">
      <alignment horizontal="left" vertical="top" wrapText="1"/>
    </xf>
    <xf numFmtId="0" fontId="47" fillId="4" borderId="450" applyFill="0" applyBorder="0" applyAlignment="0">
      <alignment horizontal="right"/>
    </xf>
    <xf numFmtId="0" fontId="135" fillId="9" borderId="453" applyNumberFormat="0" applyAlignment="0" applyProtection="0"/>
    <xf numFmtId="0" fontId="136" fillId="9" borderId="454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71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64" applyFont="0" applyFill="0" applyBorder="0" applyAlignment="0" applyProtection="0"/>
    <xf numFmtId="172" fontId="7" fillId="0" borderId="457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0" fontId="145" fillId="3" borderId="454" applyNumberFormat="0" applyAlignment="0" applyProtection="0"/>
    <xf numFmtId="0" fontId="147" fillId="0" borderId="455" applyNumberFormat="0" applyFill="0" applyAlignment="0" applyProtection="0"/>
    <xf numFmtId="165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62" fillId="5" borderId="456" applyNumberFormat="0" applyFont="0" applyAlignment="0" applyProtection="0"/>
    <xf numFmtId="0" fontId="106" fillId="1" borderId="452">
      <alignment horizontal="left"/>
    </xf>
    <xf numFmtId="0" fontId="47" fillId="4" borderId="450" applyFill="0" applyBorder="0" applyAlignment="0">
      <alignment horizontal="right"/>
    </xf>
    <xf numFmtId="172" fontId="7" fillId="0" borderId="471" applyFont="0" applyFill="0" applyBorder="0" applyAlignment="0" applyProtection="0"/>
    <xf numFmtId="172" fontId="7" fillId="0" borderId="464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71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71" applyFont="0" applyFill="0" applyBorder="0" applyAlignment="0" applyProtection="0"/>
    <xf numFmtId="0" fontId="136" fillId="9" borderId="468" applyNumberFormat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82" fontId="47" fillId="4" borderId="450" applyFill="0" applyBorder="0" applyAlignment="0">
      <alignment horizontal="right"/>
    </xf>
    <xf numFmtId="174" fontId="57" fillId="0" borderId="472" applyBorder="0">
      <alignment horizontal="center" vertical="center" wrapText="1"/>
    </xf>
    <xf numFmtId="172" fontId="7" fillId="0" borderId="471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4" fontId="57" fillId="0" borderId="465" applyBorder="0">
      <alignment horizontal="center" vertical="center" wrapText="1"/>
    </xf>
    <xf numFmtId="172" fontId="7" fillId="0" borderId="471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457" applyFont="0" applyFill="0" applyBorder="0" applyAlignment="0" applyProtection="0"/>
    <xf numFmtId="10" fontId="50" fillId="51" borderId="451" applyNumberFormat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64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64" applyFont="0" applyFill="0" applyBorder="0" applyAlignment="0" applyProtection="0"/>
    <xf numFmtId="174" fontId="57" fillId="0" borderId="465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64" applyFont="0" applyFill="0" applyBorder="0" applyAlignment="0" applyProtection="0"/>
    <xf numFmtId="165" fontId="7" fillId="0" borderId="464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64" applyFont="0" applyFill="0" applyBorder="0" applyAlignment="0" applyProtection="0"/>
    <xf numFmtId="172" fontId="7" fillId="0" borderId="464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64" applyFont="0" applyFill="0" applyBorder="0" applyAlignment="0" applyProtection="0"/>
    <xf numFmtId="172" fontId="7" fillId="0" borderId="464" applyFont="0" applyFill="0" applyBorder="0" applyAlignment="0" applyProtection="0"/>
    <xf numFmtId="165" fontId="7" fillId="0" borderId="471" applyFont="0" applyFill="0" applyBorder="0" applyAlignment="0" applyProtection="0"/>
    <xf numFmtId="172" fontId="7" fillId="0" borderId="464" applyFont="0" applyFill="0" applyBorder="0" applyAlignment="0" applyProtection="0"/>
    <xf numFmtId="174" fontId="57" fillId="0" borderId="465" applyBorder="0">
      <alignment horizontal="center" vertical="center" wrapText="1"/>
    </xf>
    <xf numFmtId="174" fontId="57" fillId="0" borderId="465" applyBorder="0">
      <alignment horizontal="center" vertical="center" wrapText="1"/>
    </xf>
    <xf numFmtId="172" fontId="7" fillId="0" borderId="464" applyFont="0" applyFill="0" applyBorder="0" applyAlignment="0" applyProtection="0"/>
    <xf numFmtId="165" fontId="7" fillId="0" borderId="478" applyFont="0" applyFill="0" applyBorder="0" applyAlignment="0" applyProtection="0"/>
    <xf numFmtId="172" fontId="7" fillId="0" borderId="478" applyFont="0" applyFill="0" applyBorder="0" applyAlignment="0" applyProtection="0"/>
    <xf numFmtId="172" fontId="7" fillId="0" borderId="471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71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64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64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71" applyFont="0" applyFill="0" applyBorder="0" applyAlignment="0" applyProtection="0"/>
    <xf numFmtId="172" fontId="7" fillId="0" borderId="464" applyFont="0" applyFill="0" applyBorder="0" applyAlignment="0" applyProtection="0"/>
    <xf numFmtId="172" fontId="7" fillId="0" borderId="464" applyFont="0" applyFill="0" applyBorder="0" applyAlignment="0" applyProtection="0"/>
    <xf numFmtId="172" fontId="7" fillId="0" borderId="464" applyFont="0" applyFill="0" applyBorder="0" applyAlignment="0" applyProtection="0"/>
    <xf numFmtId="172" fontId="7" fillId="0" borderId="471" applyFont="0" applyFill="0" applyBorder="0" applyAlignment="0" applyProtection="0"/>
    <xf numFmtId="0" fontId="135" fillId="9" borderId="460" applyNumberFormat="0" applyAlignment="0" applyProtection="0"/>
    <xf numFmtId="0" fontId="136" fillId="9" borderId="461" applyNumberFormat="0" applyAlignment="0" applyProtection="0"/>
    <xf numFmtId="172" fontId="7" fillId="0" borderId="464" applyFont="0" applyFill="0" applyBorder="0" applyAlignment="0" applyProtection="0"/>
    <xf numFmtId="174" fontId="57" fillId="0" borderId="472" applyBorder="0">
      <alignment horizontal="center" vertical="center" wrapText="1"/>
    </xf>
    <xf numFmtId="172" fontId="7" fillId="0" borderId="471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182" fontId="47" fillId="4" borderId="450" applyFill="0" applyBorder="0" applyAlignment="0">
      <alignment horizontal="right"/>
    </xf>
    <xf numFmtId="172" fontId="7" fillId="0" borderId="471" applyFont="0" applyFill="0" applyBorder="0" applyAlignment="0" applyProtection="0"/>
    <xf numFmtId="0" fontId="145" fillId="3" borderId="461" applyNumberFormat="0" applyAlignment="0" applyProtection="0"/>
    <xf numFmtId="0" fontId="147" fillId="0" borderId="462" applyNumberFormat="0" applyFill="0" applyAlignment="0" applyProtection="0"/>
    <xf numFmtId="0" fontId="53" fillId="0" borderId="451" applyFont="0" applyFill="0" applyBorder="0">
      <alignment horizontal="center" vertical="justify" wrapText="1"/>
    </xf>
    <xf numFmtId="172" fontId="7" fillId="0" borderId="486" applyFont="0" applyFill="0" applyBorder="0" applyAlignment="0" applyProtection="0"/>
    <xf numFmtId="0" fontId="62" fillId="5" borderId="463" applyNumberFormat="0" applyFont="0" applyAlignment="0" applyProtection="0"/>
    <xf numFmtId="0" fontId="47" fillId="4" borderId="450" applyFill="0" applyBorder="0" applyAlignment="0">
      <alignment horizontal="right"/>
    </xf>
    <xf numFmtId="172" fontId="7" fillId="0" borderId="478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71" applyFont="0" applyFill="0" applyBorder="0" applyAlignment="0" applyProtection="0"/>
    <xf numFmtId="172" fontId="7" fillId="0" borderId="464" applyFont="0" applyFill="0" applyBorder="0" applyAlignment="0" applyProtection="0"/>
    <xf numFmtId="172" fontId="7" fillId="0" borderId="478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78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78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4" fontId="57" fillId="0" borderId="472" applyBorder="0">
      <alignment horizontal="center" vertical="center" wrapText="1"/>
    </xf>
    <xf numFmtId="182" fontId="47" fillId="4" borderId="450" applyFill="0" applyBorder="0" applyAlignment="0">
      <alignment horizontal="right"/>
    </xf>
    <xf numFmtId="174" fontId="57" fillId="0" borderId="479" applyBorder="0">
      <alignment horizontal="center" vertical="center" wrapText="1"/>
    </xf>
    <xf numFmtId="0" fontId="47" fillId="4" borderId="450" applyFill="0" applyBorder="0" applyAlignment="0">
      <alignment horizontal="right"/>
    </xf>
    <xf numFmtId="172" fontId="7" fillId="0" borderId="478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71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4" fontId="57" fillId="0" borderId="479" applyBorder="0">
      <alignment horizontal="center" vertical="center" wrapText="1"/>
    </xf>
    <xf numFmtId="172" fontId="7" fillId="0" borderId="471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72" fontId="7" fillId="0" borderId="471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3" fontId="122" fillId="50" borderId="451">
      <alignment horizontal="left" vertical="top" wrapText="1"/>
      <protection locked="0"/>
    </xf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0" fontId="135" fillId="9" borderId="467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71" applyFont="0" applyFill="0" applyBorder="0" applyAlignment="0" applyProtection="0"/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71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71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71" applyFont="0" applyFill="0" applyBorder="0" applyAlignment="0" applyProtection="0"/>
    <xf numFmtId="165" fontId="7" fillId="0" borderId="478" applyFont="0" applyFill="0" applyBorder="0" applyAlignment="0" applyProtection="0"/>
    <xf numFmtId="172" fontId="7" fillId="0" borderId="471" applyFont="0" applyFill="0" applyBorder="0" applyAlignment="0" applyProtection="0"/>
    <xf numFmtId="0" fontId="145" fillId="3" borderId="468" applyNumberFormat="0" applyAlignment="0" applyProtection="0"/>
    <xf numFmtId="0" fontId="147" fillId="0" borderId="469" applyNumberFormat="0" applyFill="0" applyAlignment="0" applyProtection="0"/>
    <xf numFmtId="172" fontId="7" fillId="0" borderId="486" applyFont="0" applyFill="0" applyBorder="0" applyAlignment="0" applyProtection="0"/>
    <xf numFmtId="0" fontId="106" fillId="1" borderId="452">
      <alignment horizontal="left"/>
    </xf>
    <xf numFmtId="0" fontId="62" fillId="5" borderId="470" applyNumberFormat="0" applyFon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72" applyBorder="0">
      <alignment horizontal="center" vertical="center" wrapText="1"/>
    </xf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71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71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71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8" applyFont="0" applyFill="0" applyBorder="0" applyAlignment="0" applyProtection="0"/>
    <xf numFmtId="0" fontId="145" fillId="3" borderId="468" applyNumberFormat="0" applyAlignment="0" applyProtection="0"/>
    <xf numFmtId="172" fontId="7" fillId="0" borderId="471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4" fontId="57" fillId="0" borderId="472" applyBorder="0">
      <alignment horizontal="center" vertical="center" wrapText="1"/>
    </xf>
    <xf numFmtId="172" fontId="7" fillId="0" borderId="471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71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71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78" applyFont="0" applyFill="0" applyBorder="0" applyAlignment="0" applyProtection="0"/>
    <xf numFmtId="0" fontId="135" fillId="9" borderId="467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71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65" fontId="7" fillId="0" borderId="471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0" fontId="47" fillId="4" borderId="450" applyFill="0" applyBorder="0" applyAlignment="0">
      <alignment horizontal="right"/>
    </xf>
    <xf numFmtId="0" fontId="145" fillId="3" borderId="468" applyNumberFormat="0" applyAlignment="0" applyProtection="0"/>
    <xf numFmtId="0" fontId="147" fillId="0" borderId="469" applyNumberFormat="0" applyFill="0" applyAlignment="0" applyProtection="0"/>
    <xf numFmtId="0" fontId="56" fillId="0" borderId="480">
      <alignment horizontal="left" vertical="center"/>
    </xf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0" fontId="62" fillId="5" borderId="470" applyNumberFormat="0" applyFon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71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71" applyFont="0" applyFill="0" applyBorder="0" applyAlignment="0" applyProtection="0"/>
    <xf numFmtId="174" fontId="57" fillId="0" borderId="472" applyBorder="0">
      <alignment horizontal="center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172" fontId="7" fillId="0" borderId="471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135" fillId="9" borderId="467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71" applyFont="0" applyFill="0" applyBorder="0" applyAlignment="0" applyProtection="0"/>
    <xf numFmtId="172" fontId="7" fillId="0" borderId="471" applyFont="0" applyFill="0" applyBorder="0" applyAlignment="0" applyProtection="0"/>
    <xf numFmtId="165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71" applyFont="0" applyFill="0" applyBorder="0" applyAlignment="0" applyProtection="0"/>
    <xf numFmtId="0" fontId="147" fillId="0" borderId="469" applyNumberFormat="0" applyFill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122" fillId="51" borderId="451">
      <alignment horizontal="left" vertical="top" wrapText="1"/>
    </xf>
    <xf numFmtId="172" fontId="7" fillId="0" borderId="471" applyFont="0" applyFill="0" applyBorder="0" applyAlignment="0" applyProtection="0"/>
    <xf numFmtId="174" fontId="57" fillId="0" borderId="479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71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71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71" applyFont="0" applyFill="0" applyBorder="0" applyAlignment="0" applyProtection="0"/>
    <xf numFmtId="0" fontId="147" fillId="0" borderId="469" applyNumberFormat="0" applyFill="0" applyAlignment="0" applyProtection="0"/>
    <xf numFmtId="0" fontId="62" fillId="5" borderId="470" applyNumberFormat="0" applyFont="0" applyAlignment="0" applyProtection="0"/>
    <xf numFmtId="0" fontId="136" fillId="9" borderId="468" applyNumberFormat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78" applyFont="0" applyFill="0" applyBorder="0" applyAlignment="0" applyProtection="0"/>
    <xf numFmtId="10" fontId="50" fillId="18" borderId="451" applyNumberFormat="0" applyBorder="0" applyAlignment="0" applyProtection="0"/>
    <xf numFmtId="172" fontId="7" fillId="0" borderId="478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78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78" applyFont="0" applyFill="0" applyBorder="0" applyAlignment="0" applyProtection="0"/>
    <xf numFmtId="174" fontId="57" fillId="0" borderId="479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78" applyFont="0" applyFill="0" applyBorder="0" applyAlignment="0" applyProtection="0"/>
    <xf numFmtId="165" fontId="7" fillId="0" borderId="478" applyFont="0" applyFill="0" applyBorder="0" applyAlignment="0" applyProtection="0"/>
    <xf numFmtId="172" fontId="7" fillId="0" borderId="478" applyFont="0" applyFill="0" applyBorder="0" applyAlignment="0" applyProtection="0"/>
    <xf numFmtId="172" fontId="7" fillId="0" borderId="478" applyFont="0" applyFill="0" applyBorder="0" applyAlignment="0" applyProtection="0"/>
    <xf numFmtId="172" fontId="7" fillId="0" borderId="478" applyFont="0" applyFill="0" applyBorder="0" applyAlignment="0" applyProtection="0"/>
    <xf numFmtId="172" fontId="7" fillId="0" borderId="478" applyFont="0" applyFill="0" applyBorder="0" applyAlignment="0" applyProtection="0"/>
    <xf numFmtId="172" fontId="7" fillId="0" borderId="478" applyFont="0" applyFill="0" applyBorder="0" applyAlignment="0" applyProtection="0"/>
    <xf numFmtId="172" fontId="7" fillId="0" borderId="478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78" applyFont="0" applyFill="0" applyBorder="0" applyAlignment="0" applyProtection="0"/>
    <xf numFmtId="172" fontId="7" fillId="0" borderId="478" applyFont="0" applyFill="0" applyBorder="0" applyAlignment="0" applyProtection="0"/>
    <xf numFmtId="174" fontId="57" fillId="0" borderId="479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78" applyFont="0" applyFill="0" applyBorder="0" applyAlignment="0" applyProtection="0"/>
    <xf numFmtId="172" fontId="7" fillId="0" borderId="478" applyFont="0" applyFill="0" applyBorder="0" applyAlignment="0" applyProtection="0"/>
    <xf numFmtId="0" fontId="135" fillId="9" borderId="474" applyNumberFormat="0" applyAlignment="0" applyProtection="0"/>
    <xf numFmtId="0" fontId="136" fillId="9" borderId="475" applyNumberFormat="0" applyAlignment="0" applyProtection="0"/>
    <xf numFmtId="172" fontId="7" fillId="0" borderId="478" applyFont="0" applyFill="0" applyBorder="0" applyAlignment="0" applyProtection="0"/>
    <xf numFmtId="0" fontId="145" fillId="3" borderId="475" applyNumberFormat="0" applyAlignment="0" applyProtection="0"/>
    <xf numFmtId="0" fontId="147" fillId="0" borderId="476" applyNumberFormat="0" applyFill="0" applyAlignment="0" applyProtection="0"/>
    <xf numFmtId="0" fontId="35" fillId="0" borderId="451" applyNumberFormat="0" applyFill="0" applyProtection="0">
      <alignment horizontal="left" vertical="center" wrapText="1"/>
    </xf>
    <xf numFmtId="0" fontId="62" fillId="5" borderId="477" applyNumberFormat="0" applyFont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72" fontId="7" fillId="0" borderId="478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78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62" fillId="5" borderId="484" applyNumberFormat="0" applyFont="0" applyAlignment="0" applyProtection="0"/>
    <xf numFmtId="0" fontId="136" fillId="9" borderId="482" applyNumberFormat="0" applyAlignment="0" applyProtection="0"/>
    <xf numFmtId="172" fontId="7" fillId="0" borderId="478" applyFont="0" applyFill="0" applyBorder="0" applyAlignment="0" applyProtection="0"/>
    <xf numFmtId="0" fontId="47" fillId="4" borderId="496" applyFill="0" applyBorder="0" applyAlignment="0">
      <alignment horizontal="right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78" applyFont="0" applyFill="0" applyBorder="0" applyAlignment="0" applyProtection="0"/>
    <xf numFmtId="172" fontId="7" fillId="0" borderId="478" applyFont="0" applyFill="0" applyBorder="0" applyAlignment="0" applyProtection="0"/>
    <xf numFmtId="174" fontId="57" fillId="0" borderId="479" applyBorder="0">
      <alignment horizontal="center" vertical="center" wrapText="1"/>
    </xf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74" fontId="57" fillId="0" borderId="487" applyBorder="0">
      <alignment horizontal="center" vertical="center" wrapText="1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56" fillId="0" borderId="485">
      <alignment horizontal="left" vertical="center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106" fillId="1" borderId="452">
      <alignment horizontal="left"/>
    </xf>
    <xf numFmtId="191" fontId="107" fillId="0" borderId="452">
      <alignment horizontal="left"/>
    </xf>
    <xf numFmtId="3" fontId="122" fillId="50" borderId="451">
      <alignment horizontal="left" vertical="top" wrapText="1"/>
      <protection locked="0"/>
    </xf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56" fillId="0" borderId="485">
      <alignment horizontal="left" vertical="center"/>
    </xf>
    <xf numFmtId="0" fontId="56" fillId="0" borderId="485">
      <alignment horizontal="left" vertical="center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0" fontId="53" fillId="0" borderId="451" applyFont="0" applyFill="0" applyBorder="0">
      <alignment horizontal="center" vertical="justify" wrapText="1"/>
    </xf>
    <xf numFmtId="10" fontId="50" fillId="51" borderId="451" applyNumberFormat="0" applyBorder="0" applyAlignment="0" applyProtection="0"/>
    <xf numFmtId="0" fontId="106" fillId="1" borderId="452">
      <alignment horizontal="left"/>
    </xf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191" fontId="107" fillId="0" borderId="452">
      <alignment horizontal="left"/>
    </xf>
    <xf numFmtId="0" fontId="106" fillId="1" borderId="452">
      <alignment horizontal="left"/>
    </xf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172" fontId="7" fillId="0" borderId="478" applyFont="0" applyFill="0" applyBorder="0" applyAlignment="0" applyProtection="0"/>
    <xf numFmtId="0" fontId="56" fillId="0" borderId="485">
      <alignment horizontal="left" vertical="center"/>
    </xf>
    <xf numFmtId="165" fontId="7" fillId="0" borderId="478" applyFont="0" applyFill="0" applyBorder="0" applyAlignment="0" applyProtection="0"/>
    <xf numFmtId="165" fontId="7" fillId="0" borderId="478" applyFont="0" applyFill="0" applyBorder="0" applyAlignment="0" applyProtection="0"/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0" fontId="147" fillId="0" borderId="483" applyNumberFormat="0" applyFill="0" applyAlignment="0" applyProtection="0"/>
    <xf numFmtId="165" fontId="7" fillId="0" borderId="486" applyFont="0" applyFill="0" applyBorder="0" applyAlignment="0" applyProtection="0"/>
    <xf numFmtId="174" fontId="57" fillId="0" borderId="479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78" applyFont="0" applyFill="0" applyBorder="0" applyAlignment="0" applyProtection="0"/>
    <xf numFmtId="172" fontId="7" fillId="0" borderId="478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78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106" fillId="1" borderId="452">
      <alignment horizontal="lef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6" fillId="0" borderId="485">
      <alignment horizontal="left" vertical="center"/>
    </xf>
    <xf numFmtId="172" fontId="7" fillId="0" borderId="486" applyFont="0" applyFill="0" applyBorder="0" applyAlignment="0" applyProtection="0"/>
    <xf numFmtId="172" fontId="7" fillId="0" borderId="478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78" applyFont="0" applyFill="0" applyBorder="0" applyAlignment="0" applyProtection="0"/>
    <xf numFmtId="172" fontId="7" fillId="0" borderId="478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06" fillId="1" borderId="452">
      <alignment horizontal="left"/>
    </xf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0" fontId="53" fillId="0" borderId="451" applyFont="0" applyFill="0" applyBorder="0">
      <alignment horizontal="centerContinuous" vertical="justify" wrapText="1"/>
    </xf>
    <xf numFmtId="0" fontId="53" fillId="0" borderId="451" applyFont="0" applyFill="0" applyBorder="0">
      <alignment horizontal="center" vertical="justify" wrapText="1"/>
    </xf>
    <xf numFmtId="191" fontId="107" fillId="0" borderId="452">
      <alignment horizontal="left"/>
    </xf>
    <xf numFmtId="172" fontId="7" fillId="0" borderId="486" applyFont="0" applyFill="0" applyBorder="0" applyAlignment="0" applyProtection="0"/>
    <xf numFmtId="0" fontId="106" fillId="1" borderId="452">
      <alignment horizontal="left"/>
    </xf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91" fontId="107" fillId="0" borderId="452">
      <alignment horizontal="left"/>
    </xf>
    <xf numFmtId="0" fontId="106" fillId="1" borderId="452">
      <alignment horizontal="left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91" fontId="107" fillId="0" borderId="452">
      <alignment horizontal="left"/>
    </xf>
    <xf numFmtId="0" fontId="47" fillId="4" borderId="450" applyFill="0" applyBorder="0" applyAlignment="0">
      <alignment horizontal="right"/>
    </xf>
    <xf numFmtId="0" fontId="106" fillId="1" borderId="452">
      <alignment horizontal="left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0" fontId="53" fillId="0" borderId="451" applyFont="0" applyFill="0" applyBorder="0">
      <alignment horizontal="centerContinuous" vertical="justify" wrapText="1"/>
    </xf>
    <xf numFmtId="191" fontId="107" fillId="0" borderId="452">
      <alignment horizontal="left"/>
    </xf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62" fillId="5" borderId="484" applyNumberFormat="0" applyFont="0" applyAlignment="0" applyProtection="0"/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122" fillId="51" borderId="451">
      <alignment horizontal="left" vertical="top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0" fontId="47" fillId="4" borderId="450" applyFill="0" applyBorder="0" applyAlignment="0">
      <alignment horizontal="right"/>
    </xf>
    <xf numFmtId="0" fontId="135" fillId="9" borderId="481" applyNumberFormat="0" applyAlignment="0" applyProtection="0"/>
    <xf numFmtId="0" fontId="136" fillId="9" borderId="482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62" fillId="5" borderId="484" applyNumberFormat="0" applyFont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53" fillId="0" borderId="451" applyFont="0" applyFill="0" applyBorder="0">
      <alignment horizontal="center" vertical="justify" wrapText="1"/>
    </xf>
    <xf numFmtId="172" fontId="7" fillId="0" borderId="486" applyFont="0" applyFill="0" applyBorder="0" applyAlignment="0" applyProtection="0"/>
    <xf numFmtId="0" fontId="62" fillId="5" borderId="484" applyNumberFormat="0" applyFont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53" fillId="0" borderId="451" applyFont="0" applyFill="0" applyBorder="0">
      <alignment horizontal="center" vertical="justify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172" fontId="7" fillId="0" borderId="486" applyFont="0" applyFill="0" applyBorder="0" applyAlignment="0" applyProtection="0"/>
    <xf numFmtId="0" fontId="106" fillId="1" borderId="452">
      <alignment horizontal="left"/>
    </xf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91" fontId="107" fillId="0" borderId="452">
      <alignment horizontal="lef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56" fillId="0" borderId="485">
      <alignment horizontal="left" vertical="center"/>
    </xf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0" fontId="62" fillId="5" borderId="484" applyNumberFormat="0" applyFon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147" fillId="0" borderId="483" applyNumberFormat="0" applyFill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82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0" fontId="62" fillId="5" borderId="484" applyNumberFormat="0" applyFon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0" fontId="106" fillId="1" borderId="452">
      <alignment horizontal="left"/>
    </xf>
    <xf numFmtId="172" fontId="7" fillId="0" borderId="486" applyFont="0" applyFill="0" applyBorder="0" applyAlignment="0" applyProtection="0"/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78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62" fillId="5" borderId="484" applyNumberFormat="0" applyFont="0" applyAlignment="0" applyProtection="0"/>
    <xf numFmtId="0" fontId="136" fillId="9" borderId="482" applyNumberFormat="0" applyAlignment="0" applyProtection="0"/>
    <xf numFmtId="191" fontId="107" fillId="0" borderId="452">
      <alignment horizontal="left"/>
    </xf>
    <xf numFmtId="0" fontId="47" fillId="4" borderId="496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18" borderId="451" applyNumberFormat="0" applyBorder="0" applyAlignment="0" applyProtection="0"/>
    <xf numFmtId="0" fontId="106" fillId="1" borderId="452">
      <alignment horizontal="left"/>
    </xf>
    <xf numFmtId="0" fontId="56" fillId="0" borderId="485">
      <alignment horizontal="left" vertical="center"/>
    </xf>
    <xf numFmtId="191" fontId="107" fillId="0" borderId="452">
      <alignment horizontal="left"/>
    </xf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82" fontId="47" fillId="4" borderId="450" applyFill="0" applyBorder="0" applyAlignment="0">
      <alignment horizontal="right"/>
    </xf>
    <xf numFmtId="191" fontId="107" fillId="0" borderId="452">
      <alignment horizontal="left"/>
    </xf>
    <xf numFmtId="0" fontId="53" fillId="0" borderId="451" applyFont="0" applyFill="0" applyBorder="0">
      <alignment horizontal="centerContinuous" vertical="justify" wrapText="1"/>
    </xf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53" fillId="0" borderId="451" applyFont="0" applyFill="0" applyBorder="0">
      <alignment horizontal="center" vertical="justify" wrapText="1"/>
    </xf>
    <xf numFmtId="0" fontId="53" fillId="0" borderId="451" applyFont="0" applyFill="0" applyBorder="0">
      <alignment horizontal="centerContinuous" vertical="justify" wrapText="1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106" fillId="1" borderId="452">
      <alignment horizontal="left"/>
    </xf>
    <xf numFmtId="10" fontId="50" fillId="51" borderId="451" applyNumberFormat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91" fontId="107" fillId="0" borderId="452">
      <alignment horizontal="lef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91" fontId="107" fillId="0" borderId="452">
      <alignment horizontal="lef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6" fillId="0" borderId="485">
      <alignment horizontal="left" vertical="center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6" fillId="0" borderId="485">
      <alignment horizontal="left" vertical="center"/>
    </xf>
    <xf numFmtId="0" fontId="56" fillId="0" borderId="485">
      <alignment horizontal="left" vertical="center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6" fillId="0" borderId="485">
      <alignment horizontal="left" vertical="center"/>
    </xf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0" fontId="50" fillId="51" borderId="451" applyNumberFormat="0" applyBorder="0" applyAlignment="0" applyProtection="0"/>
    <xf numFmtId="0" fontId="56" fillId="0" borderId="485">
      <alignment horizontal="left" vertical="center"/>
    </xf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65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0" fontId="53" fillId="0" borderId="451" applyFont="0" applyFill="0" applyBorder="0">
      <alignment horizontal="centerContinuous" vertical="justify" wrapText="1"/>
    </xf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191" fontId="107" fillId="0" borderId="452">
      <alignment horizontal="left"/>
    </xf>
    <xf numFmtId="0" fontId="56" fillId="0" borderId="485">
      <alignment horizontal="left" vertical="center"/>
    </xf>
    <xf numFmtId="182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3" fontId="122" fillId="50" borderId="451">
      <alignment horizontal="left" vertical="top" wrapText="1"/>
      <protection locked="0"/>
    </xf>
    <xf numFmtId="182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0" fontId="50" fillId="51" borderId="451" applyNumberFormat="0" applyBorder="0" applyAlignment="0" applyProtection="0"/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0" fontId="106" fillId="1" borderId="452">
      <alignment horizontal="left"/>
    </xf>
    <xf numFmtId="0" fontId="106" fillId="1" borderId="452">
      <alignment horizontal="left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0" fontId="53" fillId="0" borderId="451" applyFont="0" applyFill="0" applyBorder="0">
      <alignment horizontal="center" vertical="justify" wrapText="1"/>
    </xf>
    <xf numFmtId="191" fontId="107" fillId="0" borderId="452">
      <alignment horizontal="left"/>
    </xf>
    <xf numFmtId="0" fontId="147" fillId="0" borderId="483" applyNumberFormat="0" applyFill="0" applyAlignment="0" applyProtection="0"/>
    <xf numFmtId="0" fontId="106" fillId="1" borderId="452">
      <alignment horizontal="left"/>
    </xf>
    <xf numFmtId="0" fontId="106" fillId="1" borderId="452">
      <alignment horizontal="left"/>
    </xf>
    <xf numFmtId="165" fontId="7" fillId="0" borderId="486" applyFont="0" applyFill="0" applyBorder="0" applyAlignment="0" applyProtection="0"/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91" fontId="107" fillId="0" borderId="452">
      <alignment horizontal="left"/>
    </xf>
    <xf numFmtId="0" fontId="106" fillId="1" borderId="452">
      <alignment horizontal="left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91" fontId="107" fillId="0" borderId="452">
      <alignment horizontal="left"/>
    </xf>
    <xf numFmtId="0" fontId="35" fillId="0" borderId="451" applyNumberFormat="0" applyFill="0" applyProtection="0">
      <alignment horizontal="left" vertical="center" wrapText="1"/>
    </xf>
    <xf numFmtId="0" fontId="106" fillId="1" borderId="452">
      <alignment horizontal="left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0" fontId="53" fillId="0" borderId="451" applyFont="0" applyFill="0" applyBorder="0">
      <alignment horizontal="centerContinuous" vertical="justify" wrapText="1"/>
    </xf>
    <xf numFmtId="191" fontId="107" fillId="0" borderId="452">
      <alignment horizontal="left"/>
    </xf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106" fillId="1" borderId="452">
      <alignment horizontal="lef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62" fillId="5" borderId="484" applyNumberFormat="0" applyFont="0" applyAlignment="0" applyProtection="0"/>
    <xf numFmtId="182" fontId="47" fillId="4" borderId="450" applyFill="0" applyBorder="0" applyAlignment="0">
      <alignment horizontal="right"/>
    </xf>
    <xf numFmtId="191" fontId="107" fillId="0" borderId="452">
      <alignment horizontal="left"/>
    </xf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122" fillId="51" borderId="451">
      <alignment horizontal="left" vertical="top" wrapText="1"/>
    </xf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122" fillId="51" borderId="451">
      <alignment horizontal="left" vertical="top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0" fontId="47" fillId="4" borderId="450" applyFill="0" applyBorder="0" applyAlignment="0">
      <alignment horizontal="right"/>
    </xf>
    <xf numFmtId="0" fontId="135" fillId="9" borderId="481" applyNumberFormat="0" applyAlignment="0" applyProtection="0"/>
    <xf numFmtId="0" fontId="136" fillId="9" borderId="482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53" fillId="0" borderId="451" applyFont="0" applyFill="0" applyBorder="0">
      <alignment horizontal="center" vertical="justify" wrapText="1"/>
    </xf>
    <xf numFmtId="0" fontId="47" fillId="4" borderId="450" applyFill="0" applyBorder="0" applyAlignment="0">
      <alignment horizontal="right"/>
    </xf>
    <xf numFmtId="0" fontId="62" fillId="5" borderId="484" applyNumberFormat="0" applyFont="0" applyAlignment="0" applyProtection="0"/>
    <xf numFmtId="174" fontId="57" fillId="0" borderId="487" applyBorder="0">
      <alignment horizontal="center" vertical="center" wrapText="1"/>
    </xf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145" fillId="3" borderId="482" applyNumberFormat="0" applyAlignment="0" applyProtection="0"/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47" fillId="4" borderId="450" applyFill="0" applyBorder="0" applyAlignment="0">
      <alignment horizontal="right"/>
    </xf>
    <xf numFmtId="0" fontId="106" fillId="1" borderId="452">
      <alignment horizontal="left"/>
    </xf>
    <xf numFmtId="0" fontId="62" fillId="5" borderId="484" applyNumberFormat="0" applyFont="0" applyAlignment="0" applyProtection="0"/>
    <xf numFmtId="0" fontId="35" fillId="0" borderId="451" applyNumberFormat="0" applyFill="0" applyProtection="0">
      <alignment horizontal="left" vertical="center" wrapText="1"/>
    </xf>
    <xf numFmtId="0" fontId="106" fillId="1" borderId="452">
      <alignment horizontal="lef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56" fillId="0" borderId="485">
      <alignment horizontal="left" vertical="center"/>
    </xf>
    <xf numFmtId="0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0" fontId="62" fillId="5" borderId="484" applyNumberFormat="0" applyFont="0" applyAlignment="0" applyProtection="0"/>
    <xf numFmtId="182" fontId="47" fillId="4" borderId="450" applyFill="0" applyBorder="0" applyAlignment="0">
      <alignment horizontal="right"/>
    </xf>
    <xf numFmtId="0" fontId="56" fillId="0" borderId="485">
      <alignment horizontal="left" vertical="center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174" fontId="57" fillId="0" borderId="487" applyBorder="0">
      <alignment horizontal="center" vertical="center" wrapText="1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0" fontId="62" fillId="5" borderId="484" applyNumberFormat="0" applyFont="0" applyAlignment="0" applyProtection="0"/>
    <xf numFmtId="0" fontId="136" fillId="9" borderId="482" applyNumberFormat="0" applyAlignment="0" applyProtection="0"/>
    <xf numFmtId="0" fontId="35" fillId="0" borderId="451" applyNumberFormat="0" applyFill="0" applyProtection="0">
      <alignment horizontal="left" vertical="center" wrapText="1"/>
    </xf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172" fontId="7" fillId="0" borderId="486" applyFont="0" applyFill="0" applyBorder="0" applyAlignment="0" applyProtection="0"/>
    <xf numFmtId="0" fontId="62" fillId="5" borderId="484" applyNumberFormat="0" applyFon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62" fillId="5" borderId="484" applyNumberFormat="0" applyFon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0" fontId="47" fillId="4" borderId="496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53" fillId="0" borderId="451" applyFont="0" applyFill="0" applyBorder="0">
      <alignment horizontal="center" vertical="justify" wrapText="1"/>
    </xf>
    <xf numFmtId="0" fontId="47" fillId="4" borderId="450" applyFill="0" applyBorder="0" applyAlignment="0">
      <alignment horizontal="right"/>
    </xf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0" fontId="56" fillId="0" borderId="485">
      <alignment horizontal="left" vertical="center"/>
    </xf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106" fillId="1" borderId="452">
      <alignment horizontal="left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78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0" fontId="50" fillId="51" borderId="451" applyNumberFormat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56" fillId="0" borderId="485">
      <alignment horizontal="left" vertical="center"/>
    </xf>
    <xf numFmtId="174" fontId="57" fillId="0" borderId="487" applyBorder="0">
      <alignment horizontal="center" vertical="center" wrapText="1"/>
    </xf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82" fontId="47" fillId="4" borderId="496" applyFill="0" applyBorder="0" applyAlignment="0">
      <alignment horizontal="right"/>
    </xf>
    <xf numFmtId="172" fontId="7" fillId="0" borderId="486" applyFont="0" applyFill="0" applyBorder="0" applyAlignment="0" applyProtection="0"/>
    <xf numFmtId="0" fontId="56" fillId="0" borderId="485">
      <alignment horizontal="left" vertical="center"/>
    </xf>
    <xf numFmtId="0" fontId="56" fillId="0" borderId="485">
      <alignment horizontal="left" vertical="center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6" fillId="0" borderId="485">
      <alignment horizontal="left" vertical="center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0" fontId="53" fillId="0" borderId="451" applyFont="0" applyFill="0" applyBorder="0">
      <alignment horizontal="center" vertical="justify" wrapText="1"/>
    </xf>
    <xf numFmtId="10" fontId="50" fillId="51" borderId="451" applyNumberFormat="0" applyBorder="0" applyAlignment="0" applyProtection="0"/>
    <xf numFmtId="0" fontId="56" fillId="0" borderId="485">
      <alignment horizontal="left" vertical="center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91" fontId="107" fillId="0" borderId="452">
      <alignment horizontal="left"/>
    </xf>
    <xf numFmtId="165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82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106" fillId="1" borderId="452">
      <alignment horizontal="left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91" fontId="107" fillId="0" borderId="452">
      <alignment horizontal="left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53" fillId="0" borderId="451" applyFont="0" applyFill="0" applyBorder="0">
      <alignment horizontal="center" vertical="justify" wrapText="1"/>
    </xf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91" fontId="107" fillId="0" borderId="452">
      <alignment horizontal="left"/>
    </xf>
    <xf numFmtId="172" fontId="7" fillId="0" borderId="486" applyFont="0" applyFill="0" applyBorder="0" applyAlignment="0" applyProtection="0"/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0" fontId="50" fillId="18" borderId="451" applyNumberFormat="0" applyBorder="0" applyAlignment="0" applyProtection="0"/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3" fontId="122" fillId="50" borderId="451">
      <alignment horizontal="left" vertical="top" wrapText="1"/>
      <protection locked="0"/>
    </xf>
    <xf numFmtId="0" fontId="47" fillId="4" borderId="450" applyFill="0" applyBorder="0" applyAlignment="0">
      <alignment horizontal="right"/>
    </xf>
    <xf numFmtId="3" fontId="122" fillId="50" borderId="451">
      <alignment horizontal="left" vertical="top" wrapText="1"/>
      <protection locked="0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0" fontId="106" fillId="1" borderId="452">
      <alignment horizontal="left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91" fontId="107" fillId="0" borderId="452">
      <alignment horizontal="left"/>
    </xf>
    <xf numFmtId="172" fontId="7" fillId="0" borderId="478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62" fillId="5" borderId="484" applyNumberFormat="0" applyFont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53" fillId="0" borderId="451" applyFont="0" applyFill="0" applyBorder="0">
      <alignment horizontal="center" vertical="justify" wrapText="1"/>
    </xf>
    <xf numFmtId="191" fontId="107" fillId="0" borderId="452">
      <alignment horizontal="left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91" fontId="107" fillId="0" borderId="452">
      <alignment horizontal="left"/>
    </xf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10" fontId="50" fillId="18" borderId="451" applyNumberFormat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06" fillId="1" borderId="452">
      <alignment horizontal="left"/>
    </xf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182" fontId="47" fillId="4" borderId="450" applyFill="0" applyBorder="0" applyAlignment="0">
      <alignment horizontal="right"/>
    </xf>
    <xf numFmtId="0" fontId="145" fillId="3" borderId="482" applyNumberFormat="0" applyAlignment="0" applyProtection="0"/>
    <xf numFmtId="191" fontId="107" fillId="0" borderId="452">
      <alignment horizontal="left"/>
    </xf>
    <xf numFmtId="0" fontId="106" fillId="1" borderId="452">
      <alignment horizontal="lef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78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62" fillId="5" borderId="484" applyNumberFormat="0" applyFont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65" fontId="7" fillId="0" borderId="478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172" fontId="7" fillId="0" borderId="478" applyFont="0" applyFill="0" applyBorder="0" applyAlignment="0" applyProtection="0"/>
    <xf numFmtId="172" fontId="7" fillId="0" borderId="486" applyFont="0" applyFill="0" applyBorder="0" applyAlignment="0" applyProtection="0"/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0" fontId="50" fillId="51" borderId="451" applyNumberFormat="0" applyBorder="0" applyAlignment="0" applyProtection="0"/>
    <xf numFmtId="174" fontId="57" fillId="0" borderId="487" applyBorder="0">
      <alignment horizontal="center" vertical="center" wrapText="1"/>
    </xf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62" fillId="5" borderId="484" applyNumberFormat="0" applyFont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10" fontId="50" fillId="51" borderId="451" applyNumberFormat="0" applyBorder="0" applyAlignment="0" applyProtection="0"/>
    <xf numFmtId="0" fontId="53" fillId="0" borderId="451" applyFont="0" applyFill="0" applyBorder="0">
      <alignment horizontal="center" vertical="justify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56" fillId="0" borderId="485">
      <alignment horizontal="left" vertical="center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0" fontId="50" fillId="18" borderId="451" applyNumberFormat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3" fontId="122" fillId="50" borderId="451">
      <alignment horizontal="left" vertical="top" wrapText="1"/>
      <protection locked="0"/>
    </xf>
    <xf numFmtId="172" fontId="7" fillId="0" borderId="478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91" fontId="107" fillId="0" borderId="452">
      <alignment horizontal="lef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0" fontId="62" fillId="5" borderId="484" applyNumberFormat="0" applyFont="0" applyAlignment="0" applyProtection="0"/>
    <xf numFmtId="0" fontId="136" fillId="9" borderId="482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172" fontId="7" fillId="0" borderId="486" applyFont="0" applyFill="0" applyBorder="0" applyAlignment="0" applyProtection="0"/>
    <xf numFmtId="0" fontId="62" fillId="5" borderId="484" applyNumberFormat="0" applyFon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82" fontId="47" fillId="4" borderId="496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122" fillId="51" borderId="451">
      <alignment horizontal="left" vertical="top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0" fontId="47" fillId="4" borderId="450" applyFill="0" applyBorder="0" applyAlignment="0">
      <alignment horizontal="right"/>
    </xf>
    <xf numFmtId="0" fontId="135" fillId="9" borderId="481" applyNumberFormat="0" applyAlignment="0" applyProtection="0"/>
    <xf numFmtId="0" fontId="136" fillId="9" borderId="482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182" fontId="47" fillId="4" borderId="450" applyFill="0" applyBorder="0" applyAlignment="0">
      <alignment horizontal="right"/>
    </xf>
    <xf numFmtId="0" fontId="62" fillId="5" borderId="484" applyNumberFormat="0" applyFont="0" applyAlignment="0" applyProtection="0"/>
    <xf numFmtId="182" fontId="47" fillId="4" borderId="496" applyFill="0" applyBorder="0" applyAlignment="0">
      <alignment horizontal="right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53" fillId="0" borderId="451" applyFont="0" applyFill="0" applyBorder="0">
      <alignment horizontal="center" vertical="justify" wrapText="1"/>
    </xf>
    <xf numFmtId="165" fontId="7" fillId="0" borderId="486" applyFont="0" applyFill="0" applyBorder="0" applyAlignment="0" applyProtection="0"/>
    <xf numFmtId="0" fontId="62" fillId="5" borderId="484" applyNumberFormat="0" applyFont="0" applyAlignment="0" applyProtection="0"/>
    <xf numFmtId="182" fontId="47" fillId="4" borderId="450" applyFill="0" applyBorder="0" applyAlignment="0">
      <alignment horizontal="right"/>
    </xf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47" fillId="4" borderId="450" applyFill="0" applyBorder="0" applyAlignment="0">
      <alignment horizontal="right"/>
    </xf>
    <xf numFmtId="0" fontId="106" fillId="1" borderId="452">
      <alignment horizontal="left"/>
    </xf>
    <xf numFmtId="0" fontId="62" fillId="5" borderId="484" applyNumberFormat="0" applyFont="0" applyAlignment="0" applyProtection="0"/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56" fillId="0" borderId="485">
      <alignment horizontal="left" vertical="center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65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174" fontId="57" fillId="0" borderId="487" applyBorder="0">
      <alignment horizontal="center" vertical="center" wrapText="1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0" fontId="62" fillId="5" borderId="484" applyNumberFormat="0" applyFon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182" fontId="47" fillId="4" borderId="450" applyFill="0" applyBorder="0" applyAlignment="0">
      <alignment horizontal="right"/>
    </xf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62" fillId="5" borderId="484" applyNumberFormat="0" applyFont="0" applyAlignment="0" applyProtection="0"/>
    <xf numFmtId="0" fontId="136" fillId="9" borderId="482" applyNumberFormat="0" applyAlignment="0" applyProtection="0"/>
    <xf numFmtId="174" fontId="57" fillId="0" borderId="487" applyBorder="0">
      <alignment horizontal="center" vertical="center" wrapText="1"/>
    </xf>
    <xf numFmtId="182" fontId="47" fillId="4" borderId="496" applyFill="0" applyBorder="0" applyAlignment="0">
      <alignment horizontal="right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53" fillId="0" borderId="451" applyFont="0" applyFill="0" applyBorder="0">
      <alignment horizontal="center" vertical="justify" wrapText="1"/>
    </xf>
    <xf numFmtId="0" fontId="53" fillId="0" borderId="451" applyFont="0" applyFill="0" applyBorder="0">
      <alignment horizontal="centerContinuous" vertical="justify" wrapText="1"/>
    </xf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18" borderId="451" applyNumberFormat="0" applyBorder="0" applyAlignment="0" applyProtection="0"/>
    <xf numFmtId="191" fontId="107" fillId="0" borderId="452">
      <alignment horizontal="left"/>
    </xf>
    <xf numFmtId="0" fontId="106" fillId="1" borderId="452">
      <alignment horizontal="left"/>
    </xf>
    <xf numFmtId="191" fontId="107" fillId="0" borderId="452">
      <alignment horizontal="left"/>
    </xf>
    <xf numFmtId="0" fontId="53" fillId="0" borderId="451" applyFont="0" applyFill="0" applyBorder="0">
      <alignment horizontal="center" vertical="justify" wrapText="1"/>
    </xf>
    <xf numFmtId="0" fontId="53" fillId="0" borderId="451" applyFont="0" applyFill="0" applyBorder="0">
      <alignment horizontal="centerContinuous" vertical="justify" wrapText="1"/>
    </xf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18" borderId="451" applyNumberFormat="0" applyBorder="0" applyAlignment="0" applyProtection="0"/>
    <xf numFmtId="0" fontId="106" fillId="1" borderId="452">
      <alignment horizontal="left"/>
    </xf>
    <xf numFmtId="191" fontId="107" fillId="0" borderId="452">
      <alignment horizontal="left"/>
    </xf>
    <xf numFmtId="0" fontId="53" fillId="0" borderId="451" applyFont="0" applyFill="0" applyBorder="0">
      <alignment horizontal="centerContinuous" vertical="justify" wrapText="1"/>
    </xf>
    <xf numFmtId="165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0" fontId="53" fillId="0" borderId="451" applyFont="0" applyFill="0" applyBorder="0">
      <alignment horizontal="center" vertical="justify" wrapText="1"/>
    </xf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18" borderId="451" applyNumberFormat="0" applyBorder="0" applyAlignment="0" applyProtection="0"/>
    <xf numFmtId="0" fontId="106" fillId="1" borderId="452">
      <alignment horizontal="left"/>
    </xf>
    <xf numFmtId="0" fontId="56" fillId="0" borderId="485">
      <alignment horizontal="left" vertical="center"/>
    </xf>
    <xf numFmtId="191" fontId="107" fillId="0" borderId="452">
      <alignment horizontal="lef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56" fillId="0" borderId="485">
      <alignment horizontal="left" vertical="center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0" fontId="106" fillId="1" borderId="452">
      <alignment horizontal="lef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0" fontId="56" fillId="0" borderId="485">
      <alignment horizontal="left" vertical="center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91" fontId="107" fillId="0" borderId="452">
      <alignment horizontal="left"/>
    </xf>
    <xf numFmtId="0" fontId="56" fillId="0" borderId="485">
      <alignment horizontal="left" vertical="center"/>
    </xf>
    <xf numFmtId="0" fontId="56" fillId="0" borderId="485">
      <alignment horizontal="left" vertical="center"/>
    </xf>
    <xf numFmtId="174" fontId="57" fillId="0" borderId="487" applyBorder="0">
      <alignment horizontal="center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6" fillId="0" borderId="485">
      <alignment horizontal="left" vertical="center"/>
    </xf>
    <xf numFmtId="174" fontId="57" fillId="0" borderId="487" applyBorder="0">
      <alignment horizontal="center" vertical="center" wrapText="1"/>
    </xf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56" fillId="0" borderId="485">
      <alignment horizontal="left" vertical="center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91" fontId="107" fillId="0" borderId="452">
      <alignment horizontal="lef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0" fontId="35" fillId="0" borderId="451" applyNumberFormat="0" applyFill="0" applyProtection="0">
      <alignment horizontal="left" vertical="center" wrapText="1"/>
    </xf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136" fillId="9" borderId="482" applyNumberFormat="0" applyAlignment="0" applyProtection="0"/>
    <xf numFmtId="182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47" fillId="4" borderId="450" applyFill="0" applyBorder="0" applyAlignment="0">
      <alignment horizontal="right"/>
    </xf>
    <xf numFmtId="182" fontId="47" fillId="4" borderId="496" applyFill="0" applyBorder="0" applyAlignment="0">
      <alignment horizontal="right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0" fontId="50" fillId="51" borderId="451" applyNumberFormat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53" fillId="0" borderId="451" applyFont="0" applyFill="0" applyBorder="0">
      <alignment horizontal="center" vertical="justify" wrapText="1"/>
    </xf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0" fontId="53" fillId="0" borderId="451" applyFont="0" applyFill="0" applyBorder="0">
      <alignment horizontal="center" vertical="justify" wrapText="1"/>
    </xf>
    <xf numFmtId="191" fontId="107" fillId="0" borderId="452">
      <alignment horizontal="left"/>
    </xf>
    <xf numFmtId="0" fontId="106" fillId="1" borderId="452">
      <alignment horizontal="left"/>
    </xf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91" fontId="107" fillId="0" borderId="452">
      <alignment horizontal="left"/>
    </xf>
    <xf numFmtId="0" fontId="106" fillId="1" borderId="452">
      <alignment horizontal="left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91" fontId="107" fillId="0" borderId="452">
      <alignment horizontal="left"/>
    </xf>
    <xf numFmtId="0" fontId="35" fillId="0" borderId="451" applyNumberFormat="0" applyFill="0" applyProtection="0">
      <alignment horizontal="left" vertical="center" wrapText="1"/>
    </xf>
    <xf numFmtId="0" fontId="106" fillId="1" borderId="452">
      <alignment horizontal="left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0" fontId="53" fillId="0" borderId="451" applyFont="0" applyFill="0" applyBorder="0">
      <alignment horizontal="centerContinuous" vertical="justify" wrapText="1"/>
    </xf>
    <xf numFmtId="191" fontId="107" fillId="0" borderId="452">
      <alignment horizontal="left"/>
    </xf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62" fillId="5" borderId="484" applyNumberFormat="0" applyFont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122" fillId="51" borderId="451">
      <alignment horizontal="left" vertical="top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0" fontId="47" fillId="4" borderId="450" applyFill="0" applyBorder="0" applyAlignment="0">
      <alignment horizontal="right"/>
    </xf>
    <xf numFmtId="0" fontId="135" fillId="9" borderId="481" applyNumberFormat="0" applyAlignment="0" applyProtection="0"/>
    <xf numFmtId="0" fontId="136" fillId="9" borderId="482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165" fontId="7" fillId="0" borderId="486" applyFont="0" applyFill="0" applyBorder="0" applyAlignment="0" applyProtection="0"/>
    <xf numFmtId="0" fontId="62" fillId="5" borderId="484" applyNumberFormat="0" applyFont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53" fillId="0" borderId="451" applyFont="0" applyFill="0" applyBorder="0">
      <alignment horizontal="center" vertical="justify" wrapText="1"/>
    </xf>
    <xf numFmtId="172" fontId="7" fillId="0" borderId="486" applyFont="0" applyFill="0" applyBorder="0" applyAlignment="0" applyProtection="0"/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145" fillId="3" borderId="482" applyNumberFormat="0" applyAlignment="0" applyProtection="0"/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172" fontId="7" fillId="0" borderId="486" applyFont="0" applyFill="0" applyBorder="0" applyAlignment="0" applyProtection="0"/>
    <xf numFmtId="0" fontId="106" fillId="1" borderId="452">
      <alignment horizontal="left"/>
    </xf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56" fillId="0" borderId="485">
      <alignment horizontal="left" vertical="center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62" fillId="5" borderId="484" applyNumberFormat="0" applyFon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0" fontId="50" fillId="18" borderId="451" applyNumberFormat="0" applyBorder="0" applyAlignment="0" applyProtection="0"/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10" fontId="50" fillId="51" borderId="451" applyNumberFormat="0" applyBorder="0" applyAlignment="0" applyProtection="0"/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0" fontId="62" fillId="5" borderId="484" applyNumberFormat="0" applyFon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172" fontId="7" fillId="0" borderId="486" applyFont="0" applyFill="0" applyBorder="0" applyAlignment="0" applyProtection="0"/>
    <xf numFmtId="0" fontId="62" fillId="5" borderId="484" applyNumberFormat="0" applyFont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62" fillId="5" borderId="484" applyNumberFormat="0" applyFont="0" applyAlignment="0" applyProtection="0"/>
    <xf numFmtId="0" fontId="136" fillId="9" borderId="482" applyNumberFormat="0" applyAlignment="0" applyProtection="0"/>
    <xf numFmtId="182" fontId="47" fillId="4" borderId="450" applyFill="0" applyBorder="0" applyAlignment="0">
      <alignment horizontal="right"/>
    </xf>
    <xf numFmtId="182" fontId="47" fillId="4" borderId="496" applyFill="0" applyBorder="0" applyAlignment="0">
      <alignment horizontal="right"/>
    </xf>
    <xf numFmtId="0" fontId="47" fillId="4" borderId="450" applyFill="0" applyBorder="0" applyAlignment="0">
      <alignment horizontal="right"/>
    </xf>
    <xf numFmtId="191" fontId="107" fillId="0" borderId="452">
      <alignment horizontal="left"/>
    </xf>
    <xf numFmtId="0" fontId="53" fillId="0" borderId="451" applyFont="0" applyFill="0" applyBorder="0">
      <alignment horizontal="center" vertical="justify" wrapText="1"/>
    </xf>
    <xf numFmtId="0" fontId="53" fillId="0" borderId="451" applyFont="0" applyFill="0" applyBorder="0">
      <alignment horizontal="centerContinuous" vertical="justify" wrapText="1"/>
    </xf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18" borderId="451" applyNumberFormat="0" applyBorder="0" applyAlignment="0" applyProtection="0"/>
    <xf numFmtId="0" fontId="106" fillId="1" borderId="452">
      <alignment horizontal="left"/>
    </xf>
    <xf numFmtId="191" fontId="107" fillId="0" borderId="452">
      <alignment horizontal="left"/>
    </xf>
    <xf numFmtId="0" fontId="35" fillId="0" borderId="451" applyNumberFormat="0" applyFill="0" applyProtection="0">
      <alignment horizontal="left" vertical="center" wrapText="1"/>
    </xf>
    <xf numFmtId="10" fontId="50" fillId="18" borderId="451" applyNumberFormat="0" applyBorder="0" applyAlignment="0" applyProtection="0"/>
    <xf numFmtId="182" fontId="47" fillId="4" borderId="450" applyFill="0" applyBorder="0" applyAlignment="0">
      <alignment horizontal="right"/>
    </xf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18" borderId="451" applyNumberFormat="0" applyBorder="0" applyAlignment="0" applyProtection="0"/>
    <xf numFmtId="0" fontId="106" fillId="1" borderId="452">
      <alignment horizontal="left"/>
    </xf>
    <xf numFmtId="0" fontId="56" fillId="0" borderId="485">
      <alignment horizontal="left" vertical="center"/>
    </xf>
    <xf numFmtId="191" fontId="107" fillId="0" borderId="452">
      <alignment horizontal="lef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4" fontId="57" fillId="0" borderId="487" applyBorder="0">
      <alignment horizontal="center" vertical="center" wrapText="1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0" fontId="56" fillId="0" borderId="485">
      <alignment horizontal="left" vertical="center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0" fontId="53" fillId="0" borderId="451" applyFont="0" applyFill="0" applyBorder="0">
      <alignment horizontal="centerContinuous" vertical="justify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0" fontId="56" fillId="0" borderId="485">
      <alignment horizontal="left" vertical="center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6" fillId="0" borderId="485">
      <alignment horizontal="left" vertical="center"/>
    </xf>
    <xf numFmtId="0" fontId="56" fillId="0" borderId="485">
      <alignment horizontal="left" vertical="center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0" fontId="56" fillId="0" borderId="485">
      <alignment horizontal="left" vertical="center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6" fillId="0" borderId="485">
      <alignment horizontal="left" vertical="center"/>
    </xf>
    <xf numFmtId="165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0" fontId="106" fillId="1" borderId="452">
      <alignment horizontal="lef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53" fillId="0" borderId="451" applyFont="0" applyFill="0" applyBorder="0">
      <alignment horizontal="centerContinuous" vertical="justify" wrapText="1"/>
    </xf>
    <xf numFmtId="0" fontId="53" fillId="0" borderId="451" applyFont="0" applyFill="0" applyBorder="0">
      <alignment horizontal="center" vertical="justify" wrapText="1"/>
    </xf>
    <xf numFmtId="191" fontId="107" fillId="0" borderId="452">
      <alignment horizontal="left"/>
    </xf>
    <xf numFmtId="172" fontId="7" fillId="0" borderId="486" applyFont="0" applyFill="0" applyBorder="0" applyAlignment="0" applyProtection="0"/>
    <xf numFmtId="0" fontId="106" fillId="1" borderId="452">
      <alignment horizontal="left"/>
    </xf>
    <xf numFmtId="174" fontId="57" fillId="0" borderId="487" applyBorder="0">
      <alignment horizontal="center" vertical="center" wrapText="1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91" fontId="107" fillId="0" borderId="452">
      <alignment horizontal="left"/>
    </xf>
    <xf numFmtId="0" fontId="106" fillId="1" borderId="452">
      <alignment horizontal="left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65" fontId="7" fillId="0" borderId="486" applyFont="0" applyFill="0" applyBorder="0" applyAlignment="0" applyProtection="0"/>
    <xf numFmtId="191" fontId="107" fillId="0" borderId="452">
      <alignment horizontal="left"/>
    </xf>
    <xf numFmtId="172" fontId="7" fillId="0" borderId="486" applyFont="0" applyFill="0" applyBorder="0" applyAlignment="0" applyProtection="0"/>
    <xf numFmtId="0" fontId="106" fillId="1" borderId="452">
      <alignment horizontal="left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0" fontId="53" fillId="0" borderId="451" applyFont="0" applyFill="0" applyBorder="0">
      <alignment horizontal="centerContinuous" vertical="justify" wrapText="1"/>
    </xf>
    <xf numFmtId="191" fontId="107" fillId="0" borderId="452">
      <alignment horizontal="left"/>
    </xf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62" fillId="5" borderId="484" applyNumberFormat="0" applyFont="0" applyAlignment="0" applyProtection="0"/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122" fillId="51" borderId="451">
      <alignment horizontal="left" vertical="top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0" fontId="47" fillId="4" borderId="450" applyFill="0" applyBorder="0" applyAlignment="0">
      <alignment horizontal="right"/>
    </xf>
    <xf numFmtId="0" fontId="135" fillId="9" borderId="481" applyNumberFormat="0" applyAlignment="0" applyProtection="0"/>
    <xf numFmtId="0" fontId="136" fillId="9" borderId="482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62" fillId="5" borderId="484" applyNumberFormat="0" applyFont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0" fontId="50" fillId="18" borderId="451" applyNumberFormat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53" fillId="0" borderId="451" applyFont="0" applyFill="0" applyBorder="0">
      <alignment horizontal="center" vertical="justify" wrapText="1"/>
    </xf>
    <xf numFmtId="172" fontId="7" fillId="0" borderId="486" applyFont="0" applyFill="0" applyBorder="0" applyAlignment="0" applyProtection="0"/>
    <xf numFmtId="0" fontId="62" fillId="5" borderId="484" applyNumberFormat="0" applyFon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172" fontId="7" fillId="0" borderId="486" applyFont="0" applyFill="0" applyBorder="0" applyAlignment="0" applyProtection="0"/>
    <xf numFmtId="0" fontId="106" fillId="1" borderId="452">
      <alignment horizontal="left"/>
    </xf>
    <xf numFmtId="0" fontId="62" fillId="5" borderId="484" applyNumberFormat="0" applyFont="0" applyAlignment="0" applyProtection="0"/>
    <xf numFmtId="191" fontId="107" fillId="0" borderId="452">
      <alignment horizontal="lef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6" fillId="0" borderId="485">
      <alignment horizontal="left" vertical="center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56" fillId="0" borderId="485">
      <alignment horizontal="left" vertical="center"/>
    </xf>
    <xf numFmtId="172" fontId="7" fillId="0" borderId="486" applyFont="0" applyFill="0" applyBorder="0" applyAlignment="0" applyProtection="0"/>
    <xf numFmtId="0" fontId="62" fillId="5" borderId="484" applyNumberFormat="0" applyFont="0" applyAlignment="0" applyProtection="0"/>
    <xf numFmtId="0" fontId="106" fillId="1" borderId="498">
      <alignment horizontal="lef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0" fontId="62" fillId="5" borderId="484" applyNumberFormat="0" applyFont="0" applyAlignment="0" applyProtection="0"/>
    <xf numFmtId="0" fontId="136" fillId="9" borderId="482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172" fontId="7" fillId="0" borderId="486" applyFont="0" applyFill="0" applyBorder="0" applyAlignment="0" applyProtection="0"/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62" fillId="5" borderId="484" applyNumberFormat="0" applyFont="0" applyAlignment="0" applyProtection="0"/>
    <xf numFmtId="0" fontId="136" fillId="9" borderId="482" applyNumberFormat="0" applyAlignment="0" applyProtection="0"/>
    <xf numFmtId="0" fontId="47" fillId="4" borderId="496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18" borderId="451" applyNumberFormat="0" applyBorder="0" applyAlignment="0" applyProtection="0"/>
    <xf numFmtId="0" fontId="106" fillId="1" borderId="452">
      <alignment horizontal="left"/>
    </xf>
    <xf numFmtId="0" fontId="56" fillId="0" borderId="485">
      <alignment horizontal="left" vertical="center"/>
    </xf>
    <xf numFmtId="191" fontId="107" fillId="0" borderId="452">
      <alignment horizontal="left"/>
    </xf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56" fillId="0" borderId="485">
      <alignment horizontal="left" vertical="center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56" fillId="0" borderId="485">
      <alignment horizontal="left" vertical="center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56" fillId="0" borderId="485">
      <alignment horizontal="left" vertical="center"/>
    </xf>
    <xf numFmtId="0" fontId="56" fillId="0" borderId="485">
      <alignment horizontal="left" vertical="center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3" fontId="122" fillId="50" borderId="451">
      <alignment horizontal="left" vertical="top" wrapText="1"/>
      <protection locked="0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56" fillId="0" borderId="485">
      <alignment horizontal="left" vertical="center"/>
    </xf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135" fillId="9" borderId="481" applyNumberFormat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56" fillId="0" borderId="485">
      <alignment horizontal="left" vertical="center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0" fontId="56" fillId="0" borderId="485">
      <alignment horizontal="left" vertical="center"/>
    </xf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0" fontId="53" fillId="0" borderId="451" applyFont="0" applyFill="0" applyBorder="0">
      <alignment horizontal="center" vertical="justify" wrapText="1"/>
    </xf>
    <xf numFmtId="191" fontId="107" fillId="0" borderId="452">
      <alignment horizontal="left"/>
    </xf>
    <xf numFmtId="172" fontId="7" fillId="0" borderId="486" applyFont="0" applyFill="0" applyBorder="0" applyAlignment="0" applyProtection="0"/>
    <xf numFmtId="0" fontId="106" fillId="1" borderId="452">
      <alignment horizontal="left"/>
    </xf>
    <xf numFmtId="0" fontId="35" fillId="0" borderId="451" applyNumberFormat="0" applyFill="0" applyProtection="0">
      <alignment horizontal="left" vertical="center" wrapText="1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91" fontId="107" fillId="0" borderId="452">
      <alignment horizontal="left"/>
    </xf>
    <xf numFmtId="0" fontId="106" fillId="1" borderId="452">
      <alignment horizontal="left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0" fontId="53" fillId="0" borderId="451" applyFont="0" applyFill="0" applyBorder="0">
      <alignment horizontal="centerContinuous" vertical="justify" wrapText="1"/>
    </xf>
    <xf numFmtId="0" fontId="47" fillId="4" borderId="450" applyFill="0" applyBorder="0" applyAlignment="0">
      <alignment horizontal="right"/>
    </xf>
    <xf numFmtId="191" fontId="107" fillId="0" borderId="452">
      <alignment horizontal="left"/>
    </xf>
    <xf numFmtId="172" fontId="7" fillId="0" borderId="486" applyFont="0" applyFill="0" applyBorder="0" applyAlignment="0" applyProtection="0"/>
    <xf numFmtId="0" fontId="106" fillId="1" borderId="452">
      <alignment horizontal="left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0" fontId="53" fillId="0" borderId="451" applyFont="0" applyFill="0" applyBorder="0">
      <alignment horizontal="centerContinuous" vertical="justify" wrapText="1"/>
    </xf>
    <xf numFmtId="191" fontId="107" fillId="0" borderId="452">
      <alignment horizontal="left"/>
    </xf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62" fillId="5" borderId="484" applyNumberFormat="0" applyFont="0" applyAlignment="0" applyProtection="0"/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122" fillId="51" borderId="451">
      <alignment horizontal="left" vertical="top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0" fontId="47" fillId="4" borderId="450" applyFill="0" applyBorder="0" applyAlignment="0">
      <alignment horizontal="right"/>
    </xf>
    <xf numFmtId="0" fontId="135" fillId="9" borderId="481" applyNumberFormat="0" applyAlignment="0" applyProtection="0"/>
    <xf numFmtId="0" fontId="136" fillId="9" borderId="482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172" fontId="7" fillId="0" borderId="486" applyFont="0" applyFill="0" applyBorder="0" applyAlignment="0" applyProtection="0"/>
    <xf numFmtId="0" fontId="62" fillId="5" borderId="484" applyNumberFormat="0" applyFont="0" applyAlignment="0" applyProtection="0"/>
    <xf numFmtId="191" fontId="107" fillId="0" borderId="452">
      <alignment horizontal="left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53" fillId="0" borderId="451" applyFont="0" applyFill="0" applyBorder="0">
      <alignment horizontal="center" vertical="justify" wrapText="1"/>
    </xf>
    <xf numFmtId="172" fontId="7" fillId="0" borderId="486" applyFont="0" applyFill="0" applyBorder="0" applyAlignment="0" applyProtection="0"/>
    <xf numFmtId="0" fontId="62" fillId="5" borderId="484" applyNumberFormat="0" applyFont="0" applyAlignment="0" applyProtection="0"/>
    <xf numFmtId="0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172" fontId="7" fillId="0" borderId="486" applyFont="0" applyFill="0" applyBorder="0" applyAlignment="0" applyProtection="0"/>
    <xf numFmtId="0" fontId="106" fillId="1" borderId="452">
      <alignment horizontal="left"/>
    </xf>
    <xf numFmtId="0" fontId="62" fillId="5" borderId="484" applyNumberFormat="0" applyFont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06" fillId="1" borderId="452">
      <alignment horizontal="lef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56" fillId="0" borderId="485">
      <alignment horizontal="left" vertical="center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62" fillId="5" borderId="484" applyNumberFormat="0" applyFont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147" fillId="0" borderId="483" applyNumberFormat="0" applyFill="0" applyAlignment="0" applyProtection="0"/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0" fontId="62" fillId="5" borderId="484" applyNumberFormat="0" applyFont="0" applyAlignment="0" applyProtection="0"/>
    <xf numFmtId="0" fontId="136" fillId="9" borderId="482" applyNumberFormat="0" applyAlignment="0" applyProtection="0"/>
    <xf numFmtId="10" fontId="50" fillId="51" borderId="451" applyNumberFormat="0" applyBorder="0" applyAlignment="0" applyProtection="0"/>
    <xf numFmtId="0" fontId="56" fillId="0" borderId="485">
      <alignment horizontal="left" vertical="center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165" fontId="7" fillId="0" borderId="486" applyFont="0" applyFill="0" applyBorder="0" applyAlignment="0" applyProtection="0"/>
    <xf numFmtId="0" fontId="62" fillId="5" borderId="484" applyNumberFormat="0" applyFont="0" applyAlignment="0" applyProtection="0"/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62" fillId="5" borderId="484" applyNumberFormat="0" applyFont="0" applyAlignment="0" applyProtection="0"/>
    <xf numFmtId="0" fontId="136" fillId="9" borderId="482" applyNumberFormat="0" applyAlignment="0" applyProtection="0"/>
    <xf numFmtId="182" fontId="47" fillId="4" borderId="450" applyFill="0" applyBorder="0" applyAlignment="0">
      <alignment horizontal="right"/>
    </xf>
    <xf numFmtId="10" fontId="50" fillId="51" borderId="497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0" fontId="135" fillId="9" borderId="481" applyNumberFormat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53" fillId="0" borderId="451" applyFont="0" applyFill="0" applyBorder="0">
      <alignment horizontal="center" vertical="justify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6" fillId="0" borderId="485">
      <alignment horizontal="left" vertical="center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56" fillId="0" borderId="485">
      <alignment horizontal="left" vertical="center"/>
    </xf>
    <xf numFmtId="0" fontId="56" fillId="0" borderId="485">
      <alignment horizontal="left" vertical="center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56" fillId="0" borderId="485">
      <alignment horizontal="left" vertical="center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56" fillId="0" borderId="485">
      <alignment horizontal="left" vertical="center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65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3" fontId="122" fillId="50" borderId="451">
      <alignment horizontal="left" vertical="top" wrapText="1"/>
      <protection locked="0"/>
    </xf>
    <xf numFmtId="182" fontId="47" fillId="4" borderId="450" applyFill="0" applyBorder="0" applyAlignment="0">
      <alignment horizontal="right"/>
    </xf>
    <xf numFmtId="0" fontId="53" fillId="0" borderId="451" applyFont="0" applyFill="0" applyBorder="0">
      <alignment horizontal="centerContinuous" vertical="justify" wrapText="1"/>
    </xf>
    <xf numFmtId="0" fontId="53" fillId="0" borderId="451" applyFont="0" applyFill="0" applyBorder="0">
      <alignment horizontal="center" vertical="justify" wrapText="1"/>
    </xf>
    <xf numFmtId="191" fontId="107" fillId="0" borderId="452">
      <alignment horizontal="left"/>
    </xf>
    <xf numFmtId="172" fontId="7" fillId="0" borderId="486" applyFont="0" applyFill="0" applyBorder="0" applyAlignment="0" applyProtection="0"/>
    <xf numFmtId="0" fontId="106" fillId="1" borderId="452">
      <alignment horizontal="left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91" fontId="107" fillId="0" borderId="452">
      <alignment horizontal="left"/>
    </xf>
    <xf numFmtId="0" fontId="106" fillId="1" borderId="452">
      <alignment horizontal="left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91" fontId="107" fillId="0" borderId="452">
      <alignment horizontal="left"/>
    </xf>
    <xf numFmtId="172" fontId="7" fillId="0" borderId="486" applyFont="0" applyFill="0" applyBorder="0" applyAlignment="0" applyProtection="0"/>
    <xf numFmtId="0" fontId="106" fillId="1" borderId="452">
      <alignment horizontal="left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0" fontId="53" fillId="0" borderId="451" applyFont="0" applyFill="0" applyBorder="0">
      <alignment horizontal="centerContinuous" vertical="justify" wrapText="1"/>
    </xf>
    <xf numFmtId="191" fontId="107" fillId="0" borderId="452">
      <alignment horizontal="left"/>
    </xf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62" fillId="5" borderId="484" applyNumberFormat="0" applyFont="0" applyAlignment="0" applyProtection="0"/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122" fillId="51" borderId="451">
      <alignment horizontal="left" vertical="top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0" fontId="47" fillId="4" borderId="450" applyFill="0" applyBorder="0" applyAlignment="0">
      <alignment horizontal="right"/>
    </xf>
    <xf numFmtId="0" fontId="135" fillId="9" borderId="481" applyNumberFormat="0" applyAlignment="0" applyProtection="0"/>
    <xf numFmtId="0" fontId="136" fillId="9" borderId="482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172" fontId="7" fillId="0" borderId="486" applyFont="0" applyFill="0" applyBorder="0" applyAlignment="0" applyProtection="0"/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0" fontId="56" fillId="0" borderId="485">
      <alignment horizontal="left" vertical="center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53" fillId="0" borderId="451" applyFont="0" applyFill="0" applyBorder="0">
      <alignment horizontal="center" vertical="justify" wrapText="1"/>
    </xf>
    <xf numFmtId="165" fontId="7" fillId="0" borderId="486" applyFont="0" applyFill="0" applyBorder="0" applyAlignment="0" applyProtection="0"/>
    <xf numFmtId="0" fontId="62" fillId="5" borderId="484" applyNumberFormat="0" applyFont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172" fontId="7" fillId="0" borderId="486" applyFont="0" applyFill="0" applyBorder="0" applyAlignment="0" applyProtection="0"/>
    <xf numFmtId="0" fontId="106" fillId="1" borderId="452">
      <alignment horizontal="left"/>
    </xf>
    <xf numFmtId="0" fontId="62" fillId="5" borderId="484" applyNumberFormat="0" applyFont="0" applyAlignment="0" applyProtection="0"/>
    <xf numFmtId="0" fontId="35" fillId="0" borderId="497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56" fillId="0" borderId="485">
      <alignment horizontal="left" vertical="center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145" fillId="3" borderId="482" applyNumberFormat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0" fontId="62" fillId="5" borderId="484" applyNumberFormat="0" applyFon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62" fillId="5" borderId="484" applyNumberFormat="0" applyFont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62" fillId="5" borderId="484" applyNumberFormat="0" applyFont="0" applyAlignment="0" applyProtection="0"/>
    <xf numFmtId="0" fontId="136" fillId="9" borderId="482" applyNumberFormat="0" applyAlignment="0" applyProtection="0"/>
    <xf numFmtId="0" fontId="47" fillId="4" borderId="450" applyFill="0" applyBorder="0" applyAlignment="0">
      <alignment horizontal="right"/>
    </xf>
    <xf numFmtId="10" fontId="50" fillId="51" borderId="497" applyNumberFormat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18" borderId="451" applyNumberFormat="0" applyBorder="0" applyAlignment="0" applyProtection="0"/>
    <xf numFmtId="0" fontId="106" fillId="1" borderId="452">
      <alignment horizontal="left"/>
    </xf>
    <xf numFmtId="0" fontId="56" fillId="0" borderId="485">
      <alignment horizontal="left" vertical="center"/>
    </xf>
    <xf numFmtId="191" fontId="107" fillId="0" borderId="452">
      <alignment horizontal="left"/>
    </xf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53" fillId="0" borderId="451" applyFont="0" applyFill="0" applyBorder="0">
      <alignment horizontal="center" vertical="justify" wrapText="1"/>
    </xf>
    <xf numFmtId="0" fontId="53" fillId="0" borderId="451" applyFont="0" applyFill="0" applyBorder="0">
      <alignment horizontal="centerContinuous" vertical="justify" wrapText="1"/>
    </xf>
    <xf numFmtId="0" fontId="56" fillId="0" borderId="485">
      <alignment horizontal="left" vertical="center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74" fontId="57" fillId="0" borderId="487" applyBorder="0">
      <alignment horizontal="center" vertical="center" wrapText="1"/>
    </xf>
    <xf numFmtId="182" fontId="47" fillId="4" borderId="450" applyFill="0" applyBorder="0" applyAlignment="0">
      <alignment horizontal="right"/>
    </xf>
    <xf numFmtId="0" fontId="56" fillId="0" borderId="485">
      <alignment horizontal="left" vertical="center"/>
    </xf>
    <xf numFmtId="172" fontId="7" fillId="0" borderId="486" applyFont="0" applyFill="0" applyBorder="0" applyAlignment="0" applyProtection="0"/>
    <xf numFmtId="191" fontId="107" fillId="0" borderId="452">
      <alignment horizontal="left"/>
    </xf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82" fontId="47" fillId="4" borderId="450" applyFill="0" applyBorder="0" applyAlignment="0">
      <alignment horizontal="right"/>
    </xf>
    <xf numFmtId="0" fontId="56" fillId="0" borderId="485">
      <alignment horizontal="left" vertical="center"/>
    </xf>
    <xf numFmtId="0" fontId="56" fillId="0" borderId="485">
      <alignment horizontal="left" vertical="center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0" fontId="106" fillId="1" borderId="452">
      <alignment horizontal="left"/>
    </xf>
    <xf numFmtId="0" fontId="56" fillId="0" borderId="485">
      <alignment horizontal="left" vertical="center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191" fontId="107" fillId="0" borderId="452">
      <alignment horizontal="left"/>
    </xf>
    <xf numFmtId="0" fontId="106" fillId="1" borderId="452">
      <alignment horizontal="left"/>
    </xf>
    <xf numFmtId="0" fontId="56" fillId="0" borderId="485">
      <alignment horizontal="left" vertical="center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0" fontId="53" fillId="0" borderId="451" applyFont="0" applyFill="0" applyBorder="0">
      <alignment horizontal="center" vertical="justify" wrapText="1"/>
    </xf>
    <xf numFmtId="191" fontId="107" fillId="0" borderId="452">
      <alignment horizontal="left"/>
    </xf>
    <xf numFmtId="0" fontId="106" fillId="1" borderId="452">
      <alignment horizontal="left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91" fontId="107" fillId="0" borderId="452">
      <alignment horizontal="left"/>
    </xf>
    <xf numFmtId="0" fontId="106" fillId="1" borderId="452">
      <alignment horizontal="left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91" fontId="107" fillId="0" borderId="452">
      <alignment horizontal="left"/>
    </xf>
    <xf numFmtId="0" fontId="47" fillId="4" borderId="450" applyFill="0" applyBorder="0" applyAlignment="0">
      <alignment horizontal="right"/>
    </xf>
    <xf numFmtId="0" fontId="106" fillId="1" borderId="452">
      <alignment horizontal="left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0" fontId="53" fillId="0" borderId="451" applyFont="0" applyFill="0" applyBorder="0">
      <alignment horizontal="centerContinuous" vertical="justify" wrapText="1"/>
    </xf>
    <xf numFmtId="191" fontId="107" fillId="0" borderId="452">
      <alignment horizontal="left"/>
    </xf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62" fillId="5" borderId="484" applyNumberFormat="0" applyFont="0" applyAlignment="0" applyProtection="0"/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122" fillId="51" borderId="451">
      <alignment horizontal="left" vertical="top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0" fontId="47" fillId="4" borderId="450" applyFill="0" applyBorder="0" applyAlignment="0">
      <alignment horizontal="right"/>
    </xf>
    <xf numFmtId="0" fontId="135" fillId="9" borderId="481" applyNumberFormat="0" applyAlignment="0" applyProtection="0"/>
    <xf numFmtId="0" fontId="136" fillId="9" borderId="482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165" fontId="7" fillId="0" borderId="486" applyFont="0" applyFill="0" applyBorder="0" applyAlignment="0" applyProtection="0"/>
    <xf numFmtId="0" fontId="106" fillId="1" borderId="452">
      <alignment horizontal="left"/>
    </xf>
    <xf numFmtId="0" fontId="62" fillId="5" borderId="484" applyNumberFormat="0" applyFont="0" applyAlignment="0" applyProtection="0"/>
    <xf numFmtId="0" fontId="122" fillId="51" borderId="451">
      <alignment horizontal="left" vertical="top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53" fillId="0" borderId="451" applyFont="0" applyFill="0" applyBorder="0">
      <alignment horizontal="center" vertical="justify" wrapText="1"/>
    </xf>
    <xf numFmtId="172" fontId="7" fillId="0" borderId="486" applyFont="0" applyFill="0" applyBorder="0" applyAlignment="0" applyProtection="0"/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172" fontId="7" fillId="0" borderId="486" applyFont="0" applyFill="0" applyBorder="0" applyAlignment="0" applyProtection="0"/>
    <xf numFmtId="0" fontId="106" fillId="1" borderId="452">
      <alignment horizontal="left"/>
    </xf>
    <xf numFmtId="0" fontId="62" fillId="5" borderId="484" applyNumberFormat="0" applyFont="0" applyAlignment="0" applyProtection="0"/>
    <xf numFmtId="172" fontId="7" fillId="0" borderId="478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91" fontId="107" fillId="0" borderId="452">
      <alignment horizontal="lef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56" fillId="0" borderId="485">
      <alignment horizontal="left" vertical="center"/>
    </xf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0" fontId="62" fillId="5" borderId="484" applyNumberFormat="0" applyFont="0" applyAlignment="0" applyProtection="0"/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182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0" fontId="62" fillId="5" borderId="484" applyNumberFormat="0" applyFont="0" applyAlignment="0" applyProtection="0"/>
    <xf numFmtId="0" fontId="136" fillId="9" borderId="482" applyNumberFormat="0" applyAlignment="0" applyProtection="0"/>
    <xf numFmtId="0" fontId="106" fillId="1" borderId="452">
      <alignment horizontal="left"/>
    </xf>
    <xf numFmtId="172" fontId="7" fillId="0" borderId="486" applyFont="0" applyFill="0" applyBorder="0" applyAlignment="0" applyProtection="0"/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62" fillId="5" borderId="484" applyNumberFormat="0" applyFont="0" applyAlignment="0" applyProtection="0"/>
    <xf numFmtId="0" fontId="136" fillId="9" borderId="482" applyNumberFormat="0" applyAlignment="0" applyProtection="0"/>
    <xf numFmtId="191" fontId="107" fillId="0" borderId="498">
      <alignment horizontal="left"/>
    </xf>
    <xf numFmtId="0" fontId="53" fillId="0" borderId="451" applyFont="0" applyFill="0" applyBorder="0">
      <alignment horizontal="centerContinuous" vertical="justify" wrapText="1"/>
    </xf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18" borderId="451" applyNumberFormat="0" applyBorder="0" applyAlignment="0" applyProtection="0"/>
    <xf numFmtId="0" fontId="106" fillId="1" borderId="452">
      <alignment horizontal="left"/>
    </xf>
    <xf numFmtId="0" fontId="56" fillId="0" borderId="485">
      <alignment horizontal="left" vertical="center"/>
    </xf>
    <xf numFmtId="191" fontId="107" fillId="0" borderId="452">
      <alignment horizontal="left"/>
    </xf>
    <xf numFmtId="0" fontId="53" fillId="0" borderId="451" applyFont="0" applyFill="0" applyBorder="0">
      <alignment horizontal="center" vertical="justify" wrapText="1"/>
    </xf>
    <xf numFmtId="0" fontId="53" fillId="0" borderId="451" applyFont="0" applyFill="0" applyBorder="0">
      <alignment horizontal="centerContinuous" vertical="justify" wrapText="1"/>
    </xf>
    <xf numFmtId="0" fontId="56" fillId="0" borderId="485">
      <alignment horizontal="left" vertical="center"/>
    </xf>
    <xf numFmtId="0" fontId="56" fillId="0" borderId="485">
      <alignment horizontal="left" vertical="center"/>
    </xf>
    <xf numFmtId="0" fontId="56" fillId="0" borderId="485">
      <alignment horizontal="left" vertical="center"/>
    </xf>
    <xf numFmtId="0" fontId="56" fillId="0" borderId="485">
      <alignment horizontal="left" vertical="center"/>
    </xf>
    <xf numFmtId="0" fontId="53" fillId="0" borderId="451" applyFont="0" applyFill="0" applyBorder="0">
      <alignment horizontal="centerContinuous" vertical="justify" wrapText="1"/>
    </xf>
    <xf numFmtId="0" fontId="53" fillId="0" borderId="451" applyFont="0" applyFill="0" applyBorder="0">
      <alignment horizontal="center" vertical="justify" wrapText="1"/>
    </xf>
    <xf numFmtId="191" fontId="107" fillId="0" borderId="452">
      <alignment horizontal="left"/>
    </xf>
    <xf numFmtId="0" fontId="106" fillId="1" borderId="452">
      <alignment horizontal="left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91" fontId="107" fillId="0" borderId="452">
      <alignment horizontal="left"/>
    </xf>
    <xf numFmtId="0" fontId="106" fillId="1" borderId="452">
      <alignment horizontal="left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91" fontId="107" fillId="0" borderId="452">
      <alignment horizontal="left"/>
    </xf>
    <xf numFmtId="0" fontId="106" fillId="1" borderId="452">
      <alignment horizontal="left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0" fontId="53" fillId="0" borderId="451" applyFont="0" applyFill="0" applyBorder="0">
      <alignment horizontal="centerContinuous" vertical="justify" wrapText="1"/>
    </xf>
    <xf numFmtId="191" fontId="107" fillId="0" borderId="452">
      <alignment horizontal="left"/>
    </xf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62" fillId="5" borderId="484" applyNumberFormat="0" applyFont="0" applyAlignment="0" applyProtection="0"/>
    <xf numFmtId="182" fontId="47" fillId="4" borderId="450" applyFill="0" applyBorder="0" applyAlignment="0">
      <alignment horizontal="right"/>
    </xf>
    <xf numFmtId="191" fontId="107" fillId="0" borderId="452">
      <alignment horizontal="left"/>
    </xf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122" fillId="51" borderId="451">
      <alignment horizontal="left" vertical="top" wrapText="1"/>
    </xf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122" fillId="51" borderId="451">
      <alignment horizontal="left" vertical="top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0" fontId="47" fillId="4" borderId="450" applyFill="0" applyBorder="0" applyAlignment="0">
      <alignment horizontal="right"/>
    </xf>
    <xf numFmtId="0" fontId="135" fillId="9" borderId="481" applyNumberFormat="0" applyAlignment="0" applyProtection="0"/>
    <xf numFmtId="0" fontId="136" fillId="9" borderId="482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47" fillId="4" borderId="450" applyFill="0" applyBorder="0" applyAlignment="0">
      <alignment horizontal="right"/>
    </xf>
    <xf numFmtId="0" fontId="62" fillId="5" borderId="484" applyNumberFormat="0" applyFont="0" applyAlignment="0" applyProtection="0"/>
    <xf numFmtId="10" fontId="50" fillId="51" borderId="451" applyNumberFormat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53" fillId="0" borderId="451" applyFont="0" applyFill="0" applyBorder="0">
      <alignment horizontal="center" vertical="justify" wrapText="1"/>
    </xf>
    <xf numFmtId="0" fontId="47" fillId="4" borderId="450" applyFill="0" applyBorder="0" applyAlignment="0">
      <alignment horizontal="right"/>
    </xf>
    <xf numFmtId="0" fontId="62" fillId="5" borderId="484" applyNumberFormat="0" applyFont="0" applyAlignment="0" applyProtection="0"/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145" fillId="3" borderId="482" applyNumberFormat="0" applyAlignment="0" applyProtection="0"/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47" fillId="4" borderId="450" applyFill="0" applyBorder="0" applyAlignment="0">
      <alignment horizontal="right"/>
    </xf>
    <xf numFmtId="0" fontId="106" fillId="1" borderId="452">
      <alignment horizontal="left"/>
    </xf>
    <xf numFmtId="0" fontId="62" fillId="5" borderId="484" applyNumberFormat="0" applyFont="0" applyAlignment="0" applyProtection="0"/>
    <xf numFmtId="0" fontId="106" fillId="1" borderId="452">
      <alignment horizontal="lef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91" fontId="107" fillId="0" borderId="452">
      <alignment horizontal="lef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56" fillId="0" borderId="485">
      <alignment horizontal="left" vertical="center"/>
    </xf>
    <xf numFmtId="0" fontId="47" fillId="4" borderId="450" applyFill="0" applyBorder="0" applyAlignment="0">
      <alignment horizontal="right"/>
    </xf>
    <xf numFmtId="0" fontId="62" fillId="5" borderId="484" applyNumberFormat="0" applyFont="0" applyAlignment="0" applyProtection="0"/>
    <xf numFmtId="0" fontId="56" fillId="0" borderId="485">
      <alignment horizontal="left" vertical="center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106" fillId="1" borderId="452">
      <alignment horizontal="left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191" fontId="107" fillId="0" borderId="452">
      <alignment horizontal="lef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0" fontId="62" fillId="5" borderId="484" applyNumberFormat="0" applyFont="0" applyAlignment="0" applyProtection="0"/>
    <xf numFmtId="0" fontId="136" fillId="9" borderId="482" applyNumberFormat="0" applyAlignment="0" applyProtection="0"/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62" fillId="5" borderId="484" applyNumberFormat="0" applyFont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62" fillId="5" borderId="484" applyNumberFormat="0" applyFont="0" applyAlignment="0" applyProtection="0"/>
    <xf numFmtId="0" fontId="136" fillId="9" borderId="482" applyNumberFormat="0" applyAlignment="0" applyProtection="0"/>
    <xf numFmtId="191" fontId="107" fillId="0" borderId="498">
      <alignment horizontal="left"/>
    </xf>
    <xf numFmtId="0" fontId="56" fillId="0" borderId="485">
      <alignment horizontal="left" vertical="center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56" fillId="0" borderId="485">
      <alignment horizontal="left" vertical="center"/>
    </xf>
    <xf numFmtId="0" fontId="95" fillId="0" borderId="33">
      <alignment horizontal="left" vertical="top"/>
    </xf>
    <xf numFmtId="0" fontId="56" fillId="0" borderId="485">
      <alignment horizontal="left" vertical="center"/>
    </xf>
    <xf numFmtId="0" fontId="56" fillId="0" borderId="485">
      <alignment horizontal="left" vertical="center"/>
    </xf>
    <xf numFmtId="174" fontId="57" fillId="0" borderId="487" applyBorder="0">
      <alignment horizontal="center" vertical="center" wrapText="1"/>
    </xf>
    <xf numFmtId="0" fontId="56" fillId="0" borderId="485">
      <alignment horizontal="left" vertical="center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56" fillId="0" borderId="485">
      <alignment horizontal="left" vertical="center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47" fillId="4" borderId="450" applyFill="0" applyBorder="0" applyAlignment="0">
      <alignment horizontal="right"/>
    </xf>
    <xf numFmtId="3" fontId="122" fillId="50" borderId="451">
      <alignment horizontal="left" vertical="top" wrapText="1"/>
      <protection locked="0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53" fillId="0" borderId="451" applyFont="0" applyFill="0" applyBorder="0">
      <alignment horizontal="center" vertical="justify" wrapText="1"/>
    </xf>
    <xf numFmtId="191" fontId="107" fillId="0" borderId="452">
      <alignment horizontal="left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165" fontId="7" fillId="0" borderId="486" applyFont="0" applyFill="0" applyBorder="0" applyAlignment="0" applyProtection="0"/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0" fontId="50" fillId="51" borderId="451" applyNumberFormat="0" applyBorder="0" applyAlignment="0" applyProtection="0"/>
    <xf numFmtId="174" fontId="57" fillId="0" borderId="487" applyBorder="0">
      <alignment horizontal="center" vertical="center" wrapText="1"/>
    </xf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62" fillId="5" borderId="484" applyNumberFormat="0" applyFont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53" fillId="0" borderId="451" applyFont="0" applyFill="0" applyBorder="0">
      <alignment horizontal="center" vertical="justify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Continuous" vertical="justify" wrapText="1"/>
    </xf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56" fillId="0" borderId="485">
      <alignment horizontal="left" vertical="center"/>
    </xf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106" fillId="1" borderId="452">
      <alignment horizontal="lef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0" fontId="62" fillId="5" borderId="484" applyNumberFormat="0" applyFont="0" applyAlignment="0" applyProtection="0"/>
    <xf numFmtId="0" fontId="136" fillId="9" borderId="482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53" fillId="0" borderId="451" applyFont="0" applyFill="0" applyBorder="0">
      <alignment horizontal="center" vertical="justify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62" fillId="5" borderId="484" applyNumberFormat="0" applyFon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62" fillId="5" borderId="484" applyNumberFormat="0" applyFon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0" fontId="53" fillId="0" borderId="497" applyFont="0" applyFill="0" applyBorder="0">
      <alignment horizontal="center" vertical="justify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122" fillId="51" borderId="451">
      <alignment horizontal="left" vertical="top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0" fontId="47" fillId="4" borderId="450" applyFill="0" applyBorder="0" applyAlignment="0">
      <alignment horizontal="right"/>
    </xf>
    <xf numFmtId="0" fontId="135" fillId="9" borderId="481" applyNumberFormat="0" applyAlignment="0" applyProtection="0"/>
    <xf numFmtId="0" fontId="136" fillId="9" borderId="482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62" fillId="5" borderId="484" applyNumberFormat="0" applyFont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53" fillId="0" borderId="451" applyFont="0" applyFill="0" applyBorder="0">
      <alignment horizontal="center" vertical="justify" wrapText="1"/>
    </xf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106" fillId="1" borderId="452">
      <alignment horizontal="left"/>
    </xf>
    <xf numFmtId="0" fontId="62" fillId="5" borderId="484" applyNumberFormat="0" applyFont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56" fillId="0" borderId="485">
      <alignment horizontal="left" vertical="center"/>
    </xf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0" fontId="62" fillId="5" borderId="484" applyNumberFormat="0" applyFon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62" fillId="5" borderId="484" applyNumberFormat="0" applyFont="0" applyAlignment="0" applyProtection="0"/>
    <xf numFmtId="0" fontId="136" fillId="9" borderId="482" applyNumberFormat="0" applyAlignment="0" applyProtection="0"/>
    <xf numFmtId="0" fontId="53" fillId="0" borderId="497" applyFont="0" applyFill="0" applyBorder="0">
      <alignment horizontal="centerContinuous" vertical="justify" wrapText="1"/>
    </xf>
    <xf numFmtId="0" fontId="56" fillId="0" borderId="485">
      <alignment horizontal="left" vertical="center"/>
    </xf>
    <xf numFmtId="0" fontId="56" fillId="0" borderId="485">
      <alignment horizontal="left" vertical="center"/>
    </xf>
    <xf numFmtId="0" fontId="56" fillId="0" borderId="485">
      <alignment horizontal="left" vertical="center"/>
    </xf>
    <xf numFmtId="0" fontId="56" fillId="0" borderId="485">
      <alignment horizontal="left" vertical="center"/>
    </xf>
    <xf numFmtId="0" fontId="53" fillId="0" borderId="451" applyFont="0" applyFill="0" applyBorder="0">
      <alignment horizontal="centerContinuous" vertical="justify" wrapText="1"/>
    </xf>
    <xf numFmtId="0" fontId="53" fillId="0" borderId="451" applyFont="0" applyFill="0" applyBorder="0">
      <alignment horizontal="center" vertical="justify" wrapText="1"/>
    </xf>
    <xf numFmtId="191" fontId="107" fillId="0" borderId="452">
      <alignment horizontal="left"/>
    </xf>
    <xf numFmtId="0" fontId="106" fillId="1" borderId="452">
      <alignment horizontal="left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91" fontId="107" fillId="0" borderId="452">
      <alignment horizontal="left"/>
    </xf>
    <xf numFmtId="0" fontId="106" fillId="1" borderId="452">
      <alignment horizontal="left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91" fontId="107" fillId="0" borderId="452">
      <alignment horizontal="left"/>
    </xf>
    <xf numFmtId="0" fontId="106" fillId="1" borderId="452">
      <alignment horizontal="left"/>
    </xf>
    <xf numFmtId="10" fontId="50" fillId="18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0" fontId="53" fillId="0" borderId="451" applyFont="0" applyFill="0" applyBorder="0">
      <alignment horizontal="centerContinuous" vertical="justify" wrapText="1"/>
    </xf>
    <xf numFmtId="191" fontId="107" fillId="0" borderId="452">
      <alignment horizontal="left"/>
    </xf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10" fontId="50" fillId="51" borderId="451" applyNumberFormat="0" applyBorder="0" applyAlignment="0" applyProtection="0"/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62" fillId="5" borderId="484" applyNumberFormat="0" applyFont="0" applyAlignment="0" applyProtection="0"/>
    <xf numFmtId="182" fontId="47" fillId="4" borderId="450" applyFill="0" applyBorder="0" applyAlignment="0">
      <alignment horizontal="right"/>
    </xf>
    <xf numFmtId="0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0" fontId="50" fillId="51" borderId="451" applyNumberFormat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122" fillId="51" borderId="451">
      <alignment horizontal="left" vertical="top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0" fontId="47" fillId="4" borderId="450" applyFill="0" applyBorder="0" applyAlignment="0">
      <alignment horizontal="right"/>
    </xf>
    <xf numFmtId="0" fontId="135" fillId="9" borderId="481" applyNumberFormat="0" applyAlignment="0" applyProtection="0"/>
    <xf numFmtId="0" fontId="136" fillId="9" borderId="482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62" fillId="5" borderId="484" applyNumberFormat="0" applyFont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0" fontId="50" fillId="51" borderId="451" applyNumberFormat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53" fillId="0" borderId="451" applyFont="0" applyFill="0" applyBorder="0">
      <alignment horizontal="center" vertical="justify" wrapText="1"/>
    </xf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106" fillId="1" borderId="452">
      <alignment horizontal="left"/>
    </xf>
    <xf numFmtId="0" fontId="62" fillId="5" borderId="484" applyNumberFormat="0" applyFont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56" fillId="0" borderId="485">
      <alignment horizontal="left" vertical="center"/>
    </xf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0" fontId="62" fillId="5" borderId="484" applyNumberFormat="0" applyFon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62" fillId="5" borderId="484" applyNumberFormat="0" applyFont="0" applyAlignment="0" applyProtection="0"/>
    <xf numFmtId="0" fontId="136" fillId="9" borderId="482" applyNumberFormat="0" applyAlignment="0" applyProtection="0"/>
    <xf numFmtId="10" fontId="50" fillId="51" borderId="497" applyNumberFormat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53" fillId="0" borderId="451" applyFont="0" applyFill="0" applyBorder="0">
      <alignment horizontal="center" vertical="justify" wrapText="1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53" fillId="0" borderId="451" applyFont="0" applyFill="0" applyBorder="0">
      <alignment horizontal="center" vertical="justify" wrapText="1"/>
    </xf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4" fontId="57" fillId="0" borderId="487" applyBorder="0">
      <alignment horizontal="center" vertical="center" wrapText="1"/>
    </xf>
    <xf numFmtId="182" fontId="47" fillId="4" borderId="450" applyFill="0" applyBorder="0" applyAlignment="0">
      <alignment horizontal="right"/>
    </xf>
    <xf numFmtId="174" fontId="57" fillId="0" borderId="487" applyBorder="0">
      <alignment horizontal="center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95" fillId="0" borderId="33">
      <alignment horizontal="left" vertical="top"/>
    </xf>
    <xf numFmtId="0" fontId="99" fillId="0" borderId="33">
      <alignment horizontal="left" vertical="top"/>
    </xf>
    <xf numFmtId="172" fontId="7" fillId="0" borderId="486" applyFont="0" applyFill="0" applyBorder="0" applyAlignment="0" applyProtection="0"/>
    <xf numFmtId="0" fontId="102" fillId="0" borderId="33">
      <alignment horizontal="left" vertical="top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3" fontId="122" fillId="50" borderId="451">
      <alignment horizontal="left" vertical="top" wrapText="1"/>
      <protection locked="0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106" fillId="1" borderId="452">
      <alignment horizontal="left"/>
    </xf>
    <xf numFmtId="0" fontId="62" fillId="5" borderId="484" applyNumberFormat="0" applyFont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65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47" fillId="4" borderId="450" applyFill="0" applyBorder="0" applyAlignment="0">
      <alignment horizontal="right"/>
    </xf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56" fillId="0" borderId="485">
      <alignment horizontal="left" vertical="center"/>
    </xf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98" fillId="0" borderId="33">
      <alignment horizontal="left" vertical="top"/>
    </xf>
    <xf numFmtId="0" fontId="103" fillId="0" borderId="33">
      <alignment horizontal="left" vertical="top"/>
    </xf>
    <xf numFmtId="0" fontId="53" fillId="0" borderId="451" applyFont="0" applyFill="0" applyBorder="0">
      <alignment horizontal="centerContinuous" vertical="justify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82" fontId="47" fillId="4" borderId="450" applyFill="0" applyBorder="0" applyAlignment="0">
      <alignment horizontal="right"/>
    </xf>
    <xf numFmtId="0" fontId="35" fillId="0" borderId="451" applyNumberFormat="0" applyFill="0" applyProtection="0">
      <alignment horizontal="left" vertical="center" wrapText="1"/>
    </xf>
    <xf numFmtId="0" fontId="136" fillId="9" borderId="542" applyNumberFormat="0" applyAlignment="0" applyProtection="0"/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122" fillId="51" borderId="451">
      <alignment horizontal="left" vertical="top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82" fontId="47" fillId="4" borderId="450" applyFill="0" applyBorder="0" applyAlignment="0">
      <alignment horizontal="right"/>
    </xf>
    <xf numFmtId="182" fontId="47" fillId="4" borderId="450" applyFill="0" applyBorder="0" applyAlignment="0">
      <alignment horizontal="right"/>
    </xf>
    <xf numFmtId="172" fontId="7" fillId="0" borderId="486" applyFont="0" applyFill="0" applyBorder="0" applyAlignment="0" applyProtection="0"/>
    <xf numFmtId="0" fontId="147" fillId="0" borderId="483" applyNumberFormat="0" applyFill="0" applyAlignment="0" applyProtection="0"/>
    <xf numFmtId="0" fontId="62" fillId="5" borderId="484" applyNumberFormat="0" applyFon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10" fontId="50" fillId="18" borderId="451" applyNumberFormat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65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3" fontId="122" fillId="50" borderId="451">
      <alignment horizontal="left" vertical="top" wrapText="1"/>
      <protection locked="0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174" fontId="57" fillId="0" borderId="487" applyBorder="0">
      <alignment horizontal="center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135" fillId="9" borderId="481" applyNumberFormat="0" applyAlignment="0" applyProtection="0"/>
    <xf numFmtId="0" fontId="136" fillId="9" borderId="482" applyNumberFormat="0" applyAlignment="0" applyProtection="0"/>
    <xf numFmtId="172" fontId="7" fillId="0" borderId="486" applyFont="0" applyFill="0" applyBorder="0" applyAlignment="0" applyProtection="0"/>
    <xf numFmtId="0" fontId="145" fillId="3" borderId="482" applyNumberFormat="0" applyAlignment="0" applyProtection="0"/>
    <xf numFmtId="0" fontId="147" fillId="0" borderId="483" applyNumberFormat="0" applyFill="0" applyAlignment="0" applyProtection="0"/>
    <xf numFmtId="0" fontId="62" fillId="5" borderId="484" applyNumberFormat="0" applyFont="0" applyAlignment="0" applyProtection="0"/>
    <xf numFmtId="172" fontId="7" fillId="0" borderId="486" applyFont="0" applyFill="0" applyBorder="0" applyAlignment="0" applyProtection="0"/>
    <xf numFmtId="172" fontId="7" fillId="0" borderId="486" applyFont="0" applyFill="0" applyBorder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135" fillId="9" borderId="481" applyNumberFormat="0" applyAlignment="0" applyProtection="0"/>
    <xf numFmtId="0" fontId="35" fillId="0" borderId="451" applyNumberFormat="0" applyFill="0" applyProtection="0">
      <alignment horizontal="left" vertical="center" wrapText="1"/>
    </xf>
    <xf numFmtId="0" fontId="35" fillId="0" borderId="451" applyNumberFormat="0" applyFill="0" applyProtection="0">
      <alignment horizontal="left" vertical="center" wrapText="1"/>
    </xf>
    <xf numFmtId="0" fontId="62" fillId="5" borderId="484" applyNumberFormat="0" applyFont="0" applyAlignment="0" applyProtection="0"/>
    <xf numFmtId="0" fontId="136" fillId="9" borderId="482" applyNumberFormat="0" applyAlignment="0" applyProtection="0"/>
    <xf numFmtId="0" fontId="47" fillId="4" borderId="489" applyFill="0" applyBorder="0" applyAlignment="0">
      <alignment horizontal="right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53" fillId="0" borderId="497" applyFont="0" applyFill="0" applyBorder="0">
      <alignment horizontal="center" vertical="justify" wrapText="1"/>
    </xf>
    <xf numFmtId="0" fontId="53" fillId="0" borderId="497" applyFont="0" applyFill="0" applyBorder="0">
      <alignment horizontal="centerContinuous" vertical="justify" wrapText="1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102" fillId="0" borderId="33">
      <alignment horizontal="left" vertical="top"/>
    </xf>
    <xf numFmtId="0" fontId="56" fillId="0" borderId="526">
      <alignment horizontal="left" vertical="center"/>
    </xf>
    <xf numFmtId="0" fontId="102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103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103" fillId="0" borderId="33">
      <alignment horizontal="left" vertical="top"/>
    </xf>
    <xf numFmtId="0" fontId="56" fillId="0" borderId="505">
      <alignment horizontal="left" vertical="center"/>
    </xf>
    <xf numFmtId="0" fontId="56" fillId="0" borderId="512">
      <alignment horizontal="left" vertical="center"/>
    </xf>
    <xf numFmtId="0" fontId="102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56" fillId="0" borderId="480">
      <alignment horizontal="left" vertical="center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56" fillId="0" borderId="533">
      <alignment horizontal="left" vertical="center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8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2" fillId="0" borderId="33">
      <alignment horizontal="left" vertical="top"/>
    </xf>
    <xf numFmtId="0" fontId="53" fillId="0" borderId="497" applyFont="0" applyFill="0" applyBorder="0">
      <alignment horizontal="centerContinuous" vertical="justify" wrapText="1"/>
    </xf>
    <xf numFmtId="0" fontId="53" fillId="0" borderId="497" applyFont="0" applyFill="0" applyBorder="0">
      <alignment horizontal="center" vertical="justify" wrapText="1"/>
    </xf>
    <xf numFmtId="191" fontId="107" fillId="0" borderId="498">
      <alignment horizontal="left"/>
    </xf>
    <xf numFmtId="0" fontId="102" fillId="0" borderId="33">
      <alignment horizontal="left" vertical="top"/>
    </xf>
    <xf numFmtId="0" fontId="106" fillId="1" borderId="498">
      <alignment horizontal="left"/>
    </xf>
    <xf numFmtId="0" fontId="98" fillId="0" borderId="33">
      <alignment horizontal="left" vertical="top"/>
    </xf>
    <xf numFmtId="0" fontId="95" fillId="0" borderId="33">
      <alignment horizontal="left" vertical="top"/>
    </xf>
    <xf numFmtId="10" fontId="50" fillId="18" borderId="497" applyNumberFormat="0" applyBorder="0" applyAlignment="0" applyProtection="0"/>
    <xf numFmtId="10" fontId="50" fillId="51" borderId="497" applyNumberFormat="0" applyBorder="0" applyAlignment="0" applyProtection="0"/>
    <xf numFmtId="10" fontId="50" fillId="51" borderId="497" applyNumberFormat="0" applyBorder="0" applyAlignment="0" applyProtection="0"/>
    <xf numFmtId="10" fontId="50" fillId="51" borderId="497" applyNumberFormat="0" applyBorder="0" applyAlignment="0" applyProtection="0"/>
    <xf numFmtId="191" fontId="107" fillId="0" borderId="498">
      <alignment horizontal="left"/>
    </xf>
    <xf numFmtId="0" fontId="106" fillId="1" borderId="498">
      <alignment horizontal="left"/>
    </xf>
    <xf numFmtId="10" fontId="50" fillId="18" borderId="497" applyNumberFormat="0" applyBorder="0" applyAlignment="0" applyProtection="0"/>
    <xf numFmtId="10" fontId="50" fillId="51" borderId="497" applyNumberFormat="0" applyBorder="0" applyAlignment="0" applyProtection="0"/>
    <xf numFmtId="10" fontId="50" fillId="51" borderId="497" applyNumberFormat="0" applyBorder="0" applyAlignment="0" applyProtection="0"/>
    <xf numFmtId="0" fontId="95" fillId="0" borderId="33">
      <alignment horizontal="left" vertical="top"/>
    </xf>
    <xf numFmtId="0" fontId="95" fillId="0" borderId="33">
      <alignment horizontal="left" vertical="top"/>
    </xf>
    <xf numFmtId="191" fontId="107" fillId="0" borderId="498">
      <alignment horizontal="left"/>
    </xf>
    <xf numFmtId="0" fontId="95" fillId="0" borderId="33">
      <alignment horizontal="left" vertical="top"/>
    </xf>
    <xf numFmtId="0" fontId="106" fillId="1" borderId="498">
      <alignment horizontal="left"/>
    </xf>
    <xf numFmtId="10" fontId="50" fillId="18" borderId="497" applyNumberFormat="0" applyBorder="0" applyAlignment="0" applyProtection="0"/>
    <xf numFmtId="10" fontId="50" fillId="51" borderId="497" applyNumberFormat="0" applyBorder="0" applyAlignment="0" applyProtection="0"/>
    <xf numFmtId="10" fontId="50" fillId="51" borderId="497" applyNumberFormat="0" applyBorder="0" applyAlignment="0" applyProtection="0"/>
    <xf numFmtId="10" fontId="50" fillId="51" borderId="497" applyNumberFormat="0" applyBorder="0" applyAlignment="0" applyProtection="0"/>
    <xf numFmtId="0" fontId="53" fillId="0" borderId="497" applyFont="0" applyFill="0" applyBorder="0">
      <alignment horizontal="centerContinuous" vertical="justify" wrapText="1"/>
    </xf>
    <xf numFmtId="191" fontId="107" fillId="0" borderId="498">
      <alignment horizontal="left"/>
    </xf>
    <xf numFmtId="10" fontId="50" fillId="51" borderId="497" applyNumberFormat="0" applyBorder="0" applyAlignment="0" applyProtection="0"/>
    <xf numFmtId="10" fontId="50" fillId="51" borderId="497" applyNumberFormat="0" applyBorder="0" applyAlignment="0" applyProtection="0"/>
    <xf numFmtId="10" fontId="50" fillId="51" borderId="497" applyNumberFormat="0" applyBorder="0" applyAlignment="0" applyProtection="0"/>
    <xf numFmtId="0" fontId="47" fillId="4" borderId="496" applyFill="0" applyBorder="0" applyAlignment="0">
      <alignment horizontal="right"/>
    </xf>
    <xf numFmtId="0" fontId="47" fillId="4" borderId="496" applyFill="0" applyBorder="0" applyAlignment="0">
      <alignment horizontal="right"/>
    </xf>
    <xf numFmtId="182" fontId="47" fillId="4" borderId="496" applyFill="0" applyBorder="0" applyAlignment="0">
      <alignment horizontal="right"/>
    </xf>
    <xf numFmtId="182" fontId="47" fillId="4" borderId="496" applyFill="0" applyBorder="0" applyAlignment="0">
      <alignment horizontal="right"/>
    </xf>
    <xf numFmtId="182" fontId="47" fillId="4" borderId="496" applyFill="0" applyBorder="0" applyAlignment="0">
      <alignment horizontal="right"/>
    </xf>
    <xf numFmtId="182" fontId="47" fillId="4" borderId="496" applyFill="0" applyBorder="0" applyAlignment="0">
      <alignment horizontal="right"/>
    </xf>
    <xf numFmtId="182" fontId="47" fillId="4" borderId="496" applyFill="0" applyBorder="0" applyAlignment="0">
      <alignment horizontal="right"/>
    </xf>
    <xf numFmtId="0" fontId="47" fillId="4" borderId="496" applyFill="0" applyBorder="0" applyAlignment="0">
      <alignment horizontal="right"/>
    </xf>
    <xf numFmtId="0" fontId="47" fillId="4" borderId="496" applyFill="0" applyBorder="0" applyAlignment="0">
      <alignment horizontal="right"/>
    </xf>
    <xf numFmtId="0" fontId="47" fillId="4" borderId="496" applyFill="0" applyBorder="0" applyAlignment="0">
      <alignment horizontal="right"/>
    </xf>
    <xf numFmtId="0" fontId="47" fillId="4" borderId="496" applyFill="0" applyBorder="0" applyAlignment="0">
      <alignment horizontal="right"/>
    </xf>
    <xf numFmtId="182" fontId="47" fillId="4" borderId="496" applyFill="0" applyBorder="0" applyAlignment="0">
      <alignment horizontal="right"/>
    </xf>
    <xf numFmtId="182" fontId="47" fillId="4" borderId="496" applyFill="0" applyBorder="0" applyAlignment="0">
      <alignment horizontal="right"/>
    </xf>
    <xf numFmtId="182" fontId="47" fillId="4" borderId="496" applyFill="0" applyBorder="0" applyAlignment="0">
      <alignment horizontal="right"/>
    </xf>
    <xf numFmtId="182" fontId="47" fillId="4" borderId="496" applyFill="0" applyBorder="0" applyAlignment="0">
      <alignment horizontal="right"/>
    </xf>
    <xf numFmtId="0" fontId="47" fillId="4" borderId="496" applyFill="0" applyBorder="0" applyAlignment="0">
      <alignment horizontal="right"/>
    </xf>
    <xf numFmtId="0" fontId="47" fillId="4" borderId="496" applyFill="0" applyBorder="0" applyAlignment="0">
      <alignment horizontal="right"/>
    </xf>
    <xf numFmtId="182" fontId="47" fillId="4" borderId="496" applyFill="0" applyBorder="0" applyAlignment="0">
      <alignment horizontal="right"/>
    </xf>
    <xf numFmtId="182" fontId="47" fillId="4" borderId="496" applyFill="0" applyBorder="0" applyAlignment="0">
      <alignment horizontal="right"/>
    </xf>
    <xf numFmtId="182" fontId="47" fillId="4" borderId="496" applyFill="0" applyBorder="0" applyAlignment="0">
      <alignment horizontal="right"/>
    </xf>
    <xf numFmtId="182" fontId="47" fillId="4" borderId="496" applyFill="0" applyBorder="0" applyAlignment="0">
      <alignment horizontal="right"/>
    </xf>
    <xf numFmtId="182" fontId="47" fillId="4" borderId="496" applyFill="0" applyBorder="0" applyAlignment="0">
      <alignment horizontal="right"/>
    </xf>
    <xf numFmtId="182" fontId="47" fillId="4" borderId="496" applyFill="0" applyBorder="0" applyAlignment="0">
      <alignment horizontal="right"/>
    </xf>
    <xf numFmtId="0" fontId="47" fillId="4" borderId="496" applyFill="0" applyBorder="0" applyAlignment="0">
      <alignment horizontal="right"/>
    </xf>
    <xf numFmtId="172" fontId="7" fillId="0" borderId="538" applyFont="0" applyFill="0" applyBorder="0" applyAlignment="0" applyProtection="0"/>
    <xf numFmtId="165" fontId="7" fillId="0" borderId="524" applyFont="0" applyFill="0" applyBorder="0" applyAlignment="0" applyProtection="0"/>
    <xf numFmtId="172" fontId="7" fillId="0" borderId="524" applyFont="0" applyFill="0" applyBorder="0" applyAlignment="0" applyProtection="0"/>
    <xf numFmtId="172" fontId="7" fillId="0" borderId="524" applyFont="0" applyFill="0" applyBorder="0" applyAlignment="0" applyProtection="0"/>
    <xf numFmtId="165" fontId="7" fillId="0" borderId="524" applyFont="0" applyFill="0" applyBorder="0" applyAlignment="0" applyProtection="0"/>
    <xf numFmtId="172" fontId="7" fillId="0" borderId="524" applyFont="0" applyFill="0" applyBorder="0" applyAlignment="0" applyProtection="0"/>
    <xf numFmtId="172" fontId="7" fillId="0" borderId="524" applyFont="0" applyFill="0" applyBorder="0" applyAlignment="0" applyProtection="0"/>
    <xf numFmtId="174" fontId="57" fillId="0" borderId="525" applyBorder="0">
      <alignment horizontal="center" vertical="center" wrapText="1"/>
    </xf>
    <xf numFmtId="172" fontId="7" fillId="0" borderId="524" applyFont="0" applyFill="0" applyBorder="0" applyAlignment="0" applyProtection="0"/>
    <xf numFmtId="172" fontId="7" fillId="0" borderId="524" applyFont="0" applyFill="0" applyBorder="0" applyAlignment="0" applyProtection="0"/>
    <xf numFmtId="172" fontId="7" fillId="0" borderId="524" applyFont="0" applyFill="0" applyBorder="0" applyAlignment="0" applyProtection="0"/>
    <xf numFmtId="172" fontId="7" fillId="0" borderId="524" applyFont="0" applyFill="0" applyBorder="0" applyAlignment="0" applyProtection="0"/>
    <xf numFmtId="172" fontId="7" fillId="0" borderId="524" applyFont="0" applyFill="0" applyBorder="0" applyAlignment="0" applyProtection="0"/>
    <xf numFmtId="172" fontId="7" fillId="0" borderId="524" applyFont="0" applyFill="0" applyBorder="0" applyAlignment="0" applyProtection="0"/>
    <xf numFmtId="172" fontId="7" fillId="0" borderId="524" applyFont="0" applyFill="0" applyBorder="0" applyAlignment="0" applyProtection="0"/>
    <xf numFmtId="3" fontId="122" fillId="50" borderId="497">
      <alignment horizontal="left" vertical="top" wrapText="1"/>
      <protection locked="0"/>
    </xf>
    <xf numFmtId="0" fontId="122" fillId="51" borderId="497">
      <alignment horizontal="left" vertical="top" wrapText="1"/>
    </xf>
    <xf numFmtId="172" fontId="7" fillId="0" borderId="524" applyFont="0" applyFill="0" applyBorder="0" applyAlignment="0" applyProtection="0"/>
    <xf numFmtId="172" fontId="7" fillId="0" borderId="524" applyFont="0" applyFill="0" applyBorder="0" applyAlignment="0" applyProtection="0"/>
    <xf numFmtId="172" fontId="7" fillId="0" borderId="524" applyFont="0" applyFill="0" applyBorder="0" applyAlignment="0" applyProtection="0"/>
    <xf numFmtId="172" fontId="7" fillId="0" borderId="524" applyFont="0" applyFill="0" applyBorder="0" applyAlignment="0" applyProtection="0"/>
    <xf numFmtId="165" fontId="7" fillId="0" borderId="524" applyFont="0" applyFill="0" applyBorder="0" applyAlignment="0" applyProtection="0"/>
    <xf numFmtId="174" fontId="57" fillId="0" borderId="525" applyBorder="0">
      <alignment horizontal="center" vertical="center" wrapText="1"/>
    </xf>
    <xf numFmtId="172" fontId="7" fillId="0" borderId="524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172" fontId="7" fillId="0" borderId="524" applyFont="0" applyFill="0" applyBorder="0" applyAlignment="0" applyProtection="0"/>
    <xf numFmtId="0" fontId="145" fillId="3" borderId="521" applyNumberFormat="0" applyAlignment="0" applyProtection="0"/>
    <xf numFmtId="0" fontId="62" fillId="5" borderId="523" applyNumberFormat="0" applyFont="0" applyAlignment="0" applyProtection="0"/>
    <xf numFmtId="182" fontId="47" fillId="4" borderId="496" applyFill="0" applyBorder="0" applyAlignment="0">
      <alignment horizontal="right"/>
    </xf>
    <xf numFmtId="0" fontId="47" fillId="4" borderId="496" applyFill="0" applyBorder="0" applyAlignment="0">
      <alignment horizontal="right"/>
    </xf>
    <xf numFmtId="165" fontId="7" fillId="0" borderId="517" applyFont="0" applyFill="0" applyBorder="0" applyAlignment="0" applyProtection="0"/>
    <xf numFmtId="172" fontId="7" fillId="0" borderId="517" applyFont="0" applyFill="0" applyBorder="0" applyAlignment="0" applyProtection="0"/>
    <xf numFmtId="165" fontId="7" fillId="0" borderId="517" applyFont="0" applyFill="0" applyBorder="0" applyAlignment="0" applyProtection="0"/>
    <xf numFmtId="3" fontId="122" fillId="50" borderId="497">
      <alignment horizontal="left" vertical="top" wrapText="1"/>
      <protection locked="0"/>
    </xf>
    <xf numFmtId="172" fontId="7" fillId="0" borderId="517" applyFont="0" applyFill="0" applyBorder="0" applyAlignment="0" applyProtection="0"/>
    <xf numFmtId="172" fontId="7" fillId="0" borderId="517" applyFont="0" applyFill="0" applyBorder="0" applyAlignment="0" applyProtection="0"/>
    <xf numFmtId="172" fontId="7" fillId="0" borderId="517" applyFont="0" applyFill="0" applyBorder="0" applyAlignment="0" applyProtection="0"/>
    <xf numFmtId="172" fontId="7" fillId="0" borderId="517" applyFont="0" applyFill="0" applyBorder="0" applyAlignment="0" applyProtection="0"/>
    <xf numFmtId="165" fontId="7" fillId="0" borderId="517" applyFont="0" applyFill="0" applyBorder="0" applyAlignment="0" applyProtection="0"/>
    <xf numFmtId="172" fontId="7" fillId="0" borderId="517" applyFont="0" applyFill="0" applyBorder="0" applyAlignment="0" applyProtection="0"/>
    <xf numFmtId="172" fontId="7" fillId="0" borderId="517" applyFont="0" applyFill="0" applyBorder="0" applyAlignment="0" applyProtection="0"/>
    <xf numFmtId="172" fontId="7" fillId="0" borderId="517" applyFont="0" applyFill="0" applyBorder="0" applyAlignment="0" applyProtection="0"/>
    <xf numFmtId="165" fontId="7" fillId="0" borderId="517" applyFont="0" applyFill="0" applyBorder="0" applyAlignment="0" applyProtection="0"/>
    <xf numFmtId="172" fontId="7" fillId="0" borderId="517" applyFont="0" applyFill="0" applyBorder="0" applyAlignment="0" applyProtection="0"/>
    <xf numFmtId="172" fontId="7" fillId="0" borderId="517" applyFont="0" applyFill="0" applyBorder="0" applyAlignment="0" applyProtection="0"/>
    <xf numFmtId="172" fontId="7" fillId="0" borderId="517" applyFont="0" applyFill="0" applyBorder="0" applyAlignment="0" applyProtection="0"/>
    <xf numFmtId="172" fontId="7" fillId="0" borderId="517" applyFont="0" applyFill="0" applyBorder="0" applyAlignment="0" applyProtection="0"/>
    <xf numFmtId="172" fontId="7" fillId="0" borderId="517" applyFont="0" applyFill="0" applyBorder="0" applyAlignment="0" applyProtection="0"/>
    <xf numFmtId="172" fontId="7" fillId="0" borderId="517" applyFont="0" applyFill="0" applyBorder="0" applyAlignment="0" applyProtection="0"/>
    <xf numFmtId="172" fontId="7" fillId="0" borderId="517" applyFont="0" applyFill="0" applyBorder="0" applyAlignment="0" applyProtection="0"/>
    <xf numFmtId="172" fontId="7" fillId="0" borderId="517" applyFont="0" applyFill="0" applyBorder="0" applyAlignment="0" applyProtection="0"/>
    <xf numFmtId="165" fontId="7" fillId="0" borderId="531" applyFont="0" applyFill="0" applyBorder="0" applyAlignment="0" applyProtection="0"/>
    <xf numFmtId="172" fontId="7" fillId="0" borderId="517" applyFont="0" applyFill="0" applyBorder="0" applyAlignment="0" applyProtection="0"/>
    <xf numFmtId="0" fontId="122" fillId="51" borderId="497">
      <alignment horizontal="left" vertical="top" wrapText="1"/>
    </xf>
    <xf numFmtId="172" fontId="7" fillId="0" borderId="517" applyFont="0" applyFill="0" applyBorder="0" applyAlignment="0" applyProtection="0"/>
    <xf numFmtId="174" fontId="57" fillId="0" borderId="532" applyBorder="0">
      <alignment horizontal="center" vertical="center" wrapText="1"/>
    </xf>
    <xf numFmtId="172" fontId="7" fillId="0" borderId="517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172" fontId="7" fillId="0" borderId="531" applyFont="0" applyFill="0" applyBorder="0" applyAlignment="0" applyProtection="0"/>
    <xf numFmtId="172" fontId="7" fillId="0" borderId="517" applyFont="0" applyFill="0" applyBorder="0" applyAlignment="0" applyProtection="0"/>
    <xf numFmtId="172" fontId="7" fillId="0" borderId="531" applyFont="0" applyFill="0" applyBorder="0" applyAlignment="0" applyProtection="0"/>
    <xf numFmtId="0" fontId="136" fillId="9" borderId="514" applyNumberFormat="0" applyAlignment="0" applyProtection="0"/>
    <xf numFmtId="172" fontId="7" fillId="0" borderId="517" applyFont="0" applyFill="0" applyBorder="0" applyAlignment="0" applyProtection="0"/>
    <xf numFmtId="0" fontId="47" fillId="4" borderId="496" applyFill="0" applyBorder="0" applyAlignment="0">
      <alignment horizontal="right"/>
    </xf>
    <xf numFmtId="10" fontId="50" fillId="51" borderId="497" applyNumberFormat="0" applyBorder="0" applyAlignment="0" applyProtection="0"/>
    <xf numFmtId="165" fontId="7" fillId="0" borderId="503" applyFont="0" applyFill="0" applyBorder="0" applyAlignment="0" applyProtection="0"/>
    <xf numFmtId="174" fontId="57" fillId="0" borderId="504" applyBorder="0">
      <alignment horizontal="center" vertical="center" wrapText="1"/>
    </xf>
    <xf numFmtId="0" fontId="122" fillId="51" borderId="497">
      <alignment horizontal="left" vertical="top" wrapText="1"/>
    </xf>
    <xf numFmtId="172" fontId="7" fillId="0" borderId="503" applyFont="0" applyFill="0" applyBorder="0" applyAlignment="0" applyProtection="0"/>
    <xf numFmtId="165" fontId="7" fillId="0" borderId="503" applyFont="0" applyFill="0" applyBorder="0" applyAlignment="0" applyProtection="0"/>
    <xf numFmtId="174" fontId="57" fillId="0" borderId="504" applyBorder="0">
      <alignment horizontal="center" vertical="center" wrapText="1"/>
    </xf>
    <xf numFmtId="172" fontId="7" fillId="0" borderId="503" applyFont="0" applyFill="0" applyBorder="0" applyAlignment="0" applyProtection="0"/>
    <xf numFmtId="172" fontId="7" fillId="0" borderId="503" applyFont="0" applyFill="0" applyBorder="0" applyAlignment="0" applyProtection="0"/>
    <xf numFmtId="172" fontId="7" fillId="0" borderId="503" applyFont="0" applyFill="0" applyBorder="0" applyAlignment="0" applyProtection="0"/>
    <xf numFmtId="172" fontId="7" fillId="0" borderId="503" applyFont="0" applyFill="0" applyBorder="0" applyAlignment="0" applyProtection="0"/>
    <xf numFmtId="165" fontId="7" fillId="0" borderId="503" applyFont="0" applyFill="0" applyBorder="0" applyAlignment="0" applyProtection="0"/>
    <xf numFmtId="172" fontId="7" fillId="0" borderId="503" applyFont="0" applyFill="0" applyBorder="0" applyAlignment="0" applyProtection="0"/>
    <xf numFmtId="174" fontId="57" fillId="0" borderId="504" applyBorder="0">
      <alignment horizontal="center" vertical="center" wrapText="1"/>
    </xf>
    <xf numFmtId="172" fontId="7" fillId="0" borderId="503" applyFont="0" applyFill="0" applyBorder="0" applyAlignment="0" applyProtection="0"/>
    <xf numFmtId="172" fontId="7" fillId="0" borderId="503" applyFont="0" applyFill="0" applyBorder="0" applyAlignment="0" applyProtection="0"/>
    <xf numFmtId="172" fontId="7" fillId="0" borderId="503" applyFont="0" applyFill="0" applyBorder="0" applyAlignment="0" applyProtection="0"/>
    <xf numFmtId="172" fontId="7" fillId="0" borderId="503" applyFont="0" applyFill="0" applyBorder="0" applyAlignment="0" applyProtection="0"/>
    <xf numFmtId="165" fontId="7" fillId="0" borderId="503" applyFont="0" applyFill="0" applyBorder="0" applyAlignment="0" applyProtection="0"/>
    <xf numFmtId="172" fontId="7" fillId="0" borderId="503" applyFont="0" applyFill="0" applyBorder="0" applyAlignment="0" applyProtection="0"/>
    <xf numFmtId="172" fontId="7" fillId="0" borderId="503" applyFont="0" applyFill="0" applyBorder="0" applyAlignment="0" applyProtection="0"/>
    <xf numFmtId="174" fontId="57" fillId="0" borderId="504" applyBorder="0">
      <alignment horizontal="center" vertical="center" wrapText="1"/>
    </xf>
    <xf numFmtId="172" fontId="7" fillId="0" borderId="503" applyFont="0" applyFill="0" applyBorder="0" applyAlignment="0" applyProtection="0"/>
    <xf numFmtId="172" fontId="7" fillId="0" borderId="503" applyFont="0" applyFill="0" applyBorder="0" applyAlignment="0" applyProtection="0"/>
    <xf numFmtId="172" fontId="7" fillId="0" borderId="503" applyFont="0" applyFill="0" applyBorder="0" applyAlignment="0" applyProtection="0"/>
    <xf numFmtId="172" fontId="7" fillId="0" borderId="503" applyFont="0" applyFill="0" applyBorder="0" applyAlignment="0" applyProtection="0"/>
    <xf numFmtId="172" fontId="7" fillId="0" borderId="503" applyFont="0" applyFill="0" applyBorder="0" applyAlignment="0" applyProtection="0"/>
    <xf numFmtId="172" fontId="7" fillId="0" borderId="503" applyFont="0" applyFill="0" applyBorder="0" applyAlignment="0" applyProtection="0"/>
    <xf numFmtId="172" fontId="7" fillId="0" borderId="503" applyFont="0" applyFill="0" applyBorder="0" applyAlignment="0" applyProtection="0"/>
    <xf numFmtId="172" fontId="7" fillId="0" borderId="503" applyFont="0" applyFill="0" applyBorder="0" applyAlignment="0" applyProtection="0"/>
    <xf numFmtId="172" fontId="7" fillId="0" borderId="503" applyFont="0" applyFill="0" applyBorder="0" applyAlignment="0" applyProtection="0"/>
    <xf numFmtId="172" fontId="7" fillId="0" borderId="503" applyFont="0" applyFill="0" applyBorder="0" applyAlignment="0" applyProtection="0"/>
    <xf numFmtId="172" fontId="7" fillId="0" borderId="503" applyFont="0" applyFill="0" applyBorder="0" applyAlignment="0" applyProtection="0"/>
    <xf numFmtId="172" fontId="7" fillId="0" borderId="538" applyFont="0" applyFill="0" applyBorder="0" applyAlignment="0" applyProtection="0"/>
    <xf numFmtId="182" fontId="47" fillId="4" borderId="496" applyFill="0" applyBorder="0" applyAlignment="0">
      <alignment horizontal="right"/>
    </xf>
    <xf numFmtId="172" fontId="7" fillId="0" borderId="503" applyFont="0" applyFill="0" applyBorder="0" applyAlignment="0" applyProtection="0"/>
    <xf numFmtId="172" fontId="7" fillId="0" borderId="503" applyFont="0" applyFill="0" applyBorder="0" applyAlignment="0" applyProtection="0"/>
    <xf numFmtId="172" fontId="7" fillId="0" borderId="503" applyFont="0" applyFill="0" applyBorder="0" applyAlignment="0" applyProtection="0"/>
    <xf numFmtId="182" fontId="47" fillId="4" borderId="496" applyFill="0" applyBorder="0" applyAlignment="0">
      <alignment horizontal="right"/>
    </xf>
    <xf numFmtId="0" fontId="122" fillId="51" borderId="497">
      <alignment horizontal="left" vertical="top" wrapText="1"/>
    </xf>
    <xf numFmtId="0" fontId="47" fillId="4" borderId="496" applyFill="0" applyBorder="0" applyAlignment="0">
      <alignment horizontal="right"/>
    </xf>
    <xf numFmtId="172" fontId="7" fillId="0" borderId="503" applyFont="0" applyFill="0" applyBorder="0" applyAlignment="0" applyProtection="0"/>
    <xf numFmtId="0" fontId="47" fillId="4" borderId="496" applyFill="0" applyBorder="0" applyAlignment="0">
      <alignment horizontal="right"/>
    </xf>
    <xf numFmtId="182" fontId="47" fillId="4" borderId="496" applyFill="0" applyBorder="0" applyAlignment="0">
      <alignment horizontal="right"/>
    </xf>
    <xf numFmtId="172" fontId="7" fillId="0" borderId="538" applyFont="0" applyFill="0" applyBorder="0" applyAlignment="0" applyProtection="0"/>
    <xf numFmtId="172" fontId="7" fillId="0" borderId="503" applyFont="0" applyFill="0" applyBorder="0" applyAlignment="0" applyProtection="0"/>
    <xf numFmtId="165" fontId="7" fillId="0" borderId="503" applyFont="0" applyFill="0" applyBorder="0" applyAlignment="0" applyProtection="0"/>
    <xf numFmtId="174" fontId="57" fillId="0" borderId="504" applyBorder="0">
      <alignment horizontal="center" vertical="center" wrapText="1"/>
    </xf>
    <xf numFmtId="172" fontId="7" fillId="0" borderId="538" applyFont="0" applyFill="0" applyBorder="0" applyAlignment="0" applyProtection="0"/>
    <xf numFmtId="172" fontId="7" fillId="0" borderId="503" applyFont="0" applyFill="0" applyBorder="0" applyAlignment="0" applyProtection="0"/>
    <xf numFmtId="172" fontId="7" fillId="0" borderId="538" applyFont="0" applyFill="0" applyBorder="0" applyAlignment="0" applyProtection="0"/>
    <xf numFmtId="0" fontId="47" fillId="4" borderId="496" applyFill="0" applyBorder="0" applyAlignment="0">
      <alignment horizontal="right"/>
    </xf>
    <xf numFmtId="165" fontId="7" fillId="0" borderId="524" applyFont="0" applyFill="0" applyBorder="0" applyAlignment="0" applyProtection="0"/>
    <xf numFmtId="172" fontId="7" fillId="0" borderId="503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172" fontId="7" fillId="0" borderId="503" applyFont="0" applyFill="0" applyBorder="0" applyAlignment="0" applyProtection="0"/>
    <xf numFmtId="172" fontId="7" fillId="0" borderId="503" applyFont="0" applyFill="0" applyBorder="0" applyAlignment="0" applyProtection="0"/>
    <xf numFmtId="172" fontId="7" fillId="0" borderId="503" applyFont="0" applyFill="0" applyBorder="0" applyAlignment="0" applyProtection="0"/>
    <xf numFmtId="0" fontId="122" fillId="51" borderId="497">
      <alignment horizontal="left" vertical="top" wrapText="1"/>
    </xf>
    <xf numFmtId="0" fontId="47" fillId="4" borderId="496" applyFill="0" applyBorder="0" applyAlignment="0">
      <alignment horizontal="right"/>
    </xf>
    <xf numFmtId="0" fontId="135" fillId="9" borderId="499" applyNumberFormat="0" applyAlignment="0" applyProtection="0"/>
    <xf numFmtId="0" fontId="136" fillId="9" borderId="500" applyNumberFormat="0" applyAlignment="0" applyProtection="0"/>
    <xf numFmtId="0" fontId="35" fillId="0" borderId="497" applyNumberFormat="0" applyFill="0" applyProtection="0">
      <alignment horizontal="left" vertical="center" wrapText="1"/>
    </xf>
    <xf numFmtId="172" fontId="7" fillId="0" borderId="524" applyFont="0" applyFill="0" applyBorder="0" applyAlignment="0" applyProtection="0"/>
    <xf numFmtId="182" fontId="47" fillId="4" borderId="496" applyFill="0" applyBorder="0" applyAlignment="0">
      <alignment horizontal="right"/>
    </xf>
    <xf numFmtId="172" fontId="7" fillId="0" borderId="510" applyFont="0" applyFill="0" applyBorder="0" applyAlignment="0" applyProtection="0"/>
    <xf numFmtId="172" fontId="7" fillId="0" borderId="503" applyFont="0" applyFill="0" applyBorder="0" applyAlignment="0" applyProtection="0"/>
    <xf numFmtId="0" fontId="53" fillId="0" borderId="497" applyFont="0" applyFill="0" applyBorder="0">
      <alignment horizontal="center" vertical="justify" wrapText="1"/>
    </xf>
    <xf numFmtId="0" fontId="145" fillId="3" borderId="500" applyNumberFormat="0" applyAlignment="0" applyProtection="0"/>
    <xf numFmtId="0" fontId="147" fillId="0" borderId="501" applyNumberFormat="0" applyFill="0" applyAlignment="0" applyProtection="0"/>
    <xf numFmtId="0" fontId="102" fillId="0" borderId="33">
      <alignment horizontal="left" vertical="top"/>
    </xf>
    <xf numFmtId="0" fontId="62" fillId="5" borderId="502" applyNumberFormat="0" applyFont="0" applyAlignment="0" applyProtection="0"/>
    <xf numFmtId="0" fontId="47" fillId="4" borderId="496" applyFill="0" applyBorder="0" applyAlignment="0">
      <alignment horizontal="right"/>
    </xf>
    <xf numFmtId="172" fontId="7" fillId="0" borderId="531" applyFont="0" applyFill="0" applyBorder="0" applyAlignment="0" applyProtection="0"/>
    <xf numFmtId="172" fontId="7" fillId="0" borderId="510" applyFont="0" applyFill="0" applyBorder="0" applyAlignment="0" applyProtection="0"/>
    <xf numFmtId="182" fontId="47" fillId="4" borderId="496" applyFill="0" applyBorder="0" applyAlignment="0">
      <alignment horizontal="right"/>
    </xf>
    <xf numFmtId="172" fontId="7" fillId="0" borderId="531" applyFont="0" applyFill="0" applyBorder="0" applyAlignment="0" applyProtection="0"/>
    <xf numFmtId="172" fontId="7" fillId="0" borderId="531" applyFont="0" applyFill="0" applyBorder="0" applyAlignment="0" applyProtection="0"/>
    <xf numFmtId="0" fontId="136" fillId="9" borderId="521" applyNumberFormat="0" applyAlignment="0" applyProtection="0"/>
    <xf numFmtId="172" fontId="7" fillId="0" borderId="531" applyFont="0" applyFill="0" applyBorder="0" applyAlignment="0" applyProtection="0"/>
    <xf numFmtId="172" fontId="7" fillId="0" borderId="531" applyFont="0" applyFill="0" applyBorder="0" applyAlignment="0" applyProtection="0"/>
    <xf numFmtId="182" fontId="47" fillId="4" borderId="496" applyFill="0" applyBorder="0" applyAlignment="0">
      <alignment horizontal="right"/>
    </xf>
    <xf numFmtId="174" fontId="57" fillId="0" borderId="532" applyBorder="0">
      <alignment horizontal="center" vertical="center" wrapText="1"/>
    </xf>
    <xf numFmtId="172" fontId="7" fillId="0" borderId="531" applyFont="0" applyFill="0" applyBorder="0" applyAlignment="0" applyProtection="0"/>
    <xf numFmtId="182" fontId="47" fillId="4" borderId="496" applyFill="0" applyBorder="0" applyAlignment="0">
      <alignment horizontal="right"/>
    </xf>
    <xf numFmtId="0" fontId="99" fillId="0" borderId="33">
      <alignment horizontal="left" vertical="top"/>
    </xf>
    <xf numFmtId="0" fontId="98" fillId="0" borderId="33">
      <alignment horizontal="left" vertical="top"/>
    </xf>
    <xf numFmtId="0" fontId="99" fillId="0" borderId="33">
      <alignment horizontal="left" vertical="top"/>
    </xf>
    <xf numFmtId="0" fontId="102" fillId="0" borderId="33">
      <alignment horizontal="left" vertical="top"/>
    </xf>
    <xf numFmtId="174" fontId="57" fillId="0" borderId="511" applyBorder="0">
      <alignment horizontal="center" vertical="center" wrapText="1"/>
    </xf>
    <xf numFmtId="172" fontId="7" fillId="0" borderId="524" applyFont="0" applyFill="0" applyBorder="0" applyAlignment="0" applyProtection="0"/>
    <xf numFmtId="10" fontId="50" fillId="51" borderId="497" applyNumberFormat="0" applyBorder="0" applyAlignment="0" applyProtection="0"/>
    <xf numFmtId="172" fontId="7" fillId="0" borderId="503" applyFont="0" applyFill="0" applyBorder="0" applyAlignment="0" applyProtection="0"/>
    <xf numFmtId="0" fontId="103" fillId="0" borderId="33">
      <alignment horizontal="left" vertical="top"/>
    </xf>
    <xf numFmtId="0" fontId="35" fillId="0" borderId="497" applyNumberFormat="0" applyFill="0" applyProtection="0">
      <alignment horizontal="left" vertical="center" wrapText="1"/>
    </xf>
    <xf numFmtId="172" fontId="7" fillId="0" borderId="510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172" fontId="7" fillId="0" borderId="510" applyFont="0" applyFill="0" applyBorder="0" applyAlignment="0" applyProtection="0"/>
    <xf numFmtId="174" fontId="57" fillId="0" borderId="511" applyBorder="0">
      <alignment horizontal="center" vertical="center" wrapText="1"/>
    </xf>
    <xf numFmtId="0" fontId="35" fillId="0" borderId="497" applyNumberFormat="0" applyFill="0" applyProtection="0">
      <alignment horizontal="left" vertical="center" wrapText="1"/>
    </xf>
    <xf numFmtId="172" fontId="7" fillId="0" borderId="510" applyFont="0" applyFill="0" applyBorder="0" applyAlignment="0" applyProtection="0"/>
    <xf numFmtId="165" fontId="7" fillId="0" borderId="510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172" fontId="7" fillId="0" borderId="510" applyFont="0" applyFill="0" applyBorder="0" applyAlignment="0" applyProtection="0"/>
    <xf numFmtId="172" fontId="7" fillId="0" borderId="510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0" fontId="47" fillId="4" borderId="496" applyFill="0" applyBorder="0" applyAlignment="0">
      <alignment horizontal="right"/>
    </xf>
    <xf numFmtId="172" fontId="7" fillId="0" borderId="510" applyFont="0" applyFill="0" applyBorder="0" applyAlignment="0" applyProtection="0"/>
    <xf numFmtId="172" fontId="7" fillId="0" borderId="510" applyFont="0" applyFill="0" applyBorder="0" applyAlignment="0" applyProtection="0"/>
    <xf numFmtId="165" fontId="7" fillId="0" borderId="531" applyFont="0" applyFill="0" applyBorder="0" applyAlignment="0" applyProtection="0"/>
    <xf numFmtId="172" fontId="7" fillId="0" borderId="510" applyFont="0" applyFill="0" applyBorder="0" applyAlignment="0" applyProtection="0"/>
    <xf numFmtId="174" fontId="57" fillId="0" borderId="511" applyBorder="0">
      <alignment horizontal="center" vertical="center" wrapText="1"/>
    </xf>
    <xf numFmtId="174" fontId="57" fillId="0" borderId="511" applyBorder="0">
      <alignment horizontal="center" vertical="center" wrapText="1"/>
    </xf>
    <xf numFmtId="172" fontId="7" fillId="0" borderId="510" applyFont="0" applyFill="0" applyBorder="0" applyAlignment="0" applyProtection="0"/>
    <xf numFmtId="165" fontId="7" fillId="0" borderId="538" applyFont="0" applyFill="0" applyBorder="0" applyAlignment="0" applyProtection="0"/>
    <xf numFmtId="172" fontId="7" fillId="0" borderId="538" applyFont="0" applyFill="0" applyBorder="0" applyAlignment="0" applyProtection="0"/>
    <xf numFmtId="172" fontId="7" fillId="0" borderId="524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172" fontId="7" fillId="0" borderId="524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172" fontId="7" fillId="0" borderId="510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0" fontId="47" fillId="4" borderId="496" applyFill="0" applyBorder="0" applyAlignment="0">
      <alignment horizontal="right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172" fontId="7" fillId="0" borderId="510" applyFont="0" applyFill="0" applyBorder="0" applyAlignment="0" applyProtection="0"/>
    <xf numFmtId="0" fontId="122" fillId="51" borderId="497">
      <alignment horizontal="left" vertical="top" wrapText="1"/>
    </xf>
    <xf numFmtId="172" fontId="7" fillId="0" borderId="524" applyFont="0" applyFill="0" applyBorder="0" applyAlignment="0" applyProtection="0"/>
    <xf numFmtId="172" fontId="7" fillId="0" borderId="524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172" fontId="7" fillId="0" borderId="531" applyFont="0" applyFill="0" applyBorder="0" applyAlignment="0" applyProtection="0"/>
    <xf numFmtId="172" fontId="7" fillId="0" borderId="510" applyFont="0" applyFill="0" applyBorder="0" applyAlignment="0" applyProtection="0"/>
    <xf numFmtId="172" fontId="7" fillId="0" borderId="510" applyFont="0" applyFill="0" applyBorder="0" applyAlignment="0" applyProtection="0"/>
    <xf numFmtId="172" fontId="7" fillId="0" borderId="510" applyFont="0" applyFill="0" applyBorder="0" applyAlignment="0" applyProtection="0"/>
    <xf numFmtId="172" fontId="7" fillId="0" borderId="524" applyFont="0" applyFill="0" applyBorder="0" applyAlignment="0" applyProtection="0"/>
    <xf numFmtId="0" fontId="135" fillId="9" borderId="506" applyNumberFormat="0" applyAlignment="0" applyProtection="0"/>
    <xf numFmtId="0" fontId="136" fillId="9" borderId="507" applyNumberFormat="0" applyAlignment="0" applyProtection="0"/>
    <xf numFmtId="172" fontId="7" fillId="0" borderId="510" applyFont="0" applyFill="0" applyBorder="0" applyAlignment="0" applyProtection="0"/>
    <xf numFmtId="174" fontId="57" fillId="0" borderId="525" applyBorder="0">
      <alignment horizontal="center" vertical="center" wrapText="1"/>
    </xf>
    <xf numFmtId="172" fontId="7" fillId="0" borderId="531" applyFont="0" applyFill="0" applyBorder="0" applyAlignment="0" applyProtection="0"/>
    <xf numFmtId="0" fontId="53" fillId="0" borderId="497" applyFont="0" applyFill="0" applyBorder="0">
      <alignment horizontal="center" vertical="justify" wrapText="1"/>
    </xf>
    <xf numFmtId="182" fontId="47" fillId="4" borderId="496" applyFill="0" applyBorder="0" applyAlignment="0">
      <alignment horizontal="right"/>
    </xf>
    <xf numFmtId="172" fontId="7" fillId="0" borderId="517" applyFont="0" applyFill="0" applyBorder="0" applyAlignment="0" applyProtection="0"/>
    <xf numFmtId="0" fontId="145" fillId="3" borderId="507" applyNumberFormat="0" applyAlignment="0" applyProtection="0"/>
    <xf numFmtId="0" fontId="147" fillId="0" borderId="508" applyNumberFormat="0" applyFill="0" applyAlignment="0" applyProtection="0"/>
    <xf numFmtId="0" fontId="53" fillId="0" borderId="497" applyFont="0" applyFill="0" applyBorder="0">
      <alignment horizontal="center" vertical="justify" wrapText="1"/>
    </xf>
    <xf numFmtId="0" fontId="62" fillId="5" borderId="509" applyNumberFormat="0" applyFont="0" applyAlignment="0" applyProtection="0"/>
    <xf numFmtId="172" fontId="7" fillId="0" borderId="538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172" fontId="7" fillId="0" borderId="517" applyFont="0" applyFill="0" applyBorder="0" applyAlignment="0" applyProtection="0"/>
    <xf numFmtId="172" fontId="7" fillId="0" borderId="510" applyFont="0" applyFill="0" applyBorder="0" applyAlignment="0" applyProtection="0"/>
    <xf numFmtId="172" fontId="7" fillId="0" borderId="538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172" fontId="7" fillId="0" borderId="538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172" fontId="7" fillId="0" borderId="538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174" fontId="57" fillId="0" borderId="525" applyBorder="0">
      <alignment horizontal="center" vertical="center" wrapText="1"/>
    </xf>
    <xf numFmtId="182" fontId="47" fillId="4" borderId="496" applyFill="0" applyBorder="0" applyAlignment="0">
      <alignment horizontal="right"/>
    </xf>
    <xf numFmtId="174" fontId="57" fillId="0" borderId="539" applyBorder="0">
      <alignment horizontal="center" vertical="center" wrapText="1"/>
    </xf>
    <xf numFmtId="0" fontId="47" fillId="4" borderId="496" applyFill="0" applyBorder="0" applyAlignment="0">
      <alignment horizontal="right"/>
    </xf>
    <xf numFmtId="172" fontId="7" fillId="0" borderId="538" applyFont="0" applyFill="0" applyBorder="0" applyAlignment="0" applyProtection="0"/>
    <xf numFmtId="0" fontId="103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103" fillId="0" borderId="33">
      <alignment horizontal="left" vertical="top"/>
    </xf>
    <xf numFmtId="172" fontId="7" fillId="0" borderId="517" applyFont="0" applyFill="0" applyBorder="0" applyAlignment="0" applyProtection="0"/>
    <xf numFmtId="0" fontId="102" fillId="0" borderId="33">
      <alignment horizontal="left" vertical="top"/>
    </xf>
    <xf numFmtId="172" fontId="7" fillId="0" borderId="531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172" fontId="7" fillId="0" borderId="517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172" fontId="7" fillId="0" borderId="517" applyFont="0" applyFill="0" applyBorder="0" applyAlignment="0" applyProtection="0"/>
    <xf numFmtId="172" fontId="7" fillId="0" borderId="517" applyFont="0" applyFill="0" applyBorder="0" applyAlignment="0" applyProtection="0"/>
    <xf numFmtId="172" fontId="7" fillId="0" borderId="517" applyFont="0" applyFill="0" applyBorder="0" applyAlignment="0" applyProtection="0"/>
    <xf numFmtId="172" fontId="7" fillId="0" borderId="517" applyFont="0" applyFill="0" applyBorder="0" applyAlignment="0" applyProtection="0"/>
    <xf numFmtId="172" fontId="7" fillId="0" borderId="517" applyFont="0" applyFill="0" applyBorder="0" applyAlignment="0" applyProtection="0"/>
    <xf numFmtId="174" fontId="57" fillId="0" borderId="539" applyBorder="0">
      <alignment horizontal="center" vertical="center" wrapText="1"/>
    </xf>
    <xf numFmtId="172" fontId="7" fillId="0" borderId="517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1" fontId="35" fillId="0" borderId="32" applyNumberFormat="0" applyFill="0" applyAlignment="0" applyProtection="0">
      <alignment horizontal="center" vertical="center"/>
    </xf>
    <xf numFmtId="172" fontId="7" fillId="0" borderId="517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1" fontId="35" fillId="0" borderId="32" applyNumberFormat="0" applyFill="0" applyAlignment="0" applyProtection="0">
      <alignment horizontal="center" vertical="center"/>
    </xf>
    <xf numFmtId="3" fontId="122" fillId="50" borderId="497">
      <alignment horizontal="left" vertical="top" wrapText="1"/>
      <protection locked="0"/>
    </xf>
    <xf numFmtId="1" fontId="35" fillId="0" borderId="32" applyNumberFormat="0" applyFill="0" applyAlignment="0" applyProtection="0">
      <alignment horizontal="center" vertical="center"/>
    </xf>
    <xf numFmtId="172" fontId="7" fillId="0" borderId="531" applyFont="0" applyFill="0" applyBorder="0" applyAlignment="0" applyProtection="0"/>
    <xf numFmtId="172" fontId="7" fillId="0" borderId="531" applyFont="0" applyFill="0" applyBorder="0" applyAlignment="0" applyProtection="0"/>
    <xf numFmtId="0" fontId="135" fillId="9" borderId="513" applyNumberFormat="0" applyAlignment="0" applyProtection="0"/>
    <xf numFmtId="0" fontId="35" fillId="0" borderId="497" applyNumberFormat="0" applyFill="0" applyProtection="0">
      <alignment horizontal="left" vertical="center" wrapText="1"/>
    </xf>
    <xf numFmtId="172" fontId="7" fillId="0" borderId="517" applyFont="0" applyFill="0" applyBorder="0" applyAlignment="0" applyProtection="0"/>
    <xf numFmtId="0" fontId="47" fillId="4" borderId="496" applyFill="0" applyBorder="0" applyAlignment="0">
      <alignment horizontal="right"/>
    </xf>
    <xf numFmtId="0" fontId="35" fillId="0" borderId="497" applyNumberFormat="0" applyFill="0" applyProtection="0">
      <alignment horizontal="left" vertical="center" wrapText="1"/>
    </xf>
    <xf numFmtId="172" fontId="7" fillId="0" borderId="531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165" fontId="7" fillId="0" borderId="517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172" fontId="7" fillId="0" borderId="517" applyFont="0" applyFill="0" applyBorder="0" applyAlignment="0" applyProtection="0"/>
    <xf numFmtId="165" fontId="7" fillId="0" borderId="538" applyFont="0" applyFill="0" applyBorder="0" applyAlignment="0" applyProtection="0"/>
    <xf numFmtId="172" fontId="7" fillId="0" borderId="517" applyFont="0" applyFill="0" applyBorder="0" applyAlignment="0" applyProtection="0"/>
    <xf numFmtId="0" fontId="145" fillId="3" borderId="514" applyNumberFormat="0" applyAlignment="0" applyProtection="0"/>
    <xf numFmtId="0" fontId="147" fillId="0" borderId="515" applyNumberFormat="0" applyFill="0" applyAlignment="0" applyProtection="0"/>
    <xf numFmtId="0" fontId="106" fillId="1" borderId="498">
      <alignment horizontal="left"/>
    </xf>
    <xf numFmtId="0" fontId="62" fillId="5" borderId="516" applyNumberFormat="0" applyFont="0" applyAlignment="0" applyProtection="0"/>
    <xf numFmtId="174" fontId="57" fillId="0" borderId="525" applyBorder="0">
      <alignment horizontal="center" vertical="center" wrapText="1"/>
    </xf>
    <xf numFmtId="172" fontId="7" fillId="0" borderId="517" applyFont="0" applyFill="0" applyBorder="0" applyAlignment="0" applyProtection="0"/>
    <xf numFmtId="172" fontId="7" fillId="0" borderId="517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172" fontId="7" fillId="0" borderId="524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165" fontId="7" fillId="0" borderId="524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172" fontId="7" fillId="0" borderId="531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102" fillId="0" borderId="33">
      <alignment horizontal="left" vertical="top"/>
    </xf>
    <xf numFmtId="0" fontId="95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172" fontId="7" fillId="0" borderId="517" applyFont="0" applyFill="0" applyBorder="0" applyAlignment="0" applyProtection="0"/>
    <xf numFmtId="172" fontId="7" fillId="0" borderId="538" applyFont="0" applyFill="0" applyBorder="0" applyAlignment="0" applyProtection="0"/>
    <xf numFmtId="0" fontId="145" fillId="3" borderId="528" applyNumberFormat="0" applyAlignment="0" applyProtection="0"/>
    <xf numFmtId="172" fontId="7" fillId="0" borderId="517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172" fontId="7" fillId="0" borderId="517" applyFont="0" applyFill="0" applyBorder="0" applyAlignment="0" applyProtection="0"/>
    <xf numFmtId="172" fontId="7" fillId="0" borderId="517" applyFont="0" applyFill="0" applyBorder="0" applyAlignment="0" applyProtection="0"/>
    <xf numFmtId="172" fontId="7" fillId="0" borderId="517" applyFont="0" applyFill="0" applyBorder="0" applyAlignment="0" applyProtection="0"/>
    <xf numFmtId="172" fontId="7" fillId="0" borderId="517" applyFont="0" applyFill="0" applyBorder="0" applyAlignment="0" applyProtection="0"/>
    <xf numFmtId="174" fontId="57" fillId="0" borderId="518" applyBorder="0">
      <alignment horizontal="center" vertical="center" wrapText="1"/>
    </xf>
    <xf numFmtId="172" fontId="7" fillId="0" borderId="517" applyFont="0" applyFill="0" applyBorder="0" applyAlignment="0" applyProtection="0"/>
    <xf numFmtId="0" fontId="47" fillId="4" borderId="496" applyFill="0" applyBorder="0" applyAlignment="0">
      <alignment horizontal="right"/>
    </xf>
    <xf numFmtId="172" fontId="7" fillId="0" borderId="517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172" fontId="7" fillId="0" borderId="517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172" fontId="7" fillId="0" borderId="538" applyFont="0" applyFill="0" applyBorder="0" applyAlignment="0" applyProtection="0"/>
    <xf numFmtId="0" fontId="135" fillId="9" borderId="513" applyNumberFormat="0" applyAlignment="0" applyProtection="0"/>
    <xf numFmtId="0" fontId="35" fillId="0" borderId="497" applyNumberFormat="0" applyFill="0" applyProtection="0">
      <alignment horizontal="left" vertical="center" wrapText="1"/>
    </xf>
    <xf numFmtId="0" fontId="47" fillId="4" borderId="496" applyFill="0" applyBorder="0" applyAlignment="0">
      <alignment horizontal="right"/>
    </xf>
    <xf numFmtId="172" fontId="7" fillId="0" borderId="517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165" fontId="7" fillId="0" borderId="517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172" fontId="7" fillId="0" borderId="517" applyFont="0" applyFill="0" applyBorder="0" applyAlignment="0" applyProtection="0"/>
    <xf numFmtId="172" fontId="7" fillId="0" borderId="524" applyFont="0" applyFill="0" applyBorder="0" applyAlignment="0" applyProtection="0"/>
    <xf numFmtId="0" fontId="47" fillId="4" borderId="496" applyFill="0" applyBorder="0" applyAlignment="0">
      <alignment horizontal="right"/>
    </xf>
    <xf numFmtId="0" fontId="145" fillId="3" borderId="514" applyNumberFormat="0" applyAlignment="0" applyProtection="0"/>
    <xf numFmtId="0" fontId="147" fillId="0" borderId="515" applyNumberFormat="0" applyFill="0" applyAlignment="0" applyProtection="0"/>
    <xf numFmtId="0" fontId="56" fillId="0" borderId="540">
      <alignment horizontal="left" vertical="center"/>
    </xf>
    <xf numFmtId="0" fontId="95" fillId="0" borderId="33">
      <alignment horizontal="left" vertical="top"/>
    </xf>
    <xf numFmtId="0" fontId="62" fillId="5" borderId="516" applyNumberFormat="0" applyFont="0" applyAlignment="0" applyProtection="0"/>
    <xf numFmtId="1" fontId="35" fillId="0" borderId="32" applyNumberFormat="0" applyFill="0" applyAlignment="0" applyProtection="0">
      <alignment horizontal="center" vertical="center"/>
    </xf>
    <xf numFmtId="172" fontId="7" fillId="0" borderId="531" applyFont="0" applyFill="0" applyBorder="0" applyAlignment="0" applyProtection="0"/>
    <xf numFmtId="172" fontId="7" fillId="0" borderId="517" applyFont="0" applyFill="0" applyBorder="0" applyAlignment="0" applyProtection="0"/>
    <xf numFmtId="1" fontId="35" fillId="0" borderId="32" applyNumberFormat="0" applyFill="0" applyAlignment="0" applyProtection="0">
      <alignment horizontal="center" vertical="center"/>
    </xf>
    <xf numFmtId="165" fontId="7" fillId="0" borderId="531" applyFont="0" applyFill="0" applyBorder="0" applyAlignment="0" applyProtection="0"/>
    <xf numFmtId="172" fontId="7" fillId="0" borderId="531" applyFont="0" applyFill="0" applyBorder="0" applyAlignment="0" applyProtection="0"/>
    <xf numFmtId="174" fontId="57" fillId="0" borderId="532" applyBorder="0">
      <alignment horizontal="center" vertical="center" wrapText="1"/>
    </xf>
    <xf numFmtId="1" fontId="35" fillId="0" borderId="32" applyNumberFormat="0" applyFill="0" applyAlignment="0" applyProtection="0">
      <alignment horizontal="center" vertical="center"/>
    </xf>
    <xf numFmtId="0" fontId="103" fillId="0" borderId="33">
      <alignment horizontal="left" vertical="top"/>
    </xf>
    <xf numFmtId="0" fontId="98" fillId="0" borderId="33">
      <alignment horizontal="left" vertical="top"/>
    </xf>
    <xf numFmtId="0" fontId="103" fillId="0" borderId="33">
      <alignment horizontal="left" vertical="top"/>
    </xf>
    <xf numFmtId="0" fontId="53" fillId="0" borderId="497" applyFont="0" applyFill="0" applyBorder="0">
      <alignment horizontal="centerContinuous" vertical="justify" wrapText="1"/>
    </xf>
    <xf numFmtId="172" fontId="7" fillId="0" borderId="524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0" fontId="135" fillId="9" borderId="520" applyNumberFormat="0" applyAlignment="0" applyProtection="0"/>
    <xf numFmtId="0" fontId="35" fillId="0" borderId="497" applyNumberFormat="0" applyFill="0" applyProtection="0">
      <alignment horizontal="left" vertical="center" wrapText="1"/>
    </xf>
    <xf numFmtId="172" fontId="7" fillId="0" borderId="524" applyFont="0" applyFill="0" applyBorder="0" applyAlignment="0" applyProtection="0"/>
    <xf numFmtId="172" fontId="7" fillId="0" borderId="524" applyFont="0" applyFill="0" applyBorder="0" applyAlignment="0" applyProtection="0"/>
    <xf numFmtId="182" fontId="47" fillId="4" borderId="496" applyFill="0" applyBorder="0" applyAlignment="0">
      <alignment horizontal="right"/>
    </xf>
    <xf numFmtId="0" fontId="35" fillId="0" borderId="497" applyNumberFormat="0" applyFill="0" applyProtection="0">
      <alignment horizontal="left" vertical="center" wrapText="1"/>
    </xf>
    <xf numFmtId="1" fontId="35" fillId="0" borderId="32" applyNumberFormat="0" applyFill="0" applyAlignment="0" applyProtection="0">
      <alignment horizontal="center" vertical="center"/>
    </xf>
    <xf numFmtId="172" fontId="7" fillId="0" borderId="524" applyFont="0" applyFill="0" applyBorder="0" applyAlignment="0" applyProtection="0"/>
    <xf numFmtId="0" fontId="147" fillId="0" borderId="522" applyNumberFormat="0" applyFill="0" applyAlignment="0" applyProtection="0"/>
    <xf numFmtId="182" fontId="47" fillId="4" borderId="496" applyFill="0" applyBorder="0" applyAlignment="0">
      <alignment horizontal="right"/>
    </xf>
    <xf numFmtId="182" fontId="47" fillId="4" borderId="496" applyFill="0" applyBorder="0" applyAlignment="0">
      <alignment horizontal="right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122" fillId="51" borderId="497">
      <alignment horizontal="left" vertical="top" wrapText="1"/>
    </xf>
    <xf numFmtId="172" fontId="7" fillId="0" borderId="531" applyFont="0" applyFill="0" applyBorder="0" applyAlignment="0" applyProtection="0"/>
    <xf numFmtId="174" fontId="57" fillId="0" borderId="539" applyBorder="0">
      <alignment horizontal="center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172" fontId="7" fillId="0" borderId="531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172" fontId="7" fillId="0" borderId="531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182" fontId="47" fillId="4" borderId="496" applyFill="0" applyBorder="0" applyAlignment="0">
      <alignment horizontal="right"/>
    </xf>
    <xf numFmtId="182" fontId="47" fillId="4" borderId="496" applyFill="0" applyBorder="0" applyAlignment="0">
      <alignment horizontal="right"/>
    </xf>
    <xf numFmtId="172" fontId="7" fillId="0" borderId="531" applyFont="0" applyFill="0" applyBorder="0" applyAlignment="0" applyProtection="0"/>
    <xf numFmtId="0" fontId="147" fillId="0" borderId="529" applyNumberFormat="0" applyFill="0" applyAlignment="0" applyProtection="0"/>
    <xf numFmtId="0" fontId="62" fillId="5" borderId="530" applyNumberFormat="0" applyFont="0" applyAlignment="0" applyProtection="0"/>
    <xf numFmtId="0" fontId="136" fillId="9" borderId="528" applyNumberFormat="0" applyAlignment="0" applyProtection="0"/>
    <xf numFmtId="0" fontId="102" fillId="0" borderId="33">
      <alignment horizontal="left" vertical="top"/>
    </xf>
    <xf numFmtId="0" fontId="95" fillId="0" borderId="33">
      <alignment horizontal="left" vertical="top"/>
    </xf>
    <xf numFmtId="172" fontId="7" fillId="0" borderId="538" applyFont="0" applyFill="0" applyBorder="0" applyAlignment="0" applyProtection="0"/>
    <xf numFmtId="10" fontId="50" fillId="18" borderId="497" applyNumberFormat="0" applyBorder="0" applyAlignment="0" applyProtection="0"/>
    <xf numFmtId="172" fontId="7" fillId="0" borderId="538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172" fontId="7" fillId="0" borderId="538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172" fontId="7" fillId="0" borderId="538" applyFont="0" applyFill="0" applyBorder="0" applyAlignment="0" applyProtection="0"/>
    <xf numFmtId="174" fontId="57" fillId="0" borderId="539" applyBorder="0">
      <alignment horizontal="center" vertical="center" wrapText="1"/>
    </xf>
    <xf numFmtId="0" fontId="35" fillId="0" borderId="497" applyNumberFormat="0" applyFill="0" applyProtection="0">
      <alignment horizontal="left" vertical="center" wrapText="1"/>
    </xf>
    <xf numFmtId="172" fontId="7" fillId="0" borderId="538" applyFont="0" applyFill="0" applyBorder="0" applyAlignment="0" applyProtection="0"/>
    <xf numFmtId="165" fontId="7" fillId="0" borderId="538" applyFont="0" applyFill="0" applyBorder="0" applyAlignment="0" applyProtection="0"/>
    <xf numFmtId="172" fontId="7" fillId="0" borderId="538" applyFont="0" applyFill="0" applyBorder="0" applyAlignment="0" applyProtection="0"/>
    <xf numFmtId="172" fontId="7" fillId="0" borderId="538" applyFont="0" applyFill="0" applyBorder="0" applyAlignment="0" applyProtection="0"/>
    <xf numFmtId="172" fontId="7" fillId="0" borderId="538" applyFont="0" applyFill="0" applyBorder="0" applyAlignment="0" applyProtection="0"/>
    <xf numFmtId="172" fontId="7" fillId="0" borderId="538" applyFont="0" applyFill="0" applyBorder="0" applyAlignment="0" applyProtection="0"/>
    <xf numFmtId="172" fontId="7" fillId="0" borderId="538" applyFont="0" applyFill="0" applyBorder="0" applyAlignment="0" applyProtection="0"/>
    <xf numFmtId="172" fontId="7" fillId="0" borderId="538" applyFont="0" applyFill="0" applyBorder="0" applyAlignment="0" applyProtection="0"/>
    <xf numFmtId="3" fontId="122" fillId="50" borderId="497">
      <alignment horizontal="left" vertical="top" wrapText="1"/>
      <protection locked="0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172" fontId="7" fillId="0" borderId="538" applyFont="0" applyFill="0" applyBorder="0" applyAlignment="0" applyProtection="0"/>
    <xf numFmtId="172" fontId="7" fillId="0" borderId="538" applyFont="0" applyFill="0" applyBorder="0" applyAlignment="0" applyProtection="0"/>
    <xf numFmtId="174" fontId="57" fillId="0" borderId="539" applyBorder="0">
      <alignment horizontal="center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172" fontId="7" fillId="0" borderId="538" applyFont="0" applyFill="0" applyBorder="0" applyAlignment="0" applyProtection="0"/>
    <xf numFmtId="172" fontId="7" fillId="0" borderId="538" applyFont="0" applyFill="0" applyBorder="0" applyAlignment="0" applyProtection="0"/>
    <xf numFmtId="0" fontId="135" fillId="9" borderId="534" applyNumberFormat="0" applyAlignment="0" applyProtection="0"/>
    <xf numFmtId="0" fontId="136" fillId="9" borderId="535" applyNumberFormat="0" applyAlignment="0" applyProtection="0"/>
    <xf numFmtId="172" fontId="7" fillId="0" borderId="538" applyFont="0" applyFill="0" applyBorder="0" applyAlignment="0" applyProtection="0"/>
    <xf numFmtId="0" fontId="145" fillId="3" borderId="535" applyNumberFormat="0" applyAlignment="0" applyProtection="0"/>
    <xf numFmtId="0" fontId="147" fillId="0" borderId="536" applyNumberFormat="0" applyFill="0" applyAlignment="0" applyProtection="0"/>
    <xf numFmtId="0" fontId="62" fillId="5" borderId="537" applyNumberFormat="0" applyFont="0" applyAlignment="0" applyProtection="0"/>
    <xf numFmtId="172" fontId="7" fillId="0" borderId="538" applyFont="0" applyFill="0" applyBorder="0" applyAlignment="0" applyProtection="0"/>
    <xf numFmtId="0" fontId="99" fillId="0" borderId="33">
      <alignment horizontal="left" vertical="top"/>
    </xf>
    <xf numFmtId="172" fontId="7" fillId="0" borderId="538" applyFont="0" applyFill="0" applyBorder="0" applyAlignment="0" applyProtection="0"/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135" fillId="9" borderId="541" applyNumberFormat="0" applyAlignment="0" applyProtection="0"/>
    <xf numFmtId="0" fontId="35" fillId="0" borderId="497" applyNumberFormat="0" applyFill="0" applyProtection="0">
      <alignment horizontal="left" vertical="center" wrapText="1"/>
    </xf>
    <xf numFmtId="0" fontId="35" fillId="0" borderId="497" applyNumberFormat="0" applyFill="0" applyProtection="0">
      <alignment horizontal="left" vertical="center" wrapText="1"/>
    </xf>
    <xf numFmtId="0" fontId="62" fillId="5" borderId="544" applyNumberFormat="0" applyFont="0" applyAlignment="0" applyProtection="0"/>
    <xf numFmtId="0" fontId="136" fillId="9" borderId="542" applyNumberFormat="0" applyAlignment="0" applyProtection="0"/>
    <xf numFmtId="0" fontId="106" fillId="1" borderId="547">
      <alignment horizontal="left"/>
    </xf>
    <xf numFmtId="182" fontId="47" fillId="4" borderId="545" applyFill="0" applyBorder="0" applyAlignment="0">
      <alignment horizontal="right"/>
    </xf>
    <xf numFmtId="0" fontId="35" fillId="0" borderId="546" applyNumberFormat="0" applyFill="0" applyProtection="0">
      <alignment horizontal="left" vertical="center" wrapText="1"/>
    </xf>
    <xf numFmtId="182" fontId="47" fillId="4" borderId="545" applyFill="0" applyBorder="0" applyAlignment="0">
      <alignment horizontal="right"/>
    </xf>
    <xf numFmtId="172" fontId="7" fillId="0" borderId="573" applyFont="0" applyFill="0" applyBorder="0" applyAlignment="0" applyProtection="0"/>
    <xf numFmtId="182" fontId="47" fillId="4" borderId="545" applyFill="0" applyBorder="0" applyAlignment="0">
      <alignment horizontal="right"/>
    </xf>
    <xf numFmtId="0" fontId="47" fillId="4" borderId="545" applyFill="0" applyBorder="0" applyAlignment="0">
      <alignment horizontal="right"/>
    </xf>
    <xf numFmtId="172" fontId="7" fillId="0" borderId="580" applyFont="0" applyFill="0" applyBorder="0" applyAlignment="0" applyProtection="0"/>
    <xf numFmtId="172" fontId="7" fillId="0" borderId="587" applyFont="0" applyFill="0" applyBorder="0" applyAlignment="0" applyProtection="0"/>
    <xf numFmtId="182" fontId="47" fillId="4" borderId="545" applyFill="0" applyBorder="0" applyAlignment="0">
      <alignment horizontal="right"/>
    </xf>
    <xf numFmtId="3" fontId="122" fillId="50" borderId="546">
      <alignment horizontal="left" vertical="top" wrapText="1"/>
      <protection locked="0"/>
    </xf>
    <xf numFmtId="174" fontId="57" fillId="0" borderId="581" applyBorder="0">
      <alignment horizontal="center" vertical="center" wrapText="1"/>
    </xf>
    <xf numFmtId="172" fontId="7" fillId="0" borderId="580" applyFont="0" applyFill="0" applyBorder="0" applyAlignment="0" applyProtection="0"/>
    <xf numFmtId="0" fontId="47" fillId="4" borderId="545" applyFill="0" applyBorder="0" applyAlignment="0">
      <alignment horizontal="right"/>
    </xf>
    <xf numFmtId="172" fontId="7" fillId="0" borderId="587" applyFont="0" applyFill="0" applyBorder="0" applyAlignment="0" applyProtection="0"/>
    <xf numFmtId="165" fontId="7" fillId="0" borderId="587" applyFont="0" applyFill="0" applyBorder="0" applyAlignment="0" applyProtection="0"/>
    <xf numFmtId="172" fontId="7" fillId="0" borderId="587" applyFont="0" applyFill="0" applyBorder="0" applyAlignment="0" applyProtection="0"/>
    <xf numFmtId="172" fontId="7" fillId="0" borderId="587" applyFont="0" applyFill="0" applyBorder="0" applyAlignment="0" applyProtection="0"/>
    <xf numFmtId="182" fontId="47" fillId="4" borderId="545" applyFill="0" applyBorder="0" applyAlignment="0">
      <alignment horizontal="right"/>
    </xf>
    <xf numFmtId="165" fontId="7" fillId="0" borderId="587" applyFont="0" applyFill="0" applyBorder="0" applyAlignment="0" applyProtection="0"/>
    <xf numFmtId="0" fontId="47" fillId="4" borderId="545" applyFill="0" applyBorder="0" applyAlignment="0">
      <alignment horizontal="right"/>
    </xf>
    <xf numFmtId="172" fontId="7" fillId="0" borderId="580" applyFont="0" applyFill="0" applyBorder="0" applyAlignment="0" applyProtection="0"/>
    <xf numFmtId="182" fontId="47" fillId="4" borderId="545" applyFill="0" applyBorder="0" applyAlignment="0">
      <alignment horizontal="right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172" fontId="7" fillId="0" borderId="559" applyFont="0" applyFill="0" applyBorder="0" applyAlignment="0" applyProtection="0"/>
    <xf numFmtId="172" fontId="7" fillId="0" borderId="573" applyFont="0" applyFill="0" applyBorder="0" applyAlignment="0" applyProtection="0"/>
    <xf numFmtId="172" fontId="7" fillId="0" borderId="573" applyFont="0" applyFill="0" applyBorder="0" applyAlignment="0" applyProtection="0"/>
    <xf numFmtId="165" fontId="7" fillId="0" borderId="559" applyFont="0" applyFill="0" applyBorder="0" applyAlignment="0" applyProtection="0"/>
    <xf numFmtId="172" fontId="7" fillId="0" borderId="559" applyFont="0" applyFill="0" applyBorder="0" applyAlignment="0" applyProtection="0"/>
    <xf numFmtId="172" fontId="7" fillId="0" borderId="559" applyFont="0" applyFill="0" applyBorder="0" applyAlignment="0" applyProtection="0"/>
    <xf numFmtId="172" fontId="7" fillId="0" borderId="559" applyFont="0" applyFill="0" applyBorder="0" applyAlignment="0" applyProtection="0"/>
    <xf numFmtId="172" fontId="7" fillId="0" borderId="573" applyFont="0" applyFill="0" applyBorder="0" applyAlignment="0" applyProtection="0"/>
    <xf numFmtId="174" fontId="57" fillId="0" borderId="581" applyBorder="0">
      <alignment horizontal="center" vertical="center" wrapText="1"/>
    </xf>
    <xf numFmtId="172" fontId="7" fillId="0" borderId="573" applyFont="0" applyFill="0" applyBorder="0" applyAlignment="0" applyProtection="0"/>
    <xf numFmtId="0" fontId="145" fillId="3" borderId="591" applyNumberFormat="0" applyAlignment="0" applyProtection="0"/>
    <xf numFmtId="172" fontId="7" fillId="0" borderId="559" applyFont="0" applyFill="0" applyBorder="0" applyAlignment="0" applyProtection="0"/>
    <xf numFmtId="172" fontId="7" fillId="0" borderId="559" applyFont="0" applyFill="0" applyBorder="0" applyAlignment="0" applyProtection="0"/>
    <xf numFmtId="172" fontId="7" fillId="0" borderId="559" applyFont="0" applyFill="0" applyBorder="0" applyAlignment="0" applyProtection="0"/>
    <xf numFmtId="172" fontId="7" fillId="0" borderId="559" applyFont="0" applyFill="0" applyBorder="0" applyAlignment="0" applyProtection="0"/>
    <xf numFmtId="172" fontId="7" fillId="0" borderId="559" applyFont="0" applyFill="0" applyBorder="0" applyAlignment="0" applyProtection="0"/>
    <xf numFmtId="174" fontId="57" fillId="0" borderId="560" applyBorder="0">
      <alignment horizontal="center" vertical="center" wrapText="1"/>
    </xf>
    <xf numFmtId="172" fontId="7" fillId="0" borderId="559" applyFont="0" applyFill="0" applyBorder="0" applyAlignment="0" applyProtection="0"/>
    <xf numFmtId="165" fontId="7" fillId="0" borderId="580" applyFont="0" applyFill="0" applyBorder="0" applyAlignment="0" applyProtection="0"/>
    <xf numFmtId="172" fontId="7" fillId="0" borderId="559" applyFont="0" applyFill="0" applyBorder="0" applyAlignment="0" applyProtection="0"/>
    <xf numFmtId="165" fontId="7" fillId="0" borderId="559" applyFont="0" applyFill="0" applyBorder="0" applyAlignment="0" applyProtection="0"/>
    <xf numFmtId="172" fontId="7" fillId="0" borderId="559" applyFont="0" applyFill="0" applyBorder="0" applyAlignment="0" applyProtection="0"/>
    <xf numFmtId="172" fontId="7" fillId="0" borderId="559" applyFont="0" applyFill="0" applyBorder="0" applyAlignment="0" applyProtection="0"/>
    <xf numFmtId="172" fontId="7" fillId="0" borderId="559" applyFont="0" applyFill="0" applyBorder="0" applyAlignment="0" applyProtection="0"/>
    <xf numFmtId="172" fontId="7" fillId="0" borderId="559" applyFont="0" applyFill="0" applyBorder="0" applyAlignment="0" applyProtection="0"/>
    <xf numFmtId="172" fontId="7" fillId="0" borderId="559" applyFont="0" applyFill="0" applyBorder="0" applyAlignment="0" applyProtection="0"/>
    <xf numFmtId="172" fontId="7" fillId="0" borderId="559" applyFont="0" applyFill="0" applyBorder="0" applyAlignment="0" applyProtection="0"/>
    <xf numFmtId="165" fontId="7" fillId="0" borderId="559" applyFont="0" applyFill="0" applyBorder="0" applyAlignment="0" applyProtection="0"/>
    <xf numFmtId="165" fontId="7" fillId="0" borderId="559" applyFont="0" applyFill="0" applyBorder="0" applyAlignment="0" applyProtection="0"/>
    <xf numFmtId="172" fontId="7" fillId="0" borderId="580" applyFont="0" applyFill="0" applyBorder="0" applyAlignment="0" applyProtection="0"/>
    <xf numFmtId="172" fontId="7" fillId="0" borderId="566" applyFont="0" applyFill="0" applyBorder="0" applyAlignment="0" applyProtection="0"/>
    <xf numFmtId="0" fontId="136" fillId="9" borderId="563" applyNumberFormat="0" applyAlignment="0" applyProtection="0"/>
    <xf numFmtId="172" fontId="7" fillId="0" borderId="566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3" fontId="122" fillId="50" borderId="546">
      <alignment horizontal="left" vertical="top" wrapText="1"/>
      <protection locked="0"/>
    </xf>
    <xf numFmtId="0" fontId="122" fillId="51" borderId="546">
      <alignment horizontal="left" vertical="top" wrapText="1"/>
    </xf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4" fontId="57" fillId="0" borderId="567" applyBorder="0">
      <alignment horizontal="center" vertical="center" wrapText="1"/>
    </xf>
    <xf numFmtId="165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4" fontId="57" fillId="0" borderId="567" applyBorder="0">
      <alignment horizontal="center" vertical="center" wrapText="1"/>
    </xf>
    <xf numFmtId="172" fontId="7" fillId="0" borderId="566" applyFont="0" applyFill="0" applyBorder="0" applyAlignment="0" applyProtection="0"/>
    <xf numFmtId="165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4" fontId="57" fillId="0" borderId="567" applyBorder="0">
      <alignment horizontal="center" vertical="center" wrapText="1"/>
    </xf>
    <xf numFmtId="165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4" fontId="57" fillId="0" borderId="567" applyBorder="0">
      <alignment horizontal="center" vertical="center" wrapText="1"/>
    </xf>
    <xf numFmtId="165" fontId="7" fillId="0" borderId="566" applyFont="0" applyFill="0" applyBorder="0" applyAlignment="0" applyProtection="0"/>
    <xf numFmtId="3" fontId="122" fillId="50" borderId="546">
      <alignment horizontal="left" vertical="top" wrapText="1"/>
      <protection locked="0"/>
    </xf>
    <xf numFmtId="0" fontId="53" fillId="0" borderId="546" applyFont="0" applyFill="0" applyBorder="0">
      <alignment horizontal="centerContinuous" vertical="justify" wrapText="1"/>
    </xf>
    <xf numFmtId="0" fontId="53" fillId="0" borderId="546" applyFont="0" applyFill="0" applyBorder="0">
      <alignment horizontal="center" vertical="justify" wrapText="1"/>
    </xf>
    <xf numFmtId="0" fontId="147" fillId="0" borderId="592" applyNumberFormat="0" applyFill="0" applyAlignment="0" applyProtection="0"/>
    <xf numFmtId="0" fontId="47" fillId="4" borderId="545" applyFill="0" applyBorder="0" applyAlignment="0">
      <alignment horizontal="right"/>
    </xf>
    <xf numFmtId="0" fontId="135" fillId="9" borderId="576" applyNumberFormat="0" applyAlignment="0" applyProtection="0"/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172" fontId="7" fillId="0" borderId="580" applyFont="0" applyFill="0" applyBorder="0" applyAlignment="0" applyProtection="0"/>
    <xf numFmtId="172" fontId="7" fillId="0" borderId="580" applyFont="0" applyFill="0" applyBorder="0" applyAlignment="0" applyProtection="0"/>
    <xf numFmtId="172" fontId="7" fillId="0" borderId="580" applyFont="0" applyFill="0" applyBorder="0" applyAlignment="0" applyProtection="0"/>
    <xf numFmtId="165" fontId="7" fillId="0" borderId="580" applyFont="0" applyFill="0" applyBorder="0" applyAlignment="0" applyProtection="0"/>
    <xf numFmtId="3" fontId="122" fillId="50" borderId="546">
      <alignment horizontal="left" vertical="top" wrapText="1"/>
      <protection locked="0"/>
    </xf>
    <xf numFmtId="172" fontId="7" fillId="0" borderId="580" applyFont="0" applyFill="0" applyBorder="0" applyAlignment="0" applyProtection="0"/>
    <xf numFmtId="0" fontId="47" fillId="4" borderId="545" applyFill="0" applyBorder="0" applyAlignment="0">
      <alignment horizontal="right"/>
    </xf>
    <xf numFmtId="182" fontId="47" fillId="4" borderId="545" applyFill="0" applyBorder="0" applyAlignment="0">
      <alignment horizontal="right"/>
    </xf>
    <xf numFmtId="172" fontId="7" fillId="0" borderId="580" applyFont="0" applyFill="0" applyBorder="0" applyAlignment="0" applyProtection="0"/>
    <xf numFmtId="0" fontId="47" fillId="4" borderId="545" applyFill="0" applyBorder="0" applyAlignment="0">
      <alignment horizontal="right"/>
    </xf>
    <xf numFmtId="172" fontId="7" fillId="0" borderId="580" applyFont="0" applyFill="0" applyBorder="0" applyAlignment="0" applyProtection="0"/>
    <xf numFmtId="172" fontId="7" fillId="0" borderId="580" applyFont="0" applyFill="0" applyBorder="0" applyAlignment="0" applyProtection="0"/>
    <xf numFmtId="172" fontId="7" fillId="0" borderId="580" applyFont="0" applyFill="0" applyBorder="0" applyAlignment="0" applyProtection="0"/>
    <xf numFmtId="172" fontId="7" fillId="0" borderId="580" applyFont="0" applyFill="0" applyBorder="0" applyAlignment="0" applyProtection="0"/>
    <xf numFmtId="172" fontId="7" fillId="0" borderId="580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47" fillId="4" borderId="545" applyFill="0" applyBorder="0" applyAlignment="0">
      <alignment horizontal="right"/>
    </xf>
    <xf numFmtId="0" fontId="47" fillId="4" borderId="545" applyFill="0" applyBorder="0" applyAlignment="0">
      <alignment horizontal="right"/>
    </xf>
    <xf numFmtId="182" fontId="47" fillId="4" borderId="545" applyFill="0" applyBorder="0" applyAlignment="0">
      <alignment horizontal="right"/>
    </xf>
    <xf numFmtId="182" fontId="47" fillId="4" borderId="545" applyFill="0" applyBorder="0" applyAlignment="0">
      <alignment horizontal="right"/>
    </xf>
    <xf numFmtId="0" fontId="47" fillId="4" borderId="545" applyFill="0" applyBorder="0" applyAlignment="0">
      <alignment horizontal="right"/>
    </xf>
    <xf numFmtId="0" fontId="47" fillId="4" borderId="545" applyFill="0" applyBorder="0" applyAlignment="0">
      <alignment horizontal="right"/>
    </xf>
    <xf numFmtId="0" fontId="47" fillId="4" borderId="545" applyFill="0" applyBorder="0" applyAlignment="0">
      <alignment horizontal="right"/>
    </xf>
    <xf numFmtId="182" fontId="47" fillId="4" borderId="545" applyFill="0" applyBorder="0" applyAlignment="0">
      <alignment horizontal="right"/>
    </xf>
    <xf numFmtId="0" fontId="47" fillId="4" borderId="545" applyFill="0" applyBorder="0" applyAlignment="0">
      <alignment horizontal="right"/>
    </xf>
    <xf numFmtId="0" fontId="47" fillId="4" borderId="545" applyFill="0" applyBorder="0" applyAlignment="0">
      <alignment horizontal="right"/>
    </xf>
    <xf numFmtId="0" fontId="47" fillId="4" borderId="545" applyFill="0" applyBorder="0" applyAlignment="0">
      <alignment horizontal="right"/>
    </xf>
    <xf numFmtId="182" fontId="47" fillId="4" borderId="545" applyFill="0" applyBorder="0" applyAlignment="0">
      <alignment horizontal="right"/>
    </xf>
    <xf numFmtId="182" fontId="47" fillId="4" borderId="545" applyFill="0" applyBorder="0" applyAlignment="0">
      <alignment horizontal="right"/>
    </xf>
    <xf numFmtId="182" fontId="47" fillId="4" borderId="545" applyFill="0" applyBorder="0" applyAlignment="0">
      <alignment horizontal="right"/>
    </xf>
    <xf numFmtId="182" fontId="47" fillId="4" borderId="545" applyFill="0" applyBorder="0" applyAlignment="0">
      <alignment horizontal="right"/>
    </xf>
    <xf numFmtId="182" fontId="47" fillId="4" borderId="545" applyFill="0" applyBorder="0" applyAlignment="0">
      <alignment horizontal="right"/>
    </xf>
    <xf numFmtId="182" fontId="47" fillId="4" borderId="545" applyFill="0" applyBorder="0" applyAlignment="0">
      <alignment horizontal="right"/>
    </xf>
    <xf numFmtId="0" fontId="47" fillId="4" borderId="545" applyFill="0" applyBorder="0" applyAlignment="0">
      <alignment horizontal="right"/>
    </xf>
    <xf numFmtId="0" fontId="47" fillId="4" borderId="545" applyFill="0" applyBorder="0" applyAlignment="0">
      <alignment horizontal="right"/>
    </xf>
    <xf numFmtId="0" fontId="47" fillId="4" borderId="545" applyFill="0" applyBorder="0" applyAlignment="0">
      <alignment horizontal="right"/>
    </xf>
    <xf numFmtId="0" fontId="53" fillId="0" borderId="546" applyFont="0" applyFill="0" applyBorder="0">
      <alignment horizontal="center" vertical="justify" wrapText="1"/>
    </xf>
    <xf numFmtId="0" fontId="53" fillId="0" borderId="546" applyFont="0" applyFill="0" applyBorder="0">
      <alignment horizontal="centerContinuous" vertical="justify" wrapText="1"/>
    </xf>
    <xf numFmtId="10" fontId="50" fillId="51" borderId="546" applyNumberFormat="0" applyBorder="0" applyAlignment="0" applyProtection="0"/>
    <xf numFmtId="10" fontId="50" fillId="51" borderId="546" applyNumberFormat="0" applyBorder="0" applyAlignment="0" applyProtection="0"/>
    <xf numFmtId="10" fontId="50" fillId="51" borderId="546" applyNumberFormat="0" applyBorder="0" applyAlignment="0" applyProtection="0"/>
    <xf numFmtId="10" fontId="50" fillId="18" borderId="546" applyNumberFormat="0" applyBorder="0" applyAlignment="0" applyProtection="0"/>
    <xf numFmtId="10" fontId="50" fillId="51" borderId="546" applyNumberFormat="0" applyBorder="0" applyAlignment="0" applyProtection="0"/>
    <xf numFmtId="10" fontId="50" fillId="51" borderId="546" applyNumberFormat="0" applyBorder="0" applyAlignment="0" applyProtection="0"/>
    <xf numFmtId="10" fontId="50" fillId="18" borderId="546" applyNumberFormat="0" applyBorder="0" applyAlignment="0" applyProtection="0"/>
    <xf numFmtId="191" fontId="107" fillId="0" borderId="547">
      <alignment horizontal="left"/>
    </xf>
    <xf numFmtId="0" fontId="106" fillId="1" borderId="547">
      <alignment horizontal="left"/>
    </xf>
    <xf numFmtId="191" fontId="107" fillId="0" borderId="547">
      <alignment horizontal="left"/>
    </xf>
    <xf numFmtId="0" fontId="53" fillId="0" borderId="546" applyFont="0" applyFill="0" applyBorder="0">
      <alignment horizontal="center" vertical="justify" wrapText="1"/>
    </xf>
    <xf numFmtId="0" fontId="53" fillId="0" borderId="546" applyFont="0" applyFill="0" applyBorder="0">
      <alignment horizontal="centerContinuous" vertical="justify" wrapText="1"/>
    </xf>
    <xf numFmtId="10" fontId="50" fillId="51" borderId="546" applyNumberFormat="0" applyBorder="0" applyAlignment="0" applyProtection="0"/>
    <xf numFmtId="10" fontId="50" fillId="51" borderId="546" applyNumberFormat="0" applyBorder="0" applyAlignment="0" applyProtection="0"/>
    <xf numFmtId="10" fontId="50" fillId="51" borderId="546" applyNumberFormat="0" applyBorder="0" applyAlignment="0" applyProtection="0"/>
    <xf numFmtId="10" fontId="50" fillId="18" borderId="546" applyNumberFormat="0" applyBorder="0" applyAlignment="0" applyProtection="0"/>
    <xf numFmtId="0" fontId="106" fillId="1" borderId="547">
      <alignment horizontal="left"/>
    </xf>
    <xf numFmtId="191" fontId="107" fillId="0" borderId="547">
      <alignment horizontal="left"/>
    </xf>
    <xf numFmtId="0" fontId="53" fillId="0" borderId="546" applyFont="0" applyFill="0" applyBorder="0">
      <alignment horizontal="centerContinuous" vertical="justify" wrapText="1"/>
    </xf>
    <xf numFmtId="10" fontId="50" fillId="51" borderId="546" applyNumberFormat="0" applyBorder="0" applyAlignment="0" applyProtection="0"/>
    <xf numFmtId="10" fontId="50" fillId="51" borderId="546" applyNumberFormat="0" applyBorder="0" applyAlignment="0" applyProtection="0"/>
    <xf numFmtId="10" fontId="50" fillId="51" borderId="546" applyNumberFormat="0" applyBorder="0" applyAlignment="0" applyProtection="0"/>
    <xf numFmtId="10" fontId="50" fillId="18" borderId="546" applyNumberFormat="0" applyBorder="0" applyAlignment="0" applyProtection="0"/>
    <xf numFmtId="0" fontId="106" fillId="1" borderId="547">
      <alignment horizontal="left"/>
    </xf>
    <xf numFmtId="0" fontId="56" fillId="0" borderId="568">
      <alignment horizontal="left" vertical="center"/>
    </xf>
    <xf numFmtId="191" fontId="107" fillId="0" borderId="547">
      <alignment horizontal="left"/>
    </xf>
    <xf numFmtId="0" fontId="53" fillId="0" borderId="546" applyFont="0" applyFill="0" applyBorder="0">
      <alignment horizontal="center" vertical="justify" wrapText="1"/>
    </xf>
    <xf numFmtId="0" fontId="53" fillId="0" borderId="546" applyFont="0" applyFill="0" applyBorder="0">
      <alignment horizontal="centerContinuous" vertical="justify" wrapText="1"/>
    </xf>
    <xf numFmtId="0" fontId="56" fillId="0" borderId="575">
      <alignment horizontal="left" vertical="center"/>
    </xf>
    <xf numFmtId="0" fontId="56" fillId="0" borderId="554">
      <alignment horizontal="left" vertical="center"/>
    </xf>
    <xf numFmtId="0" fontId="56" fillId="0" borderId="561">
      <alignment horizontal="left" vertical="center"/>
    </xf>
    <xf numFmtId="0" fontId="56" fillId="0" borderId="582">
      <alignment horizontal="left" vertical="center"/>
    </xf>
    <xf numFmtId="0" fontId="53" fillId="0" borderId="546" applyFont="0" applyFill="0" applyBorder="0">
      <alignment horizontal="centerContinuous" vertical="justify" wrapText="1"/>
    </xf>
    <xf numFmtId="0" fontId="53" fillId="0" borderId="546" applyFont="0" applyFill="0" applyBorder="0">
      <alignment horizontal="center" vertical="justify" wrapText="1"/>
    </xf>
    <xf numFmtId="191" fontId="107" fillId="0" borderId="547">
      <alignment horizontal="left"/>
    </xf>
    <xf numFmtId="0" fontId="106" fillId="1" borderId="547">
      <alignment horizontal="left"/>
    </xf>
    <xf numFmtId="10" fontId="50" fillId="18" borderId="546" applyNumberFormat="0" applyBorder="0" applyAlignment="0" applyProtection="0"/>
    <xf numFmtId="10" fontId="50" fillId="51" borderId="546" applyNumberFormat="0" applyBorder="0" applyAlignment="0" applyProtection="0"/>
    <xf numFmtId="10" fontId="50" fillId="51" borderId="546" applyNumberFormat="0" applyBorder="0" applyAlignment="0" applyProtection="0"/>
    <xf numFmtId="10" fontId="50" fillId="51" borderId="546" applyNumberFormat="0" applyBorder="0" applyAlignment="0" applyProtection="0"/>
    <xf numFmtId="191" fontId="107" fillId="0" borderId="547">
      <alignment horizontal="left"/>
    </xf>
    <xf numFmtId="0" fontId="106" fillId="1" borderId="547">
      <alignment horizontal="left"/>
    </xf>
    <xf numFmtId="10" fontId="50" fillId="18" borderId="546" applyNumberFormat="0" applyBorder="0" applyAlignment="0" applyProtection="0"/>
    <xf numFmtId="10" fontId="50" fillId="51" borderId="546" applyNumberFormat="0" applyBorder="0" applyAlignment="0" applyProtection="0"/>
    <xf numFmtId="10" fontId="50" fillId="51" borderId="546" applyNumberFormat="0" applyBorder="0" applyAlignment="0" applyProtection="0"/>
    <xf numFmtId="191" fontId="107" fillId="0" borderId="547">
      <alignment horizontal="left"/>
    </xf>
    <xf numFmtId="0" fontId="106" fillId="1" borderId="547">
      <alignment horizontal="left"/>
    </xf>
    <xf numFmtId="10" fontId="50" fillId="18" borderId="546" applyNumberFormat="0" applyBorder="0" applyAlignment="0" applyProtection="0"/>
    <xf numFmtId="10" fontId="50" fillId="51" borderId="546" applyNumberFormat="0" applyBorder="0" applyAlignment="0" applyProtection="0"/>
    <xf numFmtId="10" fontId="50" fillId="51" borderId="546" applyNumberFormat="0" applyBorder="0" applyAlignment="0" applyProtection="0"/>
    <xf numFmtId="10" fontId="50" fillId="51" borderId="546" applyNumberFormat="0" applyBorder="0" applyAlignment="0" applyProtection="0"/>
    <xf numFmtId="0" fontId="53" fillId="0" borderId="546" applyFont="0" applyFill="0" applyBorder="0">
      <alignment horizontal="centerContinuous" vertical="justify" wrapText="1"/>
    </xf>
    <xf numFmtId="191" fontId="107" fillId="0" borderId="547">
      <alignment horizontal="left"/>
    </xf>
    <xf numFmtId="10" fontId="50" fillId="51" borderId="546" applyNumberFormat="0" applyBorder="0" applyAlignment="0" applyProtection="0"/>
    <xf numFmtId="10" fontId="50" fillId="51" borderId="546" applyNumberFormat="0" applyBorder="0" applyAlignment="0" applyProtection="0"/>
    <xf numFmtId="10" fontId="50" fillId="51" borderId="546" applyNumberFormat="0" applyBorder="0" applyAlignment="0" applyProtection="0"/>
    <xf numFmtId="0" fontId="47" fillId="4" borderId="545" applyFill="0" applyBorder="0" applyAlignment="0">
      <alignment horizontal="right"/>
    </xf>
    <xf numFmtId="0" fontId="47" fillId="4" borderId="545" applyFill="0" applyBorder="0" applyAlignment="0">
      <alignment horizontal="right"/>
    </xf>
    <xf numFmtId="182" fontId="47" fillId="4" borderId="545" applyFill="0" applyBorder="0" applyAlignment="0">
      <alignment horizontal="right"/>
    </xf>
    <xf numFmtId="182" fontId="47" fillId="4" borderId="545" applyFill="0" applyBorder="0" applyAlignment="0">
      <alignment horizontal="right"/>
    </xf>
    <xf numFmtId="182" fontId="47" fillId="4" borderId="545" applyFill="0" applyBorder="0" applyAlignment="0">
      <alignment horizontal="right"/>
    </xf>
    <xf numFmtId="182" fontId="47" fillId="4" borderId="545" applyFill="0" applyBorder="0" applyAlignment="0">
      <alignment horizontal="right"/>
    </xf>
    <xf numFmtId="182" fontId="47" fillId="4" borderId="545" applyFill="0" applyBorder="0" applyAlignment="0">
      <alignment horizontal="right"/>
    </xf>
    <xf numFmtId="0" fontId="47" fillId="4" borderId="545" applyFill="0" applyBorder="0" applyAlignment="0">
      <alignment horizontal="right"/>
    </xf>
    <xf numFmtId="0" fontId="47" fillId="4" borderId="545" applyFill="0" applyBorder="0" applyAlignment="0">
      <alignment horizontal="right"/>
    </xf>
    <xf numFmtId="0" fontId="47" fillId="4" borderId="545" applyFill="0" applyBorder="0" applyAlignment="0">
      <alignment horizontal="right"/>
    </xf>
    <xf numFmtId="0" fontId="47" fillId="4" borderId="545" applyFill="0" applyBorder="0" applyAlignment="0">
      <alignment horizontal="right"/>
    </xf>
    <xf numFmtId="182" fontId="47" fillId="4" borderId="545" applyFill="0" applyBorder="0" applyAlignment="0">
      <alignment horizontal="right"/>
    </xf>
    <xf numFmtId="182" fontId="47" fillId="4" borderId="545" applyFill="0" applyBorder="0" applyAlignment="0">
      <alignment horizontal="right"/>
    </xf>
    <xf numFmtId="182" fontId="47" fillId="4" borderId="545" applyFill="0" applyBorder="0" applyAlignment="0">
      <alignment horizontal="right"/>
    </xf>
    <xf numFmtId="182" fontId="47" fillId="4" borderId="545" applyFill="0" applyBorder="0" applyAlignment="0">
      <alignment horizontal="right"/>
    </xf>
    <xf numFmtId="0" fontId="47" fillId="4" borderId="545" applyFill="0" applyBorder="0" applyAlignment="0">
      <alignment horizontal="right"/>
    </xf>
    <xf numFmtId="0" fontId="47" fillId="4" borderId="545" applyFill="0" applyBorder="0" applyAlignment="0">
      <alignment horizontal="right"/>
    </xf>
    <xf numFmtId="182" fontId="47" fillId="4" borderId="545" applyFill="0" applyBorder="0" applyAlignment="0">
      <alignment horizontal="right"/>
    </xf>
    <xf numFmtId="182" fontId="47" fillId="4" borderId="545" applyFill="0" applyBorder="0" applyAlignment="0">
      <alignment horizontal="right"/>
    </xf>
    <xf numFmtId="182" fontId="47" fillId="4" borderId="545" applyFill="0" applyBorder="0" applyAlignment="0">
      <alignment horizontal="right"/>
    </xf>
    <xf numFmtId="182" fontId="47" fillId="4" borderId="545" applyFill="0" applyBorder="0" applyAlignment="0">
      <alignment horizontal="right"/>
    </xf>
    <xf numFmtId="182" fontId="47" fillId="4" borderId="545" applyFill="0" applyBorder="0" applyAlignment="0">
      <alignment horizontal="right"/>
    </xf>
    <xf numFmtId="182" fontId="47" fillId="4" borderId="545" applyFill="0" applyBorder="0" applyAlignment="0">
      <alignment horizontal="right"/>
    </xf>
    <xf numFmtId="0" fontId="47" fillId="4" borderId="545" applyFill="0" applyBorder="0" applyAlignment="0">
      <alignment horizontal="right"/>
    </xf>
    <xf numFmtId="172" fontId="7" fillId="0" borderId="587" applyFont="0" applyFill="0" applyBorder="0" applyAlignment="0" applyProtection="0"/>
    <xf numFmtId="165" fontId="7" fillId="0" borderId="573" applyFont="0" applyFill="0" applyBorder="0" applyAlignment="0" applyProtection="0"/>
    <xf numFmtId="172" fontId="7" fillId="0" borderId="573" applyFont="0" applyFill="0" applyBorder="0" applyAlignment="0" applyProtection="0"/>
    <xf numFmtId="172" fontId="7" fillId="0" borderId="573" applyFont="0" applyFill="0" applyBorder="0" applyAlignment="0" applyProtection="0"/>
    <xf numFmtId="165" fontId="7" fillId="0" borderId="573" applyFont="0" applyFill="0" applyBorder="0" applyAlignment="0" applyProtection="0"/>
    <xf numFmtId="172" fontId="7" fillId="0" borderId="573" applyFont="0" applyFill="0" applyBorder="0" applyAlignment="0" applyProtection="0"/>
    <xf numFmtId="172" fontId="7" fillId="0" borderId="573" applyFont="0" applyFill="0" applyBorder="0" applyAlignment="0" applyProtection="0"/>
    <xf numFmtId="174" fontId="57" fillId="0" borderId="574" applyBorder="0">
      <alignment horizontal="center" vertical="center" wrapText="1"/>
    </xf>
    <xf numFmtId="172" fontId="7" fillId="0" borderId="573" applyFont="0" applyFill="0" applyBorder="0" applyAlignment="0" applyProtection="0"/>
    <xf numFmtId="172" fontId="7" fillId="0" borderId="573" applyFont="0" applyFill="0" applyBorder="0" applyAlignment="0" applyProtection="0"/>
    <xf numFmtId="172" fontId="7" fillId="0" borderId="573" applyFont="0" applyFill="0" applyBorder="0" applyAlignment="0" applyProtection="0"/>
    <xf numFmtId="172" fontId="7" fillId="0" borderId="573" applyFont="0" applyFill="0" applyBorder="0" applyAlignment="0" applyProtection="0"/>
    <xf numFmtId="172" fontId="7" fillId="0" borderId="573" applyFont="0" applyFill="0" applyBorder="0" applyAlignment="0" applyProtection="0"/>
    <xf numFmtId="172" fontId="7" fillId="0" borderId="573" applyFont="0" applyFill="0" applyBorder="0" applyAlignment="0" applyProtection="0"/>
    <xf numFmtId="172" fontId="7" fillId="0" borderId="573" applyFont="0" applyFill="0" applyBorder="0" applyAlignment="0" applyProtection="0"/>
    <xf numFmtId="3" fontId="122" fillId="50" borderId="546">
      <alignment horizontal="left" vertical="top" wrapText="1"/>
      <protection locked="0"/>
    </xf>
    <xf numFmtId="0" fontId="122" fillId="51" borderId="546">
      <alignment horizontal="left" vertical="top" wrapText="1"/>
    </xf>
    <xf numFmtId="172" fontId="7" fillId="0" borderId="573" applyFont="0" applyFill="0" applyBorder="0" applyAlignment="0" applyProtection="0"/>
    <xf numFmtId="172" fontId="7" fillId="0" borderId="573" applyFont="0" applyFill="0" applyBorder="0" applyAlignment="0" applyProtection="0"/>
    <xf numFmtId="172" fontId="7" fillId="0" borderId="573" applyFont="0" applyFill="0" applyBorder="0" applyAlignment="0" applyProtection="0"/>
    <xf numFmtId="172" fontId="7" fillId="0" borderId="573" applyFont="0" applyFill="0" applyBorder="0" applyAlignment="0" applyProtection="0"/>
    <xf numFmtId="165" fontId="7" fillId="0" borderId="573" applyFont="0" applyFill="0" applyBorder="0" applyAlignment="0" applyProtection="0"/>
    <xf numFmtId="174" fontId="57" fillId="0" borderId="574" applyBorder="0">
      <alignment horizontal="center" vertical="center" wrapText="1"/>
    </xf>
    <xf numFmtId="172" fontId="7" fillId="0" borderId="573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172" fontId="7" fillId="0" borderId="573" applyFont="0" applyFill="0" applyBorder="0" applyAlignment="0" applyProtection="0"/>
    <xf numFmtId="0" fontId="145" fillId="3" borderId="570" applyNumberFormat="0" applyAlignment="0" applyProtection="0"/>
    <xf numFmtId="0" fontId="62" fillId="5" borderId="572" applyNumberFormat="0" applyFont="0" applyAlignment="0" applyProtection="0"/>
    <xf numFmtId="182" fontId="47" fillId="4" borderId="545" applyFill="0" applyBorder="0" applyAlignment="0">
      <alignment horizontal="right"/>
    </xf>
    <xf numFmtId="0" fontId="47" fillId="4" borderId="545" applyFill="0" applyBorder="0" applyAlignment="0">
      <alignment horizontal="right"/>
    </xf>
    <xf numFmtId="165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65" fontId="7" fillId="0" borderId="566" applyFont="0" applyFill="0" applyBorder="0" applyAlignment="0" applyProtection="0"/>
    <xf numFmtId="3" fontId="122" fillId="50" borderId="546">
      <alignment horizontal="left" vertical="top" wrapText="1"/>
      <protection locked="0"/>
    </xf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65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65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65" fontId="7" fillId="0" borderId="580" applyFont="0" applyFill="0" applyBorder="0" applyAlignment="0" applyProtection="0"/>
    <xf numFmtId="172" fontId="7" fillId="0" borderId="566" applyFont="0" applyFill="0" applyBorder="0" applyAlignment="0" applyProtection="0"/>
    <xf numFmtId="0" fontId="122" fillId="51" borderId="546">
      <alignment horizontal="left" vertical="top" wrapText="1"/>
    </xf>
    <xf numFmtId="172" fontId="7" fillId="0" borderId="566" applyFont="0" applyFill="0" applyBorder="0" applyAlignment="0" applyProtection="0"/>
    <xf numFmtId="174" fontId="57" fillId="0" borderId="581" applyBorder="0">
      <alignment horizontal="center" vertical="center" wrapText="1"/>
    </xf>
    <xf numFmtId="172" fontId="7" fillId="0" borderId="566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172" fontId="7" fillId="0" borderId="580" applyFont="0" applyFill="0" applyBorder="0" applyAlignment="0" applyProtection="0"/>
    <xf numFmtId="172" fontId="7" fillId="0" borderId="566" applyFont="0" applyFill="0" applyBorder="0" applyAlignment="0" applyProtection="0"/>
    <xf numFmtId="172" fontId="7" fillId="0" borderId="580" applyFont="0" applyFill="0" applyBorder="0" applyAlignment="0" applyProtection="0"/>
    <xf numFmtId="0" fontId="136" fillId="9" borderId="563" applyNumberFormat="0" applyAlignment="0" applyProtection="0"/>
    <xf numFmtId="172" fontId="7" fillId="0" borderId="566" applyFont="0" applyFill="0" applyBorder="0" applyAlignment="0" applyProtection="0"/>
    <xf numFmtId="0" fontId="47" fillId="4" borderId="545" applyFill="0" applyBorder="0" applyAlignment="0">
      <alignment horizontal="right"/>
    </xf>
    <xf numFmtId="10" fontId="50" fillId="51" borderId="546" applyNumberFormat="0" applyBorder="0" applyAlignment="0" applyProtection="0"/>
    <xf numFmtId="165" fontId="7" fillId="0" borderId="552" applyFont="0" applyFill="0" applyBorder="0" applyAlignment="0" applyProtection="0"/>
    <xf numFmtId="174" fontId="57" fillId="0" borderId="553" applyBorder="0">
      <alignment horizontal="center" vertical="center" wrapText="1"/>
    </xf>
    <xf numFmtId="0" fontId="122" fillId="51" borderId="546">
      <alignment horizontal="left" vertical="top" wrapText="1"/>
    </xf>
    <xf numFmtId="172" fontId="7" fillId="0" borderId="552" applyFont="0" applyFill="0" applyBorder="0" applyAlignment="0" applyProtection="0"/>
    <xf numFmtId="165" fontId="7" fillId="0" borderId="552" applyFont="0" applyFill="0" applyBorder="0" applyAlignment="0" applyProtection="0"/>
    <xf numFmtId="174" fontId="57" fillId="0" borderId="553" applyBorder="0">
      <alignment horizontal="center" vertical="center" wrapText="1"/>
    </xf>
    <xf numFmtId="172" fontId="7" fillId="0" borderId="552" applyFont="0" applyFill="0" applyBorder="0" applyAlignment="0" applyProtection="0"/>
    <xf numFmtId="172" fontId="7" fillId="0" borderId="552" applyFont="0" applyFill="0" applyBorder="0" applyAlignment="0" applyProtection="0"/>
    <xf numFmtId="172" fontId="7" fillId="0" borderId="552" applyFont="0" applyFill="0" applyBorder="0" applyAlignment="0" applyProtection="0"/>
    <xf numFmtId="172" fontId="7" fillId="0" borderId="552" applyFont="0" applyFill="0" applyBorder="0" applyAlignment="0" applyProtection="0"/>
    <xf numFmtId="165" fontId="7" fillId="0" borderId="552" applyFont="0" applyFill="0" applyBorder="0" applyAlignment="0" applyProtection="0"/>
    <xf numFmtId="172" fontId="7" fillId="0" borderId="552" applyFont="0" applyFill="0" applyBorder="0" applyAlignment="0" applyProtection="0"/>
    <xf numFmtId="174" fontId="57" fillId="0" borderId="553" applyBorder="0">
      <alignment horizontal="center" vertical="center" wrapText="1"/>
    </xf>
    <xf numFmtId="172" fontId="7" fillId="0" borderId="552" applyFont="0" applyFill="0" applyBorder="0" applyAlignment="0" applyProtection="0"/>
    <xf numFmtId="172" fontId="7" fillId="0" borderId="552" applyFont="0" applyFill="0" applyBorder="0" applyAlignment="0" applyProtection="0"/>
    <xf numFmtId="172" fontId="7" fillId="0" borderId="552" applyFont="0" applyFill="0" applyBorder="0" applyAlignment="0" applyProtection="0"/>
    <xf numFmtId="172" fontId="7" fillId="0" borderId="552" applyFont="0" applyFill="0" applyBorder="0" applyAlignment="0" applyProtection="0"/>
    <xf numFmtId="165" fontId="7" fillId="0" borderId="552" applyFont="0" applyFill="0" applyBorder="0" applyAlignment="0" applyProtection="0"/>
    <xf numFmtId="172" fontId="7" fillId="0" borderId="552" applyFont="0" applyFill="0" applyBorder="0" applyAlignment="0" applyProtection="0"/>
    <xf numFmtId="172" fontId="7" fillId="0" borderId="552" applyFont="0" applyFill="0" applyBorder="0" applyAlignment="0" applyProtection="0"/>
    <xf numFmtId="174" fontId="57" fillId="0" borderId="553" applyBorder="0">
      <alignment horizontal="center" vertical="center" wrapText="1"/>
    </xf>
    <xf numFmtId="172" fontId="7" fillId="0" borderId="552" applyFont="0" applyFill="0" applyBorder="0" applyAlignment="0" applyProtection="0"/>
    <xf numFmtId="172" fontId="7" fillId="0" borderId="552" applyFont="0" applyFill="0" applyBorder="0" applyAlignment="0" applyProtection="0"/>
    <xf numFmtId="172" fontId="7" fillId="0" borderId="552" applyFont="0" applyFill="0" applyBorder="0" applyAlignment="0" applyProtection="0"/>
    <xf numFmtId="172" fontId="7" fillId="0" borderId="552" applyFont="0" applyFill="0" applyBorder="0" applyAlignment="0" applyProtection="0"/>
    <xf numFmtId="172" fontId="7" fillId="0" borderId="552" applyFont="0" applyFill="0" applyBorder="0" applyAlignment="0" applyProtection="0"/>
    <xf numFmtId="172" fontId="7" fillId="0" borderId="552" applyFont="0" applyFill="0" applyBorder="0" applyAlignment="0" applyProtection="0"/>
    <xf numFmtId="172" fontId="7" fillId="0" borderId="552" applyFont="0" applyFill="0" applyBorder="0" applyAlignment="0" applyProtection="0"/>
    <xf numFmtId="172" fontId="7" fillId="0" borderId="552" applyFont="0" applyFill="0" applyBorder="0" applyAlignment="0" applyProtection="0"/>
    <xf numFmtId="172" fontId="7" fillId="0" borderId="552" applyFont="0" applyFill="0" applyBorder="0" applyAlignment="0" applyProtection="0"/>
    <xf numFmtId="172" fontId="7" fillId="0" borderId="552" applyFont="0" applyFill="0" applyBorder="0" applyAlignment="0" applyProtection="0"/>
    <xf numFmtId="172" fontId="7" fillId="0" borderId="552" applyFont="0" applyFill="0" applyBorder="0" applyAlignment="0" applyProtection="0"/>
    <xf numFmtId="172" fontId="7" fillId="0" borderId="587" applyFont="0" applyFill="0" applyBorder="0" applyAlignment="0" applyProtection="0"/>
    <xf numFmtId="182" fontId="47" fillId="4" borderId="545" applyFill="0" applyBorder="0" applyAlignment="0">
      <alignment horizontal="right"/>
    </xf>
    <xf numFmtId="172" fontId="7" fillId="0" borderId="552" applyFont="0" applyFill="0" applyBorder="0" applyAlignment="0" applyProtection="0"/>
    <xf numFmtId="172" fontId="7" fillId="0" borderId="552" applyFont="0" applyFill="0" applyBorder="0" applyAlignment="0" applyProtection="0"/>
    <xf numFmtId="172" fontId="7" fillId="0" borderId="552" applyFont="0" applyFill="0" applyBorder="0" applyAlignment="0" applyProtection="0"/>
    <xf numFmtId="182" fontId="47" fillId="4" borderId="545" applyFill="0" applyBorder="0" applyAlignment="0">
      <alignment horizontal="right"/>
    </xf>
    <xf numFmtId="0" fontId="122" fillId="51" borderId="546">
      <alignment horizontal="left" vertical="top" wrapText="1"/>
    </xf>
    <xf numFmtId="0" fontId="47" fillId="4" borderId="545" applyFill="0" applyBorder="0" applyAlignment="0">
      <alignment horizontal="right"/>
    </xf>
    <xf numFmtId="172" fontId="7" fillId="0" borderId="552" applyFont="0" applyFill="0" applyBorder="0" applyAlignment="0" applyProtection="0"/>
    <xf numFmtId="0" fontId="47" fillId="4" borderId="545" applyFill="0" applyBorder="0" applyAlignment="0">
      <alignment horizontal="right"/>
    </xf>
    <xf numFmtId="182" fontId="47" fillId="4" borderId="545" applyFill="0" applyBorder="0" applyAlignment="0">
      <alignment horizontal="right"/>
    </xf>
    <xf numFmtId="172" fontId="7" fillId="0" borderId="587" applyFont="0" applyFill="0" applyBorder="0" applyAlignment="0" applyProtection="0"/>
    <xf numFmtId="172" fontId="7" fillId="0" borderId="552" applyFont="0" applyFill="0" applyBorder="0" applyAlignment="0" applyProtection="0"/>
    <xf numFmtId="165" fontId="7" fillId="0" borderId="552" applyFont="0" applyFill="0" applyBorder="0" applyAlignment="0" applyProtection="0"/>
    <xf numFmtId="174" fontId="57" fillId="0" borderId="553" applyBorder="0">
      <alignment horizontal="center" vertical="center" wrapText="1"/>
    </xf>
    <xf numFmtId="172" fontId="7" fillId="0" borderId="587" applyFont="0" applyFill="0" applyBorder="0" applyAlignment="0" applyProtection="0"/>
    <xf numFmtId="172" fontId="7" fillId="0" borderId="552" applyFont="0" applyFill="0" applyBorder="0" applyAlignment="0" applyProtection="0"/>
    <xf numFmtId="172" fontId="7" fillId="0" borderId="587" applyFont="0" applyFill="0" applyBorder="0" applyAlignment="0" applyProtection="0"/>
    <xf numFmtId="0" fontId="47" fillId="4" borderId="545" applyFill="0" applyBorder="0" applyAlignment="0">
      <alignment horizontal="right"/>
    </xf>
    <xf numFmtId="165" fontId="7" fillId="0" borderId="573" applyFont="0" applyFill="0" applyBorder="0" applyAlignment="0" applyProtection="0"/>
    <xf numFmtId="172" fontId="7" fillId="0" borderId="552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172" fontId="7" fillId="0" borderId="552" applyFont="0" applyFill="0" applyBorder="0" applyAlignment="0" applyProtection="0"/>
    <xf numFmtId="172" fontId="7" fillId="0" borderId="552" applyFont="0" applyFill="0" applyBorder="0" applyAlignment="0" applyProtection="0"/>
    <xf numFmtId="172" fontId="7" fillId="0" borderId="552" applyFont="0" applyFill="0" applyBorder="0" applyAlignment="0" applyProtection="0"/>
    <xf numFmtId="0" fontId="122" fillId="51" borderId="546">
      <alignment horizontal="left" vertical="top" wrapText="1"/>
    </xf>
    <xf numFmtId="0" fontId="47" fillId="4" borderId="545" applyFill="0" applyBorder="0" applyAlignment="0">
      <alignment horizontal="right"/>
    </xf>
    <xf numFmtId="0" fontId="135" fillId="9" borderId="548" applyNumberFormat="0" applyAlignment="0" applyProtection="0"/>
    <xf numFmtId="0" fontId="136" fillId="9" borderId="549" applyNumberFormat="0" applyAlignment="0" applyProtection="0"/>
    <xf numFmtId="0" fontId="35" fillId="0" borderId="546" applyNumberFormat="0" applyFill="0" applyProtection="0">
      <alignment horizontal="left" vertical="center" wrapText="1"/>
    </xf>
    <xf numFmtId="172" fontId="7" fillId="0" borderId="573" applyFont="0" applyFill="0" applyBorder="0" applyAlignment="0" applyProtection="0"/>
    <xf numFmtId="182" fontId="47" fillId="4" borderId="545" applyFill="0" applyBorder="0" applyAlignment="0">
      <alignment horizontal="right"/>
    </xf>
    <xf numFmtId="172" fontId="7" fillId="0" borderId="559" applyFont="0" applyFill="0" applyBorder="0" applyAlignment="0" applyProtection="0"/>
    <xf numFmtId="172" fontId="7" fillId="0" borderId="552" applyFont="0" applyFill="0" applyBorder="0" applyAlignment="0" applyProtection="0"/>
    <xf numFmtId="0" fontId="53" fillId="0" borderId="546" applyFont="0" applyFill="0" applyBorder="0">
      <alignment horizontal="center" vertical="justify" wrapText="1"/>
    </xf>
    <xf numFmtId="0" fontId="145" fillId="3" borderId="549" applyNumberFormat="0" applyAlignment="0" applyProtection="0"/>
    <xf numFmtId="0" fontId="147" fillId="0" borderId="550" applyNumberFormat="0" applyFill="0" applyAlignment="0" applyProtection="0"/>
    <xf numFmtId="0" fontId="62" fillId="5" borderId="551" applyNumberFormat="0" applyFont="0" applyAlignment="0" applyProtection="0"/>
    <xf numFmtId="0" fontId="47" fillId="4" borderId="545" applyFill="0" applyBorder="0" applyAlignment="0">
      <alignment horizontal="right"/>
    </xf>
    <xf numFmtId="172" fontId="7" fillId="0" borderId="580" applyFont="0" applyFill="0" applyBorder="0" applyAlignment="0" applyProtection="0"/>
    <xf numFmtId="172" fontId="7" fillId="0" borderId="559" applyFont="0" applyFill="0" applyBorder="0" applyAlignment="0" applyProtection="0"/>
    <xf numFmtId="182" fontId="47" fillId="4" borderId="545" applyFill="0" applyBorder="0" applyAlignment="0">
      <alignment horizontal="right"/>
    </xf>
    <xf numFmtId="172" fontId="7" fillId="0" borderId="580" applyFont="0" applyFill="0" applyBorder="0" applyAlignment="0" applyProtection="0"/>
    <xf numFmtId="172" fontId="7" fillId="0" borderId="580" applyFont="0" applyFill="0" applyBorder="0" applyAlignment="0" applyProtection="0"/>
    <xf numFmtId="0" fontId="136" fillId="9" borderId="570" applyNumberFormat="0" applyAlignment="0" applyProtection="0"/>
    <xf numFmtId="172" fontId="7" fillId="0" borderId="580" applyFont="0" applyFill="0" applyBorder="0" applyAlignment="0" applyProtection="0"/>
    <xf numFmtId="172" fontId="7" fillId="0" borderId="580" applyFont="0" applyFill="0" applyBorder="0" applyAlignment="0" applyProtection="0"/>
    <xf numFmtId="182" fontId="47" fillId="4" borderId="545" applyFill="0" applyBorder="0" applyAlignment="0">
      <alignment horizontal="right"/>
    </xf>
    <xf numFmtId="174" fontId="57" fillId="0" borderId="581" applyBorder="0">
      <alignment horizontal="center" vertical="center" wrapText="1"/>
    </xf>
    <xf numFmtId="172" fontId="7" fillId="0" borderId="580" applyFont="0" applyFill="0" applyBorder="0" applyAlignment="0" applyProtection="0"/>
    <xf numFmtId="182" fontId="47" fillId="4" borderId="545" applyFill="0" applyBorder="0" applyAlignment="0">
      <alignment horizontal="right"/>
    </xf>
    <xf numFmtId="174" fontId="57" fillId="0" borderId="560" applyBorder="0">
      <alignment horizontal="center" vertical="center" wrapText="1"/>
    </xf>
    <xf numFmtId="172" fontId="7" fillId="0" borderId="573" applyFont="0" applyFill="0" applyBorder="0" applyAlignment="0" applyProtection="0"/>
    <xf numFmtId="10" fontId="50" fillId="51" borderId="546" applyNumberFormat="0" applyBorder="0" applyAlignment="0" applyProtection="0"/>
    <xf numFmtId="172" fontId="7" fillId="0" borderId="552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172" fontId="7" fillId="0" borderId="559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172" fontId="7" fillId="0" borderId="559" applyFont="0" applyFill="0" applyBorder="0" applyAlignment="0" applyProtection="0"/>
    <xf numFmtId="174" fontId="57" fillId="0" borderId="560" applyBorder="0">
      <alignment horizontal="center" vertical="center" wrapText="1"/>
    </xf>
    <xf numFmtId="0" fontId="35" fillId="0" borderId="546" applyNumberFormat="0" applyFill="0" applyProtection="0">
      <alignment horizontal="left" vertical="center" wrapText="1"/>
    </xf>
    <xf numFmtId="172" fontId="7" fillId="0" borderId="559" applyFont="0" applyFill="0" applyBorder="0" applyAlignment="0" applyProtection="0"/>
    <xf numFmtId="165" fontId="7" fillId="0" borderId="559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172" fontId="7" fillId="0" borderId="559" applyFont="0" applyFill="0" applyBorder="0" applyAlignment="0" applyProtection="0"/>
    <xf numFmtId="172" fontId="7" fillId="0" borderId="559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0" fontId="47" fillId="4" borderId="545" applyFill="0" applyBorder="0" applyAlignment="0">
      <alignment horizontal="right"/>
    </xf>
    <xf numFmtId="172" fontId="7" fillId="0" borderId="559" applyFont="0" applyFill="0" applyBorder="0" applyAlignment="0" applyProtection="0"/>
    <xf numFmtId="172" fontId="7" fillId="0" borderId="559" applyFont="0" applyFill="0" applyBorder="0" applyAlignment="0" applyProtection="0"/>
    <xf numFmtId="165" fontId="7" fillId="0" borderId="580" applyFont="0" applyFill="0" applyBorder="0" applyAlignment="0" applyProtection="0"/>
    <xf numFmtId="172" fontId="7" fillId="0" borderId="559" applyFont="0" applyFill="0" applyBorder="0" applyAlignment="0" applyProtection="0"/>
    <xf numFmtId="174" fontId="57" fillId="0" borderId="560" applyBorder="0">
      <alignment horizontal="center" vertical="center" wrapText="1"/>
    </xf>
    <xf numFmtId="174" fontId="57" fillId="0" borderId="560" applyBorder="0">
      <alignment horizontal="center" vertical="center" wrapText="1"/>
    </xf>
    <xf numFmtId="172" fontId="7" fillId="0" borderId="559" applyFont="0" applyFill="0" applyBorder="0" applyAlignment="0" applyProtection="0"/>
    <xf numFmtId="165" fontId="7" fillId="0" borderId="587" applyFont="0" applyFill="0" applyBorder="0" applyAlignment="0" applyProtection="0"/>
    <xf numFmtId="172" fontId="7" fillId="0" borderId="587" applyFont="0" applyFill="0" applyBorder="0" applyAlignment="0" applyProtection="0"/>
    <xf numFmtId="172" fontId="7" fillId="0" borderId="573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172" fontId="7" fillId="0" borderId="573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172" fontId="7" fillId="0" borderId="559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0" fontId="47" fillId="4" borderId="545" applyFill="0" applyBorder="0" applyAlignment="0">
      <alignment horizontal="right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172" fontId="7" fillId="0" borderId="559" applyFont="0" applyFill="0" applyBorder="0" applyAlignment="0" applyProtection="0"/>
    <xf numFmtId="0" fontId="122" fillId="51" borderId="546">
      <alignment horizontal="left" vertical="top" wrapText="1"/>
    </xf>
    <xf numFmtId="172" fontId="7" fillId="0" borderId="573" applyFont="0" applyFill="0" applyBorder="0" applyAlignment="0" applyProtection="0"/>
    <xf numFmtId="172" fontId="7" fillId="0" borderId="573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172" fontId="7" fillId="0" borderId="580" applyFont="0" applyFill="0" applyBorder="0" applyAlignment="0" applyProtection="0"/>
    <xf numFmtId="172" fontId="7" fillId="0" borderId="559" applyFont="0" applyFill="0" applyBorder="0" applyAlignment="0" applyProtection="0"/>
    <xf numFmtId="172" fontId="7" fillId="0" borderId="559" applyFont="0" applyFill="0" applyBorder="0" applyAlignment="0" applyProtection="0"/>
    <xf numFmtId="172" fontId="7" fillId="0" borderId="559" applyFont="0" applyFill="0" applyBorder="0" applyAlignment="0" applyProtection="0"/>
    <xf numFmtId="172" fontId="7" fillId="0" borderId="573" applyFont="0" applyFill="0" applyBorder="0" applyAlignment="0" applyProtection="0"/>
    <xf numFmtId="0" fontId="135" fillId="9" borderId="555" applyNumberFormat="0" applyAlignment="0" applyProtection="0"/>
    <xf numFmtId="0" fontId="136" fillId="9" borderId="556" applyNumberFormat="0" applyAlignment="0" applyProtection="0"/>
    <xf numFmtId="172" fontId="7" fillId="0" borderId="559" applyFont="0" applyFill="0" applyBorder="0" applyAlignment="0" applyProtection="0"/>
    <xf numFmtId="174" fontId="57" fillId="0" borderId="574" applyBorder="0">
      <alignment horizontal="center" vertical="center" wrapText="1"/>
    </xf>
    <xf numFmtId="172" fontId="7" fillId="0" borderId="580" applyFont="0" applyFill="0" applyBorder="0" applyAlignment="0" applyProtection="0"/>
    <xf numFmtId="0" fontId="53" fillId="0" borderId="546" applyFont="0" applyFill="0" applyBorder="0">
      <alignment horizontal="center" vertical="justify" wrapText="1"/>
    </xf>
    <xf numFmtId="182" fontId="47" fillId="4" borderId="545" applyFill="0" applyBorder="0" applyAlignment="0">
      <alignment horizontal="right"/>
    </xf>
    <xf numFmtId="172" fontId="7" fillId="0" borderId="566" applyFont="0" applyFill="0" applyBorder="0" applyAlignment="0" applyProtection="0"/>
    <xf numFmtId="0" fontId="145" fillId="3" borderId="556" applyNumberFormat="0" applyAlignment="0" applyProtection="0"/>
    <xf numFmtId="0" fontId="147" fillId="0" borderId="557" applyNumberFormat="0" applyFill="0" applyAlignment="0" applyProtection="0"/>
    <xf numFmtId="0" fontId="53" fillId="0" borderId="546" applyFont="0" applyFill="0" applyBorder="0">
      <alignment horizontal="center" vertical="justify" wrapText="1"/>
    </xf>
    <xf numFmtId="0" fontId="62" fillId="5" borderId="558" applyNumberFormat="0" applyFont="0" applyAlignment="0" applyProtection="0"/>
    <xf numFmtId="172" fontId="7" fillId="0" borderId="587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172" fontId="7" fillId="0" borderId="566" applyFont="0" applyFill="0" applyBorder="0" applyAlignment="0" applyProtection="0"/>
    <xf numFmtId="172" fontId="7" fillId="0" borderId="559" applyFont="0" applyFill="0" applyBorder="0" applyAlignment="0" applyProtection="0"/>
    <xf numFmtId="172" fontId="7" fillId="0" borderId="587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172" fontId="7" fillId="0" borderId="587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172" fontId="7" fillId="0" borderId="587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174" fontId="57" fillId="0" borderId="574" applyBorder="0">
      <alignment horizontal="center" vertical="center" wrapText="1"/>
    </xf>
    <xf numFmtId="182" fontId="47" fillId="4" borderId="545" applyFill="0" applyBorder="0" applyAlignment="0">
      <alignment horizontal="right"/>
    </xf>
    <xf numFmtId="174" fontId="57" fillId="0" borderId="588" applyBorder="0">
      <alignment horizontal="center" vertical="center" wrapText="1"/>
    </xf>
    <xf numFmtId="0" fontId="47" fillId="4" borderId="545" applyFill="0" applyBorder="0" applyAlignment="0">
      <alignment horizontal="right"/>
    </xf>
    <xf numFmtId="172" fontId="7" fillId="0" borderId="587" applyFont="0" applyFill="0" applyBorder="0" applyAlignment="0" applyProtection="0"/>
    <xf numFmtId="172" fontId="7" fillId="0" borderId="566" applyFont="0" applyFill="0" applyBorder="0" applyAlignment="0" applyProtection="0"/>
    <xf numFmtId="172" fontId="7" fillId="0" borderId="580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172" fontId="7" fillId="0" borderId="566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4" fontId="57" fillId="0" borderId="588" applyBorder="0">
      <alignment horizontal="center" vertical="center" wrapText="1"/>
    </xf>
    <xf numFmtId="172" fontId="7" fillId="0" borderId="566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172" fontId="7" fillId="0" borderId="566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3" fontId="122" fillId="50" borderId="546">
      <alignment horizontal="left" vertical="top" wrapText="1"/>
      <protection locked="0"/>
    </xf>
    <xf numFmtId="172" fontId="7" fillId="0" borderId="580" applyFont="0" applyFill="0" applyBorder="0" applyAlignment="0" applyProtection="0"/>
    <xf numFmtId="172" fontId="7" fillId="0" borderId="580" applyFont="0" applyFill="0" applyBorder="0" applyAlignment="0" applyProtection="0"/>
    <xf numFmtId="0" fontId="135" fillId="9" borderId="562" applyNumberFormat="0" applyAlignment="0" applyProtection="0"/>
    <xf numFmtId="0" fontId="35" fillId="0" borderId="546" applyNumberFormat="0" applyFill="0" applyProtection="0">
      <alignment horizontal="left" vertical="center" wrapText="1"/>
    </xf>
    <xf numFmtId="172" fontId="7" fillId="0" borderId="566" applyFont="0" applyFill="0" applyBorder="0" applyAlignment="0" applyProtection="0"/>
    <xf numFmtId="0" fontId="47" fillId="4" borderId="545" applyFill="0" applyBorder="0" applyAlignment="0">
      <alignment horizontal="right"/>
    </xf>
    <xf numFmtId="0" fontId="35" fillId="0" borderId="546" applyNumberFormat="0" applyFill="0" applyProtection="0">
      <alignment horizontal="left" vertical="center" wrapText="1"/>
    </xf>
    <xf numFmtId="172" fontId="7" fillId="0" borderId="580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165" fontId="7" fillId="0" borderId="566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172" fontId="7" fillId="0" borderId="566" applyFont="0" applyFill="0" applyBorder="0" applyAlignment="0" applyProtection="0"/>
    <xf numFmtId="165" fontId="7" fillId="0" borderId="587" applyFont="0" applyFill="0" applyBorder="0" applyAlignment="0" applyProtection="0"/>
    <xf numFmtId="172" fontId="7" fillId="0" borderId="566" applyFont="0" applyFill="0" applyBorder="0" applyAlignment="0" applyProtection="0"/>
    <xf numFmtId="0" fontId="145" fillId="3" borderId="563" applyNumberFormat="0" applyAlignment="0" applyProtection="0"/>
    <xf numFmtId="0" fontId="147" fillId="0" borderId="564" applyNumberFormat="0" applyFill="0" applyAlignment="0" applyProtection="0"/>
    <xf numFmtId="0" fontId="106" fillId="1" borderId="547">
      <alignment horizontal="left"/>
    </xf>
    <xf numFmtId="0" fontId="62" fillId="5" borderId="565" applyNumberFormat="0" applyFont="0" applyAlignment="0" applyProtection="0"/>
    <xf numFmtId="174" fontId="57" fillId="0" borderId="574" applyBorder="0">
      <alignment horizontal="center" vertical="center" wrapText="1"/>
    </xf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172" fontId="7" fillId="0" borderId="573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165" fontId="7" fillId="0" borderId="573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172" fontId="7" fillId="0" borderId="580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172" fontId="7" fillId="0" borderId="566" applyFont="0" applyFill="0" applyBorder="0" applyAlignment="0" applyProtection="0"/>
    <xf numFmtId="172" fontId="7" fillId="0" borderId="587" applyFont="0" applyFill="0" applyBorder="0" applyAlignment="0" applyProtection="0"/>
    <xf numFmtId="0" fontId="145" fillId="3" borderId="577" applyNumberFormat="0" applyAlignment="0" applyProtection="0"/>
    <xf numFmtId="172" fontId="7" fillId="0" borderId="566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2" fontId="7" fillId="0" borderId="566" applyFont="0" applyFill="0" applyBorder="0" applyAlignment="0" applyProtection="0"/>
    <xf numFmtId="174" fontId="57" fillId="0" borderId="567" applyBorder="0">
      <alignment horizontal="center" vertical="center" wrapText="1"/>
    </xf>
    <xf numFmtId="172" fontId="7" fillId="0" borderId="566" applyFont="0" applyFill="0" applyBorder="0" applyAlignment="0" applyProtection="0"/>
    <xf numFmtId="0" fontId="47" fillId="4" borderId="545" applyFill="0" applyBorder="0" applyAlignment="0">
      <alignment horizontal="right"/>
    </xf>
    <xf numFmtId="172" fontId="7" fillId="0" borderId="566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172" fontId="7" fillId="0" borderId="566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172" fontId="7" fillId="0" borderId="587" applyFont="0" applyFill="0" applyBorder="0" applyAlignment="0" applyProtection="0"/>
    <xf numFmtId="0" fontId="135" fillId="9" borderId="562" applyNumberFormat="0" applyAlignment="0" applyProtection="0"/>
    <xf numFmtId="0" fontId="35" fillId="0" borderId="546" applyNumberFormat="0" applyFill="0" applyProtection="0">
      <alignment horizontal="left" vertical="center" wrapText="1"/>
    </xf>
    <xf numFmtId="0" fontId="47" fillId="4" borderId="545" applyFill="0" applyBorder="0" applyAlignment="0">
      <alignment horizontal="right"/>
    </xf>
    <xf numFmtId="172" fontId="7" fillId="0" borderId="566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165" fontId="7" fillId="0" borderId="566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172" fontId="7" fillId="0" borderId="566" applyFont="0" applyFill="0" applyBorder="0" applyAlignment="0" applyProtection="0"/>
    <xf numFmtId="172" fontId="7" fillId="0" borderId="573" applyFont="0" applyFill="0" applyBorder="0" applyAlignment="0" applyProtection="0"/>
    <xf numFmtId="0" fontId="47" fillId="4" borderId="545" applyFill="0" applyBorder="0" applyAlignment="0">
      <alignment horizontal="right"/>
    </xf>
    <xf numFmtId="0" fontId="145" fillId="3" borderId="563" applyNumberFormat="0" applyAlignment="0" applyProtection="0"/>
    <xf numFmtId="0" fontId="147" fillId="0" borderId="564" applyNumberFormat="0" applyFill="0" applyAlignment="0" applyProtection="0"/>
    <xf numFmtId="0" fontId="56" fillId="0" borderId="589">
      <alignment horizontal="left" vertical="center"/>
    </xf>
    <xf numFmtId="0" fontId="62" fillId="5" borderId="565" applyNumberFormat="0" applyFont="0" applyAlignment="0" applyProtection="0"/>
    <xf numFmtId="172" fontId="7" fillId="0" borderId="580" applyFont="0" applyFill="0" applyBorder="0" applyAlignment="0" applyProtection="0"/>
    <xf numFmtId="172" fontId="7" fillId="0" borderId="566" applyFont="0" applyFill="0" applyBorder="0" applyAlignment="0" applyProtection="0"/>
    <xf numFmtId="165" fontId="7" fillId="0" borderId="580" applyFont="0" applyFill="0" applyBorder="0" applyAlignment="0" applyProtection="0"/>
    <xf numFmtId="172" fontId="7" fillId="0" borderId="580" applyFont="0" applyFill="0" applyBorder="0" applyAlignment="0" applyProtection="0"/>
    <xf numFmtId="174" fontId="57" fillId="0" borderId="581" applyBorder="0">
      <alignment horizontal="center" vertical="center" wrapText="1"/>
    </xf>
    <xf numFmtId="0" fontId="53" fillId="0" borderId="546" applyFont="0" applyFill="0" applyBorder="0">
      <alignment horizontal="centerContinuous" vertical="justify" wrapText="1"/>
    </xf>
    <xf numFmtId="172" fontId="7" fillId="0" borderId="573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0" fontId="135" fillId="9" borderId="569" applyNumberFormat="0" applyAlignment="0" applyProtection="0"/>
    <xf numFmtId="0" fontId="35" fillId="0" borderId="546" applyNumberFormat="0" applyFill="0" applyProtection="0">
      <alignment horizontal="left" vertical="center" wrapText="1"/>
    </xf>
    <xf numFmtId="172" fontId="7" fillId="0" borderId="573" applyFont="0" applyFill="0" applyBorder="0" applyAlignment="0" applyProtection="0"/>
    <xf numFmtId="172" fontId="7" fillId="0" borderId="573" applyFont="0" applyFill="0" applyBorder="0" applyAlignment="0" applyProtection="0"/>
    <xf numFmtId="182" fontId="47" fillId="4" borderId="545" applyFill="0" applyBorder="0" applyAlignment="0">
      <alignment horizontal="right"/>
    </xf>
    <xf numFmtId="0" fontId="35" fillId="0" borderId="546" applyNumberFormat="0" applyFill="0" applyProtection="0">
      <alignment horizontal="left" vertical="center" wrapText="1"/>
    </xf>
    <xf numFmtId="172" fontId="7" fillId="0" borderId="573" applyFont="0" applyFill="0" applyBorder="0" applyAlignment="0" applyProtection="0"/>
    <xf numFmtId="0" fontId="147" fillId="0" borderId="571" applyNumberFormat="0" applyFill="0" applyAlignment="0" applyProtection="0"/>
    <xf numFmtId="182" fontId="47" fillId="4" borderId="545" applyFill="0" applyBorder="0" applyAlignment="0">
      <alignment horizontal="right"/>
    </xf>
    <xf numFmtId="182" fontId="47" fillId="4" borderId="545" applyFill="0" applyBorder="0" applyAlignment="0">
      <alignment horizontal="right"/>
    </xf>
    <xf numFmtId="0" fontId="122" fillId="51" borderId="546">
      <alignment horizontal="left" vertical="top" wrapText="1"/>
    </xf>
    <xf numFmtId="172" fontId="7" fillId="0" borderId="580" applyFont="0" applyFill="0" applyBorder="0" applyAlignment="0" applyProtection="0"/>
    <xf numFmtId="174" fontId="57" fillId="0" borderId="588" applyBorder="0">
      <alignment horizontal="center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172" fontId="7" fillId="0" borderId="580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172" fontId="7" fillId="0" borderId="580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182" fontId="47" fillId="4" borderId="545" applyFill="0" applyBorder="0" applyAlignment="0">
      <alignment horizontal="right"/>
    </xf>
    <xf numFmtId="182" fontId="47" fillId="4" borderId="545" applyFill="0" applyBorder="0" applyAlignment="0">
      <alignment horizontal="right"/>
    </xf>
    <xf numFmtId="172" fontId="7" fillId="0" borderId="580" applyFont="0" applyFill="0" applyBorder="0" applyAlignment="0" applyProtection="0"/>
    <xf numFmtId="0" fontId="147" fillId="0" borderId="578" applyNumberFormat="0" applyFill="0" applyAlignment="0" applyProtection="0"/>
    <xf numFmtId="0" fontId="62" fillId="5" borderId="579" applyNumberFormat="0" applyFont="0" applyAlignment="0" applyProtection="0"/>
    <xf numFmtId="0" fontId="136" fillId="9" borderId="577" applyNumberFormat="0" applyAlignment="0" applyProtection="0"/>
    <xf numFmtId="172" fontId="7" fillId="0" borderId="587" applyFont="0" applyFill="0" applyBorder="0" applyAlignment="0" applyProtection="0"/>
    <xf numFmtId="10" fontId="50" fillId="18" borderId="546" applyNumberFormat="0" applyBorder="0" applyAlignment="0" applyProtection="0"/>
    <xf numFmtId="172" fontId="7" fillId="0" borderId="587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172" fontId="7" fillId="0" borderId="587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172" fontId="7" fillId="0" borderId="587" applyFont="0" applyFill="0" applyBorder="0" applyAlignment="0" applyProtection="0"/>
    <xf numFmtId="174" fontId="57" fillId="0" borderId="588" applyBorder="0">
      <alignment horizontal="center" vertical="center" wrapText="1"/>
    </xf>
    <xf numFmtId="0" fontId="35" fillId="0" borderId="546" applyNumberFormat="0" applyFill="0" applyProtection="0">
      <alignment horizontal="left" vertical="center" wrapText="1"/>
    </xf>
    <xf numFmtId="172" fontId="7" fillId="0" borderId="587" applyFont="0" applyFill="0" applyBorder="0" applyAlignment="0" applyProtection="0"/>
    <xf numFmtId="165" fontId="7" fillId="0" borderId="587" applyFont="0" applyFill="0" applyBorder="0" applyAlignment="0" applyProtection="0"/>
    <xf numFmtId="172" fontId="7" fillId="0" borderId="587" applyFont="0" applyFill="0" applyBorder="0" applyAlignment="0" applyProtection="0"/>
    <xf numFmtId="172" fontId="7" fillId="0" borderId="587" applyFont="0" applyFill="0" applyBorder="0" applyAlignment="0" applyProtection="0"/>
    <xf numFmtId="172" fontId="7" fillId="0" borderId="587" applyFont="0" applyFill="0" applyBorder="0" applyAlignment="0" applyProtection="0"/>
    <xf numFmtId="172" fontId="7" fillId="0" borderId="587" applyFont="0" applyFill="0" applyBorder="0" applyAlignment="0" applyProtection="0"/>
    <xf numFmtId="172" fontId="7" fillId="0" borderId="587" applyFont="0" applyFill="0" applyBorder="0" applyAlignment="0" applyProtection="0"/>
    <xf numFmtId="172" fontId="7" fillId="0" borderId="587" applyFont="0" applyFill="0" applyBorder="0" applyAlignment="0" applyProtection="0"/>
    <xf numFmtId="3" fontId="122" fillId="50" borderId="546">
      <alignment horizontal="left" vertical="top" wrapText="1"/>
      <protection locked="0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172" fontId="7" fillId="0" borderId="587" applyFont="0" applyFill="0" applyBorder="0" applyAlignment="0" applyProtection="0"/>
    <xf numFmtId="172" fontId="7" fillId="0" borderId="587" applyFont="0" applyFill="0" applyBorder="0" applyAlignment="0" applyProtection="0"/>
    <xf numFmtId="174" fontId="57" fillId="0" borderId="588" applyBorder="0">
      <alignment horizontal="center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172" fontId="7" fillId="0" borderId="587" applyFont="0" applyFill="0" applyBorder="0" applyAlignment="0" applyProtection="0"/>
    <xf numFmtId="172" fontId="7" fillId="0" borderId="587" applyFont="0" applyFill="0" applyBorder="0" applyAlignment="0" applyProtection="0"/>
    <xf numFmtId="0" fontId="135" fillId="9" borderId="583" applyNumberFormat="0" applyAlignment="0" applyProtection="0"/>
    <xf numFmtId="0" fontId="136" fillId="9" borderId="584" applyNumberFormat="0" applyAlignment="0" applyProtection="0"/>
    <xf numFmtId="172" fontId="7" fillId="0" borderId="587" applyFont="0" applyFill="0" applyBorder="0" applyAlignment="0" applyProtection="0"/>
    <xf numFmtId="0" fontId="145" fillId="3" borderId="584" applyNumberFormat="0" applyAlignment="0" applyProtection="0"/>
    <xf numFmtId="0" fontId="147" fillId="0" borderId="585" applyNumberFormat="0" applyFill="0" applyAlignment="0" applyProtection="0"/>
    <xf numFmtId="0" fontId="62" fillId="5" borderId="586" applyNumberFormat="0" applyFont="0" applyAlignment="0" applyProtection="0"/>
    <xf numFmtId="172" fontId="7" fillId="0" borderId="587" applyFont="0" applyFill="0" applyBorder="0" applyAlignment="0" applyProtection="0"/>
    <xf numFmtId="172" fontId="7" fillId="0" borderId="587" applyFont="0" applyFill="0" applyBorder="0" applyAlignment="0" applyProtection="0"/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135" fillId="9" borderId="590" applyNumberFormat="0" applyAlignment="0" applyProtection="0"/>
    <xf numFmtId="0" fontId="35" fillId="0" borderId="546" applyNumberFormat="0" applyFill="0" applyProtection="0">
      <alignment horizontal="left" vertical="center" wrapText="1"/>
    </xf>
    <xf numFmtId="0" fontId="35" fillId="0" borderId="546" applyNumberFormat="0" applyFill="0" applyProtection="0">
      <alignment horizontal="left" vertical="center" wrapText="1"/>
    </xf>
    <xf numFmtId="0" fontId="62" fillId="5" borderId="593" applyNumberFormat="0" applyFont="0" applyAlignment="0" applyProtection="0"/>
    <xf numFmtId="0" fontId="136" fillId="9" borderId="591" applyNumberFormat="0" applyAlignment="0" applyProtection="0"/>
    <xf numFmtId="0" fontId="36" fillId="0" borderId="0"/>
    <xf numFmtId="0" fontId="36" fillId="0" borderId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36" fillId="0" borderId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0" fontId="42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43" fontId="9" fillId="0" borderId="0" applyFont="0" applyFill="0" applyBorder="0" applyAlignment="0" applyProtection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42" fillId="0" borderId="0"/>
    <xf numFmtId="0" fontId="9" fillId="0" borderId="0">
      <alignment vertical="top"/>
    </xf>
    <xf numFmtId="0" fontId="159" fillId="0" borderId="0"/>
    <xf numFmtId="166" fontId="159" fillId="0" borderId="0" applyFont="0" applyFill="0" applyBorder="0" applyAlignment="0" applyProtection="0"/>
    <xf numFmtId="0" fontId="9" fillId="0" borderId="0">
      <alignment vertical="top"/>
    </xf>
    <xf numFmtId="0" fontId="27" fillId="0" borderId="0"/>
    <xf numFmtId="0" fontId="160" fillId="0" borderId="0"/>
    <xf numFmtId="0" fontId="156" fillId="65" borderId="22">
      <alignment horizontal="center"/>
    </xf>
    <xf numFmtId="0" fontId="42" fillId="0" borderId="0"/>
    <xf numFmtId="0" fontId="158" fillId="0" borderId="26">
      <alignment horizontal="center"/>
    </xf>
    <xf numFmtId="39" fontId="158" fillId="0" borderId="22">
      <alignment horizontal="right"/>
    </xf>
    <xf numFmtId="0" fontId="9" fillId="0" borderId="0">
      <alignment vertical="top"/>
    </xf>
    <xf numFmtId="0" fontId="9" fillId="0" borderId="0">
      <alignment vertical="top"/>
    </xf>
    <xf numFmtId="9" fontId="39" fillId="0" borderId="0" applyFont="0" applyFill="0" applyBorder="0" applyAlignment="0" applyProtection="0"/>
    <xf numFmtId="0" fontId="22" fillId="48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7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0" fontId="7" fillId="0" borderId="559" applyFont="0" applyFill="0" applyBorder="0" applyAlignment="0" applyProtection="0"/>
    <xf numFmtId="172" fontId="7" fillId="0" borderId="559" applyFont="0" applyFill="0" applyBorder="0" applyAlignment="0" applyProtection="0"/>
    <xf numFmtId="9" fontId="7" fillId="0" borderId="0" applyFont="0" applyFill="0" applyBorder="0" applyAlignment="0" applyProtection="0"/>
    <xf numFmtId="0" fontId="35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45" fillId="0" borderId="0"/>
    <xf numFmtId="166" fontId="4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7" fillId="0" borderId="595" applyFont="0" applyFill="0" applyBorder="0" applyAlignment="0" applyProtection="0"/>
    <xf numFmtId="165" fontId="37" fillId="0" borderId="0" applyFont="0" applyFill="0" applyBorder="0" applyAlignment="0" applyProtection="0"/>
    <xf numFmtId="172" fontId="7" fillId="0" borderId="595" applyFont="0" applyFill="0" applyBorder="0" applyAlignment="0" applyProtection="0"/>
    <xf numFmtId="166" fontId="2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5" fillId="0" borderId="0" applyFont="0" applyFill="0" applyBorder="0" applyAlignment="0" applyProtection="0"/>
    <xf numFmtId="172" fontId="7" fillId="0" borderId="595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72" fontId="7" fillId="0" borderId="595" applyFont="0" applyFill="0" applyBorder="0" applyAlignment="0" applyProtection="0"/>
    <xf numFmtId="166" fontId="38" fillId="0" borderId="0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72" fontId="7" fillId="0" borderId="595" applyFont="0" applyFill="0" applyBorder="0" applyAlignment="0" applyProtection="0"/>
    <xf numFmtId="174" fontId="57" fillId="0" borderId="596" applyBorder="0">
      <alignment horizontal="center" vertical="center" wrapText="1"/>
    </xf>
    <xf numFmtId="165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66" fontId="38" fillId="0" borderId="0" applyFont="0" applyFill="0" applyBorder="0" applyAlignment="0" applyProtection="0"/>
    <xf numFmtId="172" fontId="7" fillId="0" borderId="595" applyFont="0" applyFill="0" applyBorder="0" applyAlignment="0" applyProtection="0"/>
    <xf numFmtId="166" fontId="38" fillId="0" borderId="0" applyFont="0" applyFill="0" applyBorder="0" applyAlignment="0" applyProtection="0"/>
    <xf numFmtId="172" fontId="7" fillId="0" borderId="595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72" fontId="7" fillId="0" borderId="595" applyFont="0" applyFill="0" applyBorder="0" applyAlignment="0" applyProtection="0"/>
    <xf numFmtId="166" fontId="38" fillId="0" borderId="0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4" fontId="57" fillId="0" borderId="596" applyBorder="0">
      <alignment horizontal="center" vertical="center" wrapText="1"/>
    </xf>
    <xf numFmtId="172" fontId="7" fillId="0" borderId="595" applyFont="0" applyFill="0" applyBorder="0" applyAlignment="0" applyProtection="0"/>
    <xf numFmtId="166" fontId="38" fillId="0" borderId="0" applyFont="0" applyFill="0" applyBorder="0" applyAlignment="0" applyProtection="0"/>
    <xf numFmtId="172" fontId="7" fillId="0" borderId="595" applyFont="0" applyFill="0" applyBorder="0" applyAlignment="0" applyProtection="0"/>
    <xf numFmtId="165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4" fontId="57" fillId="0" borderId="596" applyBorder="0">
      <alignment horizontal="center" vertical="center" wrapText="1"/>
    </xf>
    <xf numFmtId="172" fontId="7" fillId="0" borderId="595" applyFont="0" applyFill="0" applyBorder="0" applyAlignment="0" applyProtection="0"/>
    <xf numFmtId="165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4" fontId="57" fillId="0" borderId="596" applyBorder="0">
      <alignment horizontal="center" vertical="center" wrapText="1"/>
    </xf>
    <xf numFmtId="165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4" fontId="57" fillId="0" borderId="596" applyBorder="0">
      <alignment horizontal="center" vertical="center" wrapText="1"/>
    </xf>
    <xf numFmtId="165" fontId="7" fillId="0" borderId="595" applyFont="0" applyFill="0" applyBorder="0" applyAlignment="0" applyProtection="0"/>
    <xf numFmtId="166" fontId="2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Border="0" applyAlignment="0"/>
    <xf numFmtId="166" fontId="2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6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7" fillId="4" borderId="100" applyFill="0" applyBorder="0" applyAlignment="0">
      <alignment horizontal="right"/>
    </xf>
    <xf numFmtId="0" fontId="47" fillId="4" borderId="100" applyFill="0" applyBorder="0" applyAlignment="0">
      <alignment horizontal="right"/>
    </xf>
    <xf numFmtId="182" fontId="47" fillId="4" borderId="100" applyFill="0" applyBorder="0" applyAlignment="0">
      <alignment horizontal="right"/>
    </xf>
    <xf numFmtId="182" fontId="47" fillId="4" borderId="100" applyFill="0" applyBorder="0" applyAlignment="0">
      <alignment horizontal="right"/>
    </xf>
    <xf numFmtId="182" fontId="47" fillId="4" borderId="100" applyFill="0" applyBorder="0" applyAlignment="0">
      <alignment horizontal="right"/>
    </xf>
    <xf numFmtId="182" fontId="47" fillId="4" borderId="100" applyFill="0" applyBorder="0" applyAlignment="0">
      <alignment horizontal="right"/>
    </xf>
    <xf numFmtId="182" fontId="47" fillId="4" borderId="100" applyFill="0" applyBorder="0" applyAlignment="0">
      <alignment horizontal="right"/>
    </xf>
    <xf numFmtId="182" fontId="47" fillId="4" borderId="100" applyFill="0" applyBorder="0" applyAlignment="0">
      <alignment horizontal="right"/>
    </xf>
    <xf numFmtId="0" fontId="47" fillId="4" borderId="100" applyFill="0" applyBorder="0" applyAlignment="0">
      <alignment horizontal="right"/>
    </xf>
    <xf numFmtId="0" fontId="47" fillId="4" borderId="100" applyFill="0" applyBorder="0" applyAlignment="0">
      <alignment horizontal="right"/>
    </xf>
    <xf numFmtId="0" fontId="47" fillId="4" borderId="100" applyFill="0" applyBorder="0" applyAlignment="0">
      <alignment horizontal="right"/>
    </xf>
    <xf numFmtId="0" fontId="53" fillId="0" borderId="101" applyFont="0" applyFill="0" applyBorder="0">
      <alignment horizontal="center" vertical="justify" wrapText="1"/>
    </xf>
    <xf numFmtId="0" fontId="53" fillId="0" borderId="101" applyFont="0" applyFill="0" applyBorder="0">
      <alignment horizontal="centerContinuous" vertical="justify" wrapText="1"/>
    </xf>
    <xf numFmtId="14" fontId="55" fillId="53" borderId="103">
      <alignment horizontal="center" vertical="center" wrapText="1"/>
    </xf>
    <xf numFmtId="0" fontId="56" fillId="0" borderId="27" applyNumberFormat="0" applyAlignment="0" applyProtection="0">
      <alignment horizontal="left" vertical="center"/>
    </xf>
    <xf numFmtId="0" fontId="56" fillId="0" borderId="594">
      <alignment horizontal="left" vertical="center"/>
    </xf>
    <xf numFmtId="14" fontId="55" fillId="53" borderId="103">
      <alignment horizontal="center" vertical="center" wrapText="1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191" fontId="107" fillId="0" borderId="102">
      <alignment horizontal="left"/>
    </xf>
    <xf numFmtId="0" fontId="106" fillId="1" borderId="102">
      <alignment horizontal="left"/>
    </xf>
    <xf numFmtId="10" fontId="50" fillId="18" borderId="101" applyNumberFormat="0" applyBorder="0" applyAlignment="0" applyProtection="0"/>
    <xf numFmtId="10" fontId="50" fillId="51" borderId="101" applyNumberFormat="0" applyBorder="0" applyAlignment="0" applyProtection="0"/>
    <xf numFmtId="10" fontId="50" fillId="51" borderId="101" applyNumberFormat="0" applyBorder="0" applyAlignment="0" applyProtection="0"/>
    <xf numFmtId="10" fontId="50" fillId="51" borderId="101" applyNumberFormat="0" applyBorder="0" applyAlignment="0" applyProtection="0"/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3" fontId="122" fillId="50" borderId="101">
      <alignment horizontal="left" vertical="top" wrapText="1"/>
      <protection locked="0"/>
    </xf>
    <xf numFmtId="165" fontId="7" fillId="0" borderId="645" applyFont="0" applyFill="0" applyBorder="0" applyAlignment="0" applyProtection="0"/>
    <xf numFmtId="174" fontId="57" fillId="0" borderId="646" applyBorder="0">
      <alignment horizontal="center" vertical="center" wrapText="1"/>
    </xf>
    <xf numFmtId="172" fontId="7" fillId="0" borderId="645" applyFont="0" applyFill="0" applyBorder="0" applyAlignment="0" applyProtection="0"/>
    <xf numFmtId="165" fontId="7" fillId="0" borderId="645" applyFont="0" applyFill="0" applyBorder="0" applyAlignment="0" applyProtection="0"/>
    <xf numFmtId="174" fontId="57" fillId="0" borderId="646" applyBorder="0">
      <alignment horizontal="center" vertical="center" wrapText="1"/>
    </xf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65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4" fontId="57" fillId="0" borderId="646" applyBorder="0">
      <alignment horizontal="center" vertical="center" wrapText="1"/>
    </xf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65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4" fontId="57" fillId="0" borderId="646" applyBorder="0">
      <alignment horizontal="center" vertical="center" wrapText="1"/>
    </xf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65" fontId="7" fillId="0" borderId="645" applyFont="0" applyFill="0" applyBorder="0" applyAlignment="0" applyProtection="0"/>
    <xf numFmtId="174" fontId="57" fillId="0" borderId="646" applyBorder="0">
      <alignment horizontal="center" vertical="center" wrapText="1"/>
    </xf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65" fontId="7" fillId="0" borderId="645" applyFont="0" applyFill="0" applyBorder="0" applyAlignment="0" applyProtection="0"/>
    <xf numFmtId="0" fontId="122" fillId="51" borderId="101">
      <alignment horizontal="left" vertical="top" wrapText="1"/>
    </xf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35" fillId="0" borderId="101" applyNumberFormat="0" applyFill="0" applyProtection="0">
      <alignment horizontal="left" vertical="center" wrapText="1"/>
    </xf>
    <xf numFmtId="0" fontId="133" fillId="0" borderId="597" applyNumberFormat="0" applyFill="0" applyAlignment="0" applyProtection="0"/>
    <xf numFmtId="0" fontId="135" fillId="9" borderId="598" applyNumberFormat="0" applyAlignment="0" applyProtection="0"/>
    <xf numFmtId="0" fontId="136" fillId="9" borderId="599" applyNumberFormat="0" applyAlignment="0" applyProtection="0"/>
    <xf numFmtId="0" fontId="145" fillId="3" borderId="599" applyNumberFormat="0" applyAlignment="0" applyProtection="0"/>
    <xf numFmtId="0" fontId="147" fillId="0" borderId="600" applyNumberFormat="0" applyFill="0" applyAlignment="0" applyProtection="0"/>
    <xf numFmtId="0" fontId="62" fillId="5" borderId="601" applyNumberFormat="0" applyFont="0" applyAlignment="0" applyProtection="0"/>
    <xf numFmtId="0" fontId="150" fillId="0" borderId="48" applyNumberFormat="0" applyFill="0" applyAlignment="0" applyProtection="0"/>
    <xf numFmtId="166" fontId="45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45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8" fillId="0" borderId="0" applyFont="0" applyFill="0" applyBorder="0" applyAlignment="0" applyProtection="0"/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0" fontId="106" fillId="1" borderId="605">
      <alignment horizontal="left"/>
    </xf>
    <xf numFmtId="182" fontId="47" fillId="4" borderId="603" applyFill="0" applyBorder="0" applyAlignment="0">
      <alignment horizontal="right"/>
    </xf>
    <xf numFmtId="0" fontId="35" fillId="0" borderId="604" applyNumberFormat="0" applyFill="0" applyProtection="0">
      <alignment horizontal="left" vertical="center" wrapText="1"/>
    </xf>
    <xf numFmtId="172" fontId="7" fillId="0" borderId="595" applyFont="0" applyFill="0" applyBorder="0" applyAlignment="0" applyProtection="0"/>
    <xf numFmtId="182" fontId="47" fillId="4" borderId="603" applyFill="0" applyBorder="0" applyAlignment="0">
      <alignment horizontal="right"/>
    </xf>
    <xf numFmtId="0" fontId="95" fillId="0" borderId="33">
      <alignment horizontal="left" vertical="top"/>
    </xf>
    <xf numFmtId="172" fontId="7" fillId="0" borderId="624" applyFont="0" applyFill="0" applyBorder="0" applyAlignment="0" applyProtection="0"/>
    <xf numFmtId="172" fontId="7" fillId="0" borderId="595" applyFont="0" applyFill="0" applyBorder="0" applyAlignment="0" applyProtection="0"/>
    <xf numFmtId="182" fontId="47" fillId="4" borderId="603" applyFill="0" applyBorder="0" applyAlignment="0">
      <alignment horizontal="right"/>
    </xf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0" fontId="47" fillId="4" borderId="603" applyFill="0" applyBorder="0" applyAlignment="0">
      <alignment horizontal="right"/>
    </xf>
    <xf numFmtId="172" fontId="7" fillId="0" borderId="631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638" applyFont="0" applyFill="0" applyBorder="0" applyAlignment="0" applyProtection="0"/>
    <xf numFmtId="174" fontId="57" fillId="0" borderId="596" applyBorder="0">
      <alignment horizontal="center" vertical="center" wrapText="1"/>
    </xf>
    <xf numFmtId="165" fontId="7" fillId="0" borderId="595" applyFont="0" applyFill="0" applyBorder="0" applyAlignment="0" applyProtection="0"/>
    <xf numFmtId="182" fontId="47" fillId="4" borderId="603" applyFill="0" applyBorder="0" applyAlignment="0">
      <alignment horizontal="right"/>
    </xf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3" fontId="122" fillId="50" borderId="604">
      <alignment horizontal="left" vertical="top" wrapText="1"/>
      <protection locked="0"/>
    </xf>
    <xf numFmtId="172" fontId="7" fillId="0" borderId="595" applyFont="0" applyFill="0" applyBorder="0" applyAlignment="0" applyProtection="0"/>
    <xf numFmtId="174" fontId="57" fillId="0" borderId="632" applyBorder="0">
      <alignment horizontal="center" vertical="center" wrapText="1"/>
    </xf>
    <xf numFmtId="172" fontId="7" fillId="0" borderId="595" applyFont="0" applyFill="0" applyBorder="0" applyAlignment="0" applyProtection="0"/>
    <xf numFmtId="172" fontId="7" fillId="0" borderId="631" applyFont="0" applyFill="0" applyBorder="0" applyAlignment="0" applyProtection="0"/>
    <xf numFmtId="172" fontId="7" fillId="0" borderId="595" applyFont="0" applyFill="0" applyBorder="0" applyAlignment="0" applyProtection="0"/>
    <xf numFmtId="0" fontId="47" fillId="4" borderId="603" applyFill="0" applyBorder="0" applyAlignment="0">
      <alignment horizontal="right"/>
    </xf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638" applyFont="0" applyFill="0" applyBorder="0" applyAlignment="0" applyProtection="0"/>
    <xf numFmtId="174" fontId="57" fillId="0" borderId="596" applyBorder="0">
      <alignment horizontal="center" vertical="center" wrapText="1"/>
    </xf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65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65" fontId="7" fillId="0" borderId="638" applyFont="0" applyFill="0" applyBorder="0" applyAlignment="0" applyProtection="0"/>
    <xf numFmtId="174" fontId="57" fillId="0" borderId="596" applyBorder="0">
      <alignment horizontal="center" vertical="center" wrapText="1"/>
    </xf>
    <xf numFmtId="172" fontId="7" fillId="0" borderId="595" applyFont="0" applyFill="0" applyBorder="0" applyAlignment="0" applyProtection="0"/>
    <xf numFmtId="165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638" applyFont="0" applyFill="0" applyBorder="0" applyAlignment="0" applyProtection="0"/>
    <xf numFmtId="174" fontId="57" fillId="0" borderId="596" applyBorder="0">
      <alignment horizontal="center" vertical="center" wrapText="1"/>
    </xf>
    <xf numFmtId="165" fontId="7" fillId="0" borderId="595" applyFont="0" applyFill="0" applyBorder="0" applyAlignment="0" applyProtection="0"/>
    <xf numFmtId="172" fontId="7" fillId="0" borderId="595" applyFont="0" applyFill="0" applyBorder="0" applyAlignment="0" applyProtection="0"/>
    <xf numFmtId="172" fontId="7" fillId="0" borderId="638" applyFont="0" applyFill="0" applyBorder="0" applyAlignment="0" applyProtection="0"/>
    <xf numFmtId="174" fontId="57" fillId="0" borderId="596" applyBorder="0">
      <alignment horizontal="center" vertical="center" wrapText="1"/>
    </xf>
    <xf numFmtId="165" fontId="7" fillId="0" borderId="595" applyFont="0" applyFill="0" applyBorder="0" applyAlignment="0" applyProtection="0"/>
    <xf numFmtId="182" fontId="47" fillId="4" borderId="603" applyFill="0" applyBorder="0" applyAlignment="0">
      <alignment horizontal="right"/>
    </xf>
    <xf numFmtId="165" fontId="7" fillId="0" borderId="638" applyFont="0" applyFill="0" applyBorder="0" applyAlignment="0" applyProtection="0"/>
    <xf numFmtId="0" fontId="47" fillId="4" borderId="603" applyFill="0" applyBorder="0" applyAlignment="0">
      <alignment horizontal="right"/>
    </xf>
    <xf numFmtId="172" fontId="7" fillId="0" borderId="631" applyFont="0" applyFill="0" applyBorder="0" applyAlignment="0" applyProtection="0"/>
    <xf numFmtId="182" fontId="47" fillId="4" borderId="603" applyFill="0" applyBorder="0" applyAlignment="0">
      <alignment horizontal="right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172" fontId="7" fillId="0" borderId="617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65" fontId="7" fillId="0" borderId="617" applyFont="0" applyFill="0" applyBorder="0" applyAlignment="0" applyProtection="0"/>
    <xf numFmtId="172" fontId="7" fillId="0" borderId="617" applyFont="0" applyFill="0" applyBorder="0" applyAlignment="0" applyProtection="0"/>
    <xf numFmtId="172" fontId="7" fillId="0" borderId="617" applyFont="0" applyFill="0" applyBorder="0" applyAlignment="0" applyProtection="0"/>
    <xf numFmtId="172" fontId="7" fillId="0" borderId="617" applyFont="0" applyFill="0" applyBorder="0" applyAlignment="0" applyProtection="0"/>
    <xf numFmtId="172" fontId="7" fillId="0" borderId="624" applyFont="0" applyFill="0" applyBorder="0" applyAlignment="0" applyProtection="0"/>
    <xf numFmtId="174" fontId="57" fillId="0" borderId="632" applyBorder="0">
      <alignment horizontal="center" vertical="center" wrapText="1"/>
    </xf>
    <xf numFmtId="172" fontId="7" fillId="0" borderId="624" applyFont="0" applyFill="0" applyBorder="0" applyAlignment="0" applyProtection="0"/>
    <xf numFmtId="0" fontId="145" fillId="3" borderId="642" applyNumberFormat="0" applyAlignment="0" applyProtection="0"/>
    <xf numFmtId="172" fontId="7" fillId="0" borderId="617" applyFont="0" applyFill="0" applyBorder="0" applyAlignment="0" applyProtection="0"/>
    <xf numFmtId="172" fontId="7" fillId="0" borderId="617" applyFont="0" applyFill="0" applyBorder="0" applyAlignment="0" applyProtection="0"/>
    <xf numFmtId="172" fontId="7" fillId="0" borderId="617" applyFont="0" applyFill="0" applyBorder="0" applyAlignment="0" applyProtection="0"/>
    <xf numFmtId="172" fontId="7" fillId="0" borderId="617" applyFont="0" applyFill="0" applyBorder="0" applyAlignment="0" applyProtection="0"/>
    <xf numFmtId="172" fontId="7" fillId="0" borderId="617" applyFont="0" applyFill="0" applyBorder="0" applyAlignment="0" applyProtection="0"/>
    <xf numFmtId="174" fontId="57" fillId="0" borderId="618" applyBorder="0">
      <alignment horizontal="center" vertical="center" wrapText="1"/>
    </xf>
    <xf numFmtId="172" fontId="7" fillId="0" borderId="617" applyFont="0" applyFill="0" applyBorder="0" applyAlignment="0" applyProtection="0"/>
    <xf numFmtId="165" fontId="7" fillId="0" borderId="631" applyFont="0" applyFill="0" applyBorder="0" applyAlignment="0" applyProtection="0"/>
    <xf numFmtId="172" fontId="7" fillId="0" borderId="617" applyFont="0" applyFill="0" applyBorder="0" applyAlignment="0" applyProtection="0"/>
    <xf numFmtId="165" fontId="7" fillId="0" borderId="617" applyFont="0" applyFill="0" applyBorder="0" applyAlignment="0" applyProtection="0"/>
    <xf numFmtId="172" fontId="7" fillId="0" borderId="617" applyFont="0" applyFill="0" applyBorder="0" applyAlignment="0" applyProtection="0"/>
    <xf numFmtId="172" fontId="7" fillId="0" borderId="617" applyFont="0" applyFill="0" applyBorder="0" applyAlignment="0" applyProtection="0"/>
    <xf numFmtId="172" fontId="7" fillId="0" borderId="617" applyFont="0" applyFill="0" applyBorder="0" applyAlignment="0" applyProtection="0"/>
    <xf numFmtId="172" fontId="7" fillId="0" borderId="617" applyFont="0" applyFill="0" applyBorder="0" applyAlignment="0" applyProtection="0"/>
    <xf numFmtId="172" fontId="7" fillId="0" borderId="617" applyFont="0" applyFill="0" applyBorder="0" applyAlignment="0" applyProtection="0"/>
    <xf numFmtId="172" fontId="7" fillId="0" borderId="617" applyFont="0" applyFill="0" applyBorder="0" applyAlignment="0" applyProtection="0"/>
    <xf numFmtId="165" fontId="7" fillId="0" borderId="617" applyFont="0" applyFill="0" applyBorder="0" applyAlignment="0" applyProtection="0"/>
    <xf numFmtId="165" fontId="7" fillId="0" borderId="617" applyFont="0" applyFill="0" applyBorder="0" applyAlignment="0" applyProtection="0"/>
    <xf numFmtId="172" fontId="7" fillId="0" borderId="631" applyFont="0" applyFill="0" applyBorder="0" applyAlignment="0" applyProtection="0"/>
    <xf numFmtId="1" fontId="35" fillId="0" borderId="32" applyNumberFormat="0" applyFill="0" applyAlignment="0" applyProtection="0">
      <alignment horizontal="center" vertical="center"/>
    </xf>
    <xf numFmtId="172" fontId="7" fillId="0" borderId="624" applyFont="0" applyFill="0" applyBorder="0" applyAlignment="0" applyProtection="0"/>
    <xf numFmtId="0" fontId="136" fillId="9" borderId="621" applyNumberFormat="0" applyAlignment="0" applyProtection="0"/>
    <xf numFmtId="172" fontId="7" fillId="0" borderId="624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3" fontId="122" fillId="50" borderId="604">
      <alignment horizontal="left" vertical="top" wrapText="1"/>
      <protection locked="0"/>
    </xf>
    <xf numFmtId="0" fontId="122" fillId="51" borderId="604">
      <alignment horizontal="left" vertical="top" wrapText="1"/>
    </xf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4" fontId="57" fillId="0" borderId="625" applyBorder="0">
      <alignment horizontal="center" vertical="center" wrapText="1"/>
    </xf>
    <xf numFmtId="165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4" fontId="57" fillId="0" borderId="625" applyBorder="0">
      <alignment horizontal="center" vertical="center" wrapText="1"/>
    </xf>
    <xf numFmtId="172" fontId="7" fillId="0" borderId="624" applyFont="0" applyFill="0" applyBorder="0" applyAlignment="0" applyProtection="0"/>
    <xf numFmtId="165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4" fontId="57" fillId="0" borderId="625" applyBorder="0">
      <alignment horizontal="center" vertical="center" wrapText="1"/>
    </xf>
    <xf numFmtId="165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4" fontId="57" fillId="0" borderId="625" applyBorder="0">
      <alignment horizontal="center" vertical="center" wrapText="1"/>
    </xf>
    <xf numFmtId="165" fontId="7" fillId="0" borderId="624" applyFont="0" applyFill="0" applyBorder="0" applyAlignment="0" applyProtection="0"/>
    <xf numFmtId="3" fontId="122" fillId="50" borderId="604">
      <alignment horizontal="left" vertical="top" wrapText="1"/>
      <protection locked="0"/>
    </xf>
    <xf numFmtId="0" fontId="53" fillId="0" borderId="604" applyFont="0" applyFill="0" applyBorder="0">
      <alignment horizontal="centerContinuous" vertical="justify" wrapText="1"/>
    </xf>
    <xf numFmtId="0" fontId="53" fillId="0" borderId="604" applyFont="0" applyFill="0" applyBorder="0">
      <alignment horizontal="center" vertical="justify" wrapText="1"/>
    </xf>
    <xf numFmtId="0" fontId="147" fillId="0" borderId="643" applyNumberFormat="0" applyFill="0" applyAlignment="0" applyProtection="0"/>
    <xf numFmtId="0" fontId="47" fillId="4" borderId="603" applyFill="0" applyBorder="0" applyAlignment="0">
      <alignment horizontal="right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0" fontId="135" fillId="9" borderId="627" applyNumberFormat="0" applyAlignment="0" applyProtection="0"/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172" fontId="7" fillId="0" borderId="631" applyFont="0" applyFill="0" applyBorder="0" applyAlignment="0" applyProtection="0"/>
    <xf numFmtId="172" fontId="7" fillId="0" borderId="631" applyFont="0" applyFill="0" applyBorder="0" applyAlignment="0" applyProtection="0"/>
    <xf numFmtId="172" fontId="7" fillId="0" borderId="631" applyFont="0" applyFill="0" applyBorder="0" applyAlignment="0" applyProtection="0"/>
    <xf numFmtId="165" fontId="7" fillId="0" borderId="631" applyFont="0" applyFill="0" applyBorder="0" applyAlignment="0" applyProtection="0"/>
    <xf numFmtId="3" fontId="122" fillId="50" borderId="604">
      <alignment horizontal="left" vertical="top" wrapText="1"/>
      <protection locked="0"/>
    </xf>
    <xf numFmtId="172" fontId="7" fillId="0" borderId="631" applyFont="0" applyFill="0" applyBorder="0" applyAlignment="0" applyProtection="0"/>
    <xf numFmtId="0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72" fontId="7" fillId="0" borderId="631" applyFont="0" applyFill="0" applyBorder="0" applyAlignment="0" applyProtection="0"/>
    <xf numFmtId="0" fontId="47" fillId="4" borderId="603" applyFill="0" applyBorder="0" applyAlignment="0">
      <alignment horizontal="right"/>
    </xf>
    <xf numFmtId="172" fontId="7" fillId="0" borderId="631" applyFont="0" applyFill="0" applyBorder="0" applyAlignment="0" applyProtection="0"/>
    <xf numFmtId="172" fontId="7" fillId="0" borderId="631" applyFont="0" applyFill="0" applyBorder="0" applyAlignment="0" applyProtection="0"/>
    <xf numFmtId="172" fontId="7" fillId="0" borderId="631" applyFont="0" applyFill="0" applyBorder="0" applyAlignment="0" applyProtection="0"/>
    <xf numFmtId="172" fontId="7" fillId="0" borderId="631" applyFont="0" applyFill="0" applyBorder="0" applyAlignment="0" applyProtection="0"/>
    <xf numFmtId="172" fontId="7" fillId="0" borderId="631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0" fontId="53" fillId="0" borderId="604" applyFont="0" applyFill="0" applyBorder="0">
      <alignment horizontal="center" vertical="justify" wrapText="1"/>
    </xf>
    <xf numFmtId="0" fontId="53" fillId="0" borderId="604" applyFont="0" applyFill="0" applyBorder="0">
      <alignment horizontal="centerContinuous" vertical="justify" wrapText="1"/>
    </xf>
    <xf numFmtId="10" fontId="50" fillId="51" borderId="604" applyNumberFormat="0" applyBorder="0" applyAlignment="0" applyProtection="0"/>
    <xf numFmtId="10" fontId="50" fillId="51" borderId="604" applyNumberFormat="0" applyBorder="0" applyAlignment="0" applyProtection="0"/>
    <xf numFmtId="10" fontId="50" fillId="51" borderId="604" applyNumberFormat="0" applyBorder="0" applyAlignment="0" applyProtection="0"/>
    <xf numFmtId="10" fontId="50" fillId="18" borderId="604" applyNumberFormat="0" applyBorder="0" applyAlignment="0" applyProtection="0"/>
    <xf numFmtId="10" fontId="50" fillId="51" borderId="604" applyNumberFormat="0" applyBorder="0" applyAlignment="0" applyProtection="0"/>
    <xf numFmtId="10" fontId="50" fillId="51" borderId="604" applyNumberFormat="0" applyBorder="0" applyAlignment="0" applyProtection="0"/>
    <xf numFmtId="10" fontId="50" fillId="18" borderId="604" applyNumberFormat="0" applyBorder="0" applyAlignment="0" applyProtection="0"/>
    <xf numFmtId="191" fontId="107" fillId="0" borderId="605">
      <alignment horizontal="left"/>
    </xf>
    <xf numFmtId="0" fontId="106" fillId="1" borderId="605">
      <alignment horizontal="left"/>
    </xf>
    <xf numFmtId="191" fontId="107" fillId="0" borderId="605">
      <alignment horizontal="left"/>
    </xf>
    <xf numFmtId="0" fontId="53" fillId="0" borderId="604" applyFont="0" applyFill="0" applyBorder="0">
      <alignment horizontal="center" vertical="justify" wrapText="1"/>
    </xf>
    <xf numFmtId="0" fontId="53" fillId="0" borderId="604" applyFont="0" applyFill="0" applyBorder="0">
      <alignment horizontal="centerContinuous" vertical="justify" wrapText="1"/>
    </xf>
    <xf numFmtId="10" fontId="50" fillId="51" borderId="604" applyNumberFormat="0" applyBorder="0" applyAlignment="0" applyProtection="0"/>
    <xf numFmtId="10" fontId="50" fillId="51" borderId="604" applyNumberFormat="0" applyBorder="0" applyAlignment="0" applyProtection="0"/>
    <xf numFmtId="10" fontId="50" fillId="51" borderId="604" applyNumberFormat="0" applyBorder="0" applyAlignment="0" applyProtection="0"/>
    <xf numFmtId="10" fontId="50" fillId="18" borderId="604" applyNumberFormat="0" applyBorder="0" applyAlignment="0" applyProtection="0"/>
    <xf numFmtId="0" fontId="106" fillId="1" borderId="605">
      <alignment horizontal="left"/>
    </xf>
    <xf numFmtId="191" fontId="107" fillId="0" borderId="605">
      <alignment horizontal="left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3" fillId="0" borderId="33">
      <alignment horizontal="left" vertical="top"/>
    </xf>
    <xf numFmtId="0" fontId="53" fillId="0" borderId="604" applyFont="0" applyFill="0" applyBorder="0">
      <alignment horizontal="centerContinuous" vertical="justify" wrapText="1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10" fontId="50" fillId="51" borderId="604" applyNumberFormat="0" applyBorder="0" applyAlignment="0" applyProtection="0"/>
    <xf numFmtId="10" fontId="50" fillId="51" borderId="604" applyNumberFormat="0" applyBorder="0" applyAlignment="0" applyProtection="0"/>
    <xf numFmtId="10" fontId="50" fillId="51" borderId="604" applyNumberFormat="0" applyBorder="0" applyAlignment="0" applyProtection="0"/>
    <xf numFmtId="10" fontId="50" fillId="18" borderId="604" applyNumberFormat="0" applyBorder="0" applyAlignment="0" applyProtection="0"/>
    <xf numFmtId="0" fontId="106" fillId="1" borderId="605">
      <alignment horizontal="left"/>
    </xf>
    <xf numFmtId="0" fontId="56" fillId="0" borderId="619">
      <alignment horizontal="left" vertical="center"/>
    </xf>
    <xf numFmtId="191" fontId="107" fillId="0" borderId="605">
      <alignment horizontal="left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53" fillId="0" borderId="604" applyFont="0" applyFill="0" applyBorder="0">
      <alignment horizontal="center" vertical="justify" wrapText="1"/>
    </xf>
    <xf numFmtId="0" fontId="53" fillId="0" borderId="604" applyFont="0" applyFill="0" applyBorder="0">
      <alignment horizontal="centerContinuous" vertical="justify" wrapText="1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102" fillId="0" borderId="33">
      <alignment horizontal="left" vertical="top"/>
    </xf>
    <xf numFmtId="0" fontId="56" fillId="0" borderId="626">
      <alignment horizontal="left" vertical="center"/>
    </xf>
    <xf numFmtId="0" fontId="102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103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103" fillId="0" borderId="33">
      <alignment horizontal="left" vertical="top"/>
    </xf>
    <xf numFmtId="0" fontId="56" fillId="0" borderId="612">
      <alignment horizontal="left" vertical="center"/>
    </xf>
    <xf numFmtId="0" fontId="56" fillId="0" borderId="619">
      <alignment horizontal="left" vertical="center"/>
    </xf>
    <xf numFmtId="0" fontId="102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56" fillId="0" borderId="602">
      <alignment horizontal="left" vertical="center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56" fillId="0" borderId="633">
      <alignment horizontal="left" vertical="center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8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95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9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98" fillId="0" borderId="33">
      <alignment horizontal="left" vertical="top"/>
    </xf>
    <xf numFmtId="0" fontId="102" fillId="0" borderId="33">
      <alignment horizontal="left" vertical="top"/>
    </xf>
    <xf numFmtId="0" fontId="102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3" fillId="0" borderId="33">
      <alignment horizontal="left" vertical="top"/>
    </xf>
    <xf numFmtId="0" fontId="102" fillId="0" borderId="33">
      <alignment horizontal="left" vertical="top"/>
    </xf>
    <xf numFmtId="0" fontId="53" fillId="0" borderId="604" applyFont="0" applyFill="0" applyBorder="0">
      <alignment horizontal="centerContinuous" vertical="justify" wrapText="1"/>
    </xf>
    <xf numFmtId="0" fontId="53" fillId="0" borderId="604" applyFont="0" applyFill="0" applyBorder="0">
      <alignment horizontal="center" vertical="justify" wrapText="1"/>
    </xf>
    <xf numFmtId="191" fontId="107" fillId="0" borderId="605">
      <alignment horizontal="left"/>
    </xf>
    <xf numFmtId="0" fontId="102" fillId="0" borderId="33">
      <alignment horizontal="left" vertical="top"/>
    </xf>
    <xf numFmtId="0" fontId="106" fillId="1" borderId="605">
      <alignment horizontal="left"/>
    </xf>
    <xf numFmtId="0" fontId="98" fillId="0" borderId="33">
      <alignment horizontal="left" vertical="top"/>
    </xf>
    <xf numFmtId="0" fontId="95" fillId="0" borderId="33">
      <alignment horizontal="left" vertical="top"/>
    </xf>
    <xf numFmtId="10" fontId="50" fillId="18" borderId="604" applyNumberFormat="0" applyBorder="0" applyAlignment="0" applyProtection="0"/>
    <xf numFmtId="10" fontId="50" fillId="51" borderId="604" applyNumberFormat="0" applyBorder="0" applyAlignment="0" applyProtection="0"/>
    <xf numFmtId="10" fontId="50" fillId="51" borderId="604" applyNumberFormat="0" applyBorder="0" applyAlignment="0" applyProtection="0"/>
    <xf numFmtId="10" fontId="50" fillId="51" borderId="604" applyNumberFormat="0" applyBorder="0" applyAlignment="0" applyProtection="0"/>
    <xf numFmtId="191" fontId="107" fillId="0" borderId="605">
      <alignment horizontal="left"/>
    </xf>
    <xf numFmtId="0" fontId="106" fillId="1" borderId="605">
      <alignment horizontal="left"/>
    </xf>
    <xf numFmtId="10" fontId="50" fillId="18" borderId="604" applyNumberFormat="0" applyBorder="0" applyAlignment="0" applyProtection="0"/>
    <xf numFmtId="10" fontId="50" fillId="51" borderId="604" applyNumberFormat="0" applyBorder="0" applyAlignment="0" applyProtection="0"/>
    <xf numFmtId="10" fontId="50" fillId="51" borderId="604" applyNumberFormat="0" applyBorder="0" applyAlignment="0" applyProtection="0"/>
    <xf numFmtId="0" fontId="95" fillId="0" borderId="33">
      <alignment horizontal="left" vertical="top"/>
    </xf>
    <xf numFmtId="0" fontId="95" fillId="0" borderId="33">
      <alignment horizontal="left" vertical="top"/>
    </xf>
    <xf numFmtId="191" fontId="107" fillId="0" borderId="605">
      <alignment horizontal="left"/>
    </xf>
    <xf numFmtId="0" fontId="95" fillId="0" borderId="33">
      <alignment horizontal="left" vertical="top"/>
    </xf>
    <xf numFmtId="0" fontId="106" fillId="1" borderId="605">
      <alignment horizontal="left"/>
    </xf>
    <xf numFmtId="10" fontId="50" fillId="18" borderId="604" applyNumberFormat="0" applyBorder="0" applyAlignment="0" applyProtection="0"/>
    <xf numFmtId="10" fontId="50" fillId="51" borderId="604" applyNumberFormat="0" applyBorder="0" applyAlignment="0" applyProtection="0"/>
    <xf numFmtId="10" fontId="50" fillId="51" borderId="604" applyNumberFormat="0" applyBorder="0" applyAlignment="0" applyProtection="0"/>
    <xf numFmtId="10" fontId="50" fillId="51" borderId="604" applyNumberFormat="0" applyBorder="0" applyAlignment="0" applyProtection="0"/>
    <xf numFmtId="0" fontId="53" fillId="0" borderId="604" applyFont="0" applyFill="0" applyBorder="0">
      <alignment horizontal="centerContinuous" vertical="justify" wrapText="1"/>
    </xf>
    <xf numFmtId="191" fontId="107" fillId="0" borderId="605">
      <alignment horizontal="left"/>
    </xf>
    <xf numFmtId="10" fontId="50" fillId="51" borderId="604" applyNumberFormat="0" applyBorder="0" applyAlignment="0" applyProtection="0"/>
    <xf numFmtId="10" fontId="50" fillId="51" borderId="604" applyNumberFormat="0" applyBorder="0" applyAlignment="0" applyProtection="0"/>
    <xf numFmtId="10" fontId="50" fillId="51" borderId="604" applyNumberFormat="0" applyBorder="0" applyAlignment="0" applyProtection="0"/>
    <xf numFmtId="0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172" fontId="7" fillId="0" borderId="638" applyFont="0" applyFill="0" applyBorder="0" applyAlignment="0" applyProtection="0"/>
    <xf numFmtId="165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65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4" fontId="57" fillId="0" borderId="625" applyBorder="0">
      <alignment horizontal="center" vertical="center" wrapText="1"/>
    </xf>
    <xf numFmtId="172" fontId="7" fillId="0" borderId="624" applyFont="0" applyFill="0" applyBorder="0" applyAlignment="0" applyProtection="0"/>
    <xf numFmtId="0" fontId="117" fillId="51" borderId="24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3" fontId="122" fillId="50" borderId="604">
      <alignment horizontal="left" vertical="top" wrapText="1"/>
      <protection locked="0"/>
    </xf>
    <xf numFmtId="0" fontId="122" fillId="51" borderId="604">
      <alignment horizontal="left" vertical="top" wrapText="1"/>
    </xf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65" fontId="7" fillId="0" borderId="624" applyFont="0" applyFill="0" applyBorder="0" applyAlignment="0" applyProtection="0"/>
    <xf numFmtId="174" fontId="57" fillId="0" borderId="625" applyBorder="0">
      <alignment horizontal="center" vertical="center" wrapText="1"/>
    </xf>
    <xf numFmtId="172" fontId="7" fillId="0" borderId="624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172" fontId="7" fillId="0" borderId="624" applyFont="0" applyFill="0" applyBorder="0" applyAlignment="0" applyProtection="0"/>
    <xf numFmtId="0" fontId="145" fillId="3" borderId="621" applyNumberFormat="0" applyAlignment="0" applyProtection="0"/>
    <xf numFmtId="0" fontId="62" fillId="5" borderId="623" applyNumberFormat="0" applyFont="0" applyAlignment="0" applyProtection="0"/>
    <xf numFmtId="182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65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65" fontId="7" fillId="0" borderId="624" applyFont="0" applyFill="0" applyBorder="0" applyAlignment="0" applyProtection="0"/>
    <xf numFmtId="3" fontId="122" fillId="50" borderId="604">
      <alignment horizontal="left" vertical="top" wrapText="1"/>
      <protection locked="0"/>
    </xf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65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65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65" fontId="7" fillId="0" borderId="631" applyFont="0" applyFill="0" applyBorder="0" applyAlignment="0" applyProtection="0"/>
    <xf numFmtId="172" fontId="7" fillId="0" borderId="624" applyFont="0" applyFill="0" applyBorder="0" applyAlignment="0" applyProtection="0"/>
    <xf numFmtId="0" fontId="122" fillId="51" borderId="604">
      <alignment horizontal="left" vertical="top" wrapText="1"/>
    </xf>
    <xf numFmtId="172" fontId="7" fillId="0" borderId="624" applyFont="0" applyFill="0" applyBorder="0" applyAlignment="0" applyProtection="0"/>
    <xf numFmtId="174" fontId="57" fillId="0" borderId="632" applyBorder="0">
      <alignment horizontal="center" vertical="center" wrapText="1"/>
    </xf>
    <xf numFmtId="172" fontId="7" fillId="0" borderId="624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172" fontId="7" fillId="0" borderId="631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31" applyFont="0" applyFill="0" applyBorder="0" applyAlignment="0" applyProtection="0"/>
    <xf numFmtId="0" fontId="136" fillId="9" borderId="621" applyNumberFormat="0" applyAlignment="0" applyProtection="0"/>
    <xf numFmtId="172" fontId="7" fillId="0" borderId="624" applyFont="0" applyFill="0" applyBorder="0" applyAlignment="0" applyProtection="0"/>
    <xf numFmtId="0" fontId="47" fillId="4" borderId="603" applyFill="0" applyBorder="0" applyAlignment="0">
      <alignment horizontal="right"/>
    </xf>
    <xf numFmtId="10" fontId="50" fillId="51" borderId="604" applyNumberFormat="0" applyBorder="0" applyAlignment="0" applyProtection="0"/>
    <xf numFmtId="165" fontId="7" fillId="0" borderId="610" applyFont="0" applyFill="0" applyBorder="0" applyAlignment="0" applyProtection="0"/>
    <xf numFmtId="174" fontId="57" fillId="0" borderId="611" applyBorder="0">
      <alignment horizontal="center" vertical="center" wrapText="1"/>
    </xf>
    <xf numFmtId="0" fontId="122" fillId="51" borderId="604">
      <alignment horizontal="left" vertical="top" wrapText="1"/>
    </xf>
    <xf numFmtId="172" fontId="7" fillId="0" borderId="610" applyFont="0" applyFill="0" applyBorder="0" applyAlignment="0" applyProtection="0"/>
    <xf numFmtId="165" fontId="7" fillId="0" borderId="610" applyFont="0" applyFill="0" applyBorder="0" applyAlignment="0" applyProtection="0"/>
    <xf numFmtId="174" fontId="57" fillId="0" borderId="611" applyBorder="0">
      <alignment horizontal="center" vertical="center" wrapText="1"/>
    </xf>
    <xf numFmtId="172" fontId="7" fillId="0" borderId="610" applyFont="0" applyFill="0" applyBorder="0" applyAlignment="0" applyProtection="0"/>
    <xf numFmtId="172" fontId="7" fillId="0" borderId="610" applyFont="0" applyFill="0" applyBorder="0" applyAlignment="0" applyProtection="0"/>
    <xf numFmtId="172" fontId="7" fillId="0" borderId="610" applyFont="0" applyFill="0" applyBorder="0" applyAlignment="0" applyProtection="0"/>
    <xf numFmtId="172" fontId="7" fillId="0" borderId="610" applyFont="0" applyFill="0" applyBorder="0" applyAlignment="0" applyProtection="0"/>
    <xf numFmtId="165" fontId="7" fillId="0" borderId="610" applyFont="0" applyFill="0" applyBorder="0" applyAlignment="0" applyProtection="0"/>
    <xf numFmtId="172" fontId="7" fillId="0" borderId="610" applyFont="0" applyFill="0" applyBorder="0" applyAlignment="0" applyProtection="0"/>
    <xf numFmtId="174" fontId="57" fillId="0" borderId="611" applyBorder="0">
      <alignment horizontal="center" vertical="center" wrapText="1"/>
    </xf>
    <xf numFmtId="172" fontId="7" fillId="0" borderId="610" applyFont="0" applyFill="0" applyBorder="0" applyAlignment="0" applyProtection="0"/>
    <xf numFmtId="172" fontId="7" fillId="0" borderId="610" applyFont="0" applyFill="0" applyBorder="0" applyAlignment="0" applyProtection="0"/>
    <xf numFmtId="172" fontId="7" fillId="0" borderId="610" applyFont="0" applyFill="0" applyBorder="0" applyAlignment="0" applyProtection="0"/>
    <xf numFmtId="172" fontId="7" fillId="0" borderId="610" applyFont="0" applyFill="0" applyBorder="0" applyAlignment="0" applyProtection="0"/>
    <xf numFmtId="165" fontId="7" fillId="0" borderId="610" applyFont="0" applyFill="0" applyBorder="0" applyAlignment="0" applyProtection="0"/>
    <xf numFmtId="172" fontId="7" fillId="0" borderId="610" applyFont="0" applyFill="0" applyBorder="0" applyAlignment="0" applyProtection="0"/>
    <xf numFmtId="172" fontId="7" fillId="0" borderId="610" applyFont="0" applyFill="0" applyBorder="0" applyAlignment="0" applyProtection="0"/>
    <xf numFmtId="174" fontId="57" fillId="0" borderId="611" applyBorder="0">
      <alignment horizontal="center" vertical="center" wrapText="1"/>
    </xf>
    <xf numFmtId="172" fontId="7" fillId="0" borderId="610" applyFont="0" applyFill="0" applyBorder="0" applyAlignment="0" applyProtection="0"/>
    <xf numFmtId="172" fontId="7" fillId="0" borderId="610" applyFont="0" applyFill="0" applyBorder="0" applyAlignment="0" applyProtection="0"/>
    <xf numFmtId="172" fontId="7" fillId="0" borderId="610" applyFont="0" applyFill="0" applyBorder="0" applyAlignment="0" applyProtection="0"/>
    <xf numFmtId="172" fontId="7" fillId="0" borderId="610" applyFont="0" applyFill="0" applyBorder="0" applyAlignment="0" applyProtection="0"/>
    <xf numFmtId="172" fontId="7" fillId="0" borderId="610" applyFont="0" applyFill="0" applyBorder="0" applyAlignment="0" applyProtection="0"/>
    <xf numFmtId="172" fontId="7" fillId="0" borderId="610" applyFont="0" applyFill="0" applyBorder="0" applyAlignment="0" applyProtection="0"/>
    <xf numFmtId="172" fontId="7" fillId="0" borderId="610" applyFont="0" applyFill="0" applyBorder="0" applyAlignment="0" applyProtection="0"/>
    <xf numFmtId="172" fontId="7" fillId="0" borderId="610" applyFont="0" applyFill="0" applyBorder="0" applyAlignment="0" applyProtection="0"/>
    <xf numFmtId="172" fontId="7" fillId="0" borderId="610" applyFont="0" applyFill="0" applyBorder="0" applyAlignment="0" applyProtection="0"/>
    <xf numFmtId="172" fontId="7" fillId="0" borderId="610" applyFont="0" applyFill="0" applyBorder="0" applyAlignment="0" applyProtection="0"/>
    <xf numFmtId="172" fontId="7" fillId="0" borderId="610" applyFont="0" applyFill="0" applyBorder="0" applyAlignment="0" applyProtection="0"/>
    <xf numFmtId="172" fontId="7" fillId="0" borderId="638" applyFont="0" applyFill="0" applyBorder="0" applyAlignment="0" applyProtection="0"/>
    <xf numFmtId="182" fontId="47" fillId="4" borderId="603" applyFill="0" applyBorder="0" applyAlignment="0">
      <alignment horizontal="right"/>
    </xf>
    <xf numFmtId="172" fontId="7" fillId="0" borderId="610" applyFont="0" applyFill="0" applyBorder="0" applyAlignment="0" applyProtection="0"/>
    <xf numFmtId="172" fontId="7" fillId="0" borderId="610" applyFont="0" applyFill="0" applyBorder="0" applyAlignment="0" applyProtection="0"/>
    <xf numFmtId="172" fontId="7" fillId="0" borderId="610" applyFont="0" applyFill="0" applyBorder="0" applyAlignment="0" applyProtection="0"/>
    <xf numFmtId="182" fontId="47" fillId="4" borderId="603" applyFill="0" applyBorder="0" applyAlignment="0">
      <alignment horizontal="right"/>
    </xf>
    <xf numFmtId="0" fontId="122" fillId="51" borderId="604">
      <alignment horizontal="left" vertical="top" wrapText="1"/>
    </xf>
    <xf numFmtId="0" fontId="47" fillId="4" borderId="603" applyFill="0" applyBorder="0" applyAlignment="0">
      <alignment horizontal="right"/>
    </xf>
    <xf numFmtId="172" fontId="7" fillId="0" borderId="610" applyFont="0" applyFill="0" applyBorder="0" applyAlignment="0" applyProtection="0"/>
    <xf numFmtId="0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72" fontId="7" fillId="0" borderId="638" applyFont="0" applyFill="0" applyBorder="0" applyAlignment="0" applyProtection="0"/>
    <xf numFmtId="172" fontId="7" fillId="0" borderId="610" applyFont="0" applyFill="0" applyBorder="0" applyAlignment="0" applyProtection="0"/>
    <xf numFmtId="165" fontId="7" fillId="0" borderId="610" applyFont="0" applyFill="0" applyBorder="0" applyAlignment="0" applyProtection="0"/>
    <xf numFmtId="174" fontId="57" fillId="0" borderId="611" applyBorder="0">
      <alignment horizontal="center" vertical="center" wrapText="1"/>
    </xf>
    <xf numFmtId="172" fontId="7" fillId="0" borderId="638" applyFont="0" applyFill="0" applyBorder="0" applyAlignment="0" applyProtection="0"/>
    <xf numFmtId="172" fontId="7" fillId="0" borderId="610" applyFont="0" applyFill="0" applyBorder="0" applyAlignment="0" applyProtection="0"/>
    <xf numFmtId="172" fontId="7" fillId="0" borderId="638" applyFont="0" applyFill="0" applyBorder="0" applyAlignment="0" applyProtection="0"/>
    <xf numFmtId="0" fontId="47" fillId="4" borderId="603" applyFill="0" applyBorder="0" applyAlignment="0">
      <alignment horizontal="right"/>
    </xf>
    <xf numFmtId="165" fontId="7" fillId="0" borderId="624" applyFont="0" applyFill="0" applyBorder="0" applyAlignment="0" applyProtection="0"/>
    <xf numFmtId="172" fontId="7" fillId="0" borderId="610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172" fontId="7" fillId="0" borderId="610" applyFont="0" applyFill="0" applyBorder="0" applyAlignment="0" applyProtection="0"/>
    <xf numFmtId="172" fontId="7" fillId="0" borderId="610" applyFont="0" applyFill="0" applyBorder="0" applyAlignment="0" applyProtection="0"/>
    <xf numFmtId="172" fontId="7" fillId="0" borderId="610" applyFont="0" applyFill="0" applyBorder="0" applyAlignment="0" applyProtection="0"/>
    <xf numFmtId="0" fontId="122" fillId="51" borderId="604">
      <alignment horizontal="left" vertical="top" wrapText="1"/>
    </xf>
    <xf numFmtId="0" fontId="47" fillId="4" borderId="603" applyFill="0" applyBorder="0" applyAlignment="0">
      <alignment horizontal="right"/>
    </xf>
    <xf numFmtId="0" fontId="135" fillId="9" borderId="606" applyNumberFormat="0" applyAlignment="0" applyProtection="0"/>
    <xf numFmtId="0" fontId="136" fillId="9" borderId="607" applyNumberFormat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24" applyFont="0" applyFill="0" applyBorder="0" applyAlignment="0" applyProtection="0"/>
    <xf numFmtId="182" fontId="47" fillId="4" borderId="603" applyFill="0" applyBorder="0" applyAlignment="0">
      <alignment horizontal="right"/>
    </xf>
    <xf numFmtId="172" fontId="7" fillId="0" borderId="617" applyFont="0" applyFill="0" applyBorder="0" applyAlignment="0" applyProtection="0"/>
    <xf numFmtId="172" fontId="7" fillId="0" borderId="610" applyFont="0" applyFill="0" applyBorder="0" applyAlignment="0" applyProtection="0"/>
    <xf numFmtId="0" fontId="53" fillId="0" borderId="604" applyFont="0" applyFill="0" applyBorder="0">
      <alignment horizontal="center" vertical="justify" wrapText="1"/>
    </xf>
    <xf numFmtId="0" fontId="145" fillId="3" borderId="607" applyNumberFormat="0" applyAlignment="0" applyProtection="0"/>
    <xf numFmtId="0" fontId="147" fillId="0" borderId="608" applyNumberFormat="0" applyFill="0" applyAlignment="0" applyProtection="0"/>
    <xf numFmtId="0" fontId="102" fillId="0" borderId="33">
      <alignment horizontal="left" vertical="top"/>
    </xf>
    <xf numFmtId="0" fontId="62" fillId="5" borderId="609" applyNumberFormat="0" applyFont="0" applyAlignment="0" applyProtection="0"/>
    <xf numFmtId="166" fontId="38" fillId="0" borderId="0" applyFont="0" applyFill="0" applyBorder="0" applyAlignment="0" applyProtection="0"/>
    <xf numFmtId="0" fontId="47" fillId="4" borderId="603" applyFill="0" applyBorder="0" applyAlignment="0">
      <alignment horizontal="right"/>
    </xf>
    <xf numFmtId="172" fontId="7" fillId="0" borderId="631" applyFont="0" applyFill="0" applyBorder="0" applyAlignment="0" applyProtection="0"/>
    <xf numFmtId="172" fontId="7" fillId="0" borderId="617" applyFont="0" applyFill="0" applyBorder="0" applyAlignment="0" applyProtection="0"/>
    <xf numFmtId="182" fontId="47" fillId="4" borderId="603" applyFill="0" applyBorder="0" applyAlignment="0">
      <alignment horizontal="right"/>
    </xf>
    <xf numFmtId="172" fontId="7" fillId="0" borderId="631" applyFont="0" applyFill="0" applyBorder="0" applyAlignment="0" applyProtection="0"/>
    <xf numFmtId="172" fontId="7" fillId="0" borderId="631" applyFont="0" applyFill="0" applyBorder="0" applyAlignment="0" applyProtection="0"/>
    <xf numFmtId="0" fontId="136" fillId="9" borderId="621" applyNumberFormat="0" applyAlignment="0" applyProtection="0"/>
    <xf numFmtId="172" fontId="7" fillId="0" borderId="631" applyFont="0" applyFill="0" applyBorder="0" applyAlignment="0" applyProtection="0"/>
    <xf numFmtId="172" fontId="7" fillId="0" borderId="631" applyFont="0" applyFill="0" applyBorder="0" applyAlignment="0" applyProtection="0"/>
    <xf numFmtId="182" fontId="47" fillId="4" borderId="603" applyFill="0" applyBorder="0" applyAlignment="0">
      <alignment horizontal="right"/>
    </xf>
    <xf numFmtId="174" fontId="57" fillId="0" borderId="632" applyBorder="0">
      <alignment horizontal="center" vertical="center" wrapText="1"/>
    </xf>
    <xf numFmtId="172" fontId="7" fillId="0" borderId="631" applyFont="0" applyFill="0" applyBorder="0" applyAlignment="0" applyProtection="0"/>
    <xf numFmtId="182" fontId="47" fillId="4" borderId="603" applyFill="0" applyBorder="0" applyAlignment="0">
      <alignment horizontal="right"/>
    </xf>
    <xf numFmtId="0" fontId="99" fillId="0" borderId="33">
      <alignment horizontal="left" vertical="top"/>
    </xf>
    <xf numFmtId="0" fontId="98" fillId="0" borderId="33">
      <alignment horizontal="left" vertical="top"/>
    </xf>
    <xf numFmtId="0" fontId="99" fillId="0" borderId="33">
      <alignment horizontal="left" vertical="top"/>
    </xf>
    <xf numFmtId="0" fontId="102" fillId="0" borderId="33">
      <alignment horizontal="left" vertical="top"/>
    </xf>
    <xf numFmtId="174" fontId="57" fillId="0" borderId="618" applyBorder="0">
      <alignment horizontal="center" vertical="center" wrapText="1"/>
    </xf>
    <xf numFmtId="172" fontId="7" fillId="0" borderId="624" applyFont="0" applyFill="0" applyBorder="0" applyAlignment="0" applyProtection="0"/>
    <xf numFmtId="10" fontId="50" fillId="51" borderId="604" applyNumberFormat="0" applyBorder="0" applyAlignment="0" applyProtection="0"/>
    <xf numFmtId="172" fontId="7" fillId="0" borderId="610" applyFont="0" applyFill="0" applyBorder="0" applyAlignment="0" applyProtection="0"/>
    <xf numFmtId="0" fontId="103" fillId="0" borderId="33">
      <alignment horizontal="left" vertical="top"/>
    </xf>
    <xf numFmtId="0" fontId="35" fillId="0" borderId="604" applyNumberFormat="0" applyFill="0" applyProtection="0">
      <alignment horizontal="left" vertical="center" wrapText="1"/>
    </xf>
    <xf numFmtId="172" fontId="7" fillId="0" borderId="617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17" applyFont="0" applyFill="0" applyBorder="0" applyAlignment="0" applyProtection="0"/>
    <xf numFmtId="174" fontId="57" fillId="0" borderId="618" applyBorder="0">
      <alignment horizontal="center" vertical="center" wrapText="1"/>
    </xf>
    <xf numFmtId="0" fontId="35" fillId="0" borderId="604" applyNumberFormat="0" applyFill="0" applyProtection="0">
      <alignment horizontal="left" vertical="center" wrapText="1"/>
    </xf>
    <xf numFmtId="172" fontId="7" fillId="0" borderId="617" applyFont="0" applyFill="0" applyBorder="0" applyAlignment="0" applyProtection="0"/>
    <xf numFmtId="165" fontId="7" fillId="0" borderId="617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17" applyFont="0" applyFill="0" applyBorder="0" applyAlignment="0" applyProtection="0"/>
    <xf numFmtId="172" fontId="7" fillId="0" borderId="617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0" fontId="47" fillId="4" borderId="603" applyFill="0" applyBorder="0" applyAlignment="0">
      <alignment horizontal="right"/>
    </xf>
    <xf numFmtId="172" fontId="7" fillId="0" borderId="617" applyFont="0" applyFill="0" applyBorder="0" applyAlignment="0" applyProtection="0"/>
    <xf numFmtId="172" fontId="7" fillId="0" borderId="617" applyFont="0" applyFill="0" applyBorder="0" applyAlignment="0" applyProtection="0"/>
    <xf numFmtId="165" fontId="7" fillId="0" borderId="631" applyFont="0" applyFill="0" applyBorder="0" applyAlignment="0" applyProtection="0"/>
    <xf numFmtId="172" fontId="7" fillId="0" borderId="617" applyFont="0" applyFill="0" applyBorder="0" applyAlignment="0" applyProtection="0"/>
    <xf numFmtId="174" fontId="57" fillId="0" borderId="618" applyBorder="0">
      <alignment horizontal="center" vertical="center" wrapText="1"/>
    </xf>
    <xf numFmtId="174" fontId="57" fillId="0" borderId="618" applyBorder="0">
      <alignment horizontal="center" vertical="center" wrapText="1"/>
    </xf>
    <xf numFmtId="172" fontId="7" fillId="0" borderId="617" applyFont="0" applyFill="0" applyBorder="0" applyAlignment="0" applyProtection="0"/>
    <xf numFmtId="165" fontId="7" fillId="0" borderId="638" applyFont="0" applyFill="0" applyBorder="0" applyAlignment="0" applyProtection="0"/>
    <xf numFmtId="172" fontId="7" fillId="0" borderId="638" applyFont="0" applyFill="0" applyBorder="0" applyAlignment="0" applyProtection="0"/>
    <xf numFmtId="172" fontId="7" fillId="0" borderId="624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172" fontId="7" fillId="0" borderId="624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17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0" fontId="47" fillId="4" borderId="603" applyFill="0" applyBorder="0" applyAlignment="0">
      <alignment horizontal="right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172" fontId="7" fillId="0" borderId="617" applyFont="0" applyFill="0" applyBorder="0" applyAlignment="0" applyProtection="0"/>
    <xf numFmtId="0" fontId="122" fillId="51" borderId="604">
      <alignment horizontal="left" vertical="top" wrapText="1"/>
    </xf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172" fontId="7" fillId="0" borderId="631" applyFont="0" applyFill="0" applyBorder="0" applyAlignment="0" applyProtection="0"/>
    <xf numFmtId="172" fontId="7" fillId="0" borderId="617" applyFont="0" applyFill="0" applyBorder="0" applyAlignment="0" applyProtection="0"/>
    <xf numFmtId="172" fontId="7" fillId="0" borderId="617" applyFont="0" applyFill="0" applyBorder="0" applyAlignment="0" applyProtection="0"/>
    <xf numFmtId="172" fontId="7" fillId="0" borderId="617" applyFont="0" applyFill="0" applyBorder="0" applyAlignment="0" applyProtection="0"/>
    <xf numFmtId="172" fontId="7" fillId="0" borderId="624" applyFont="0" applyFill="0" applyBorder="0" applyAlignment="0" applyProtection="0"/>
    <xf numFmtId="0" fontId="135" fillId="9" borderId="613" applyNumberFormat="0" applyAlignment="0" applyProtection="0"/>
    <xf numFmtId="0" fontId="136" fillId="9" borderId="614" applyNumberFormat="0" applyAlignment="0" applyProtection="0"/>
    <xf numFmtId="172" fontId="7" fillId="0" borderId="617" applyFont="0" applyFill="0" applyBorder="0" applyAlignment="0" applyProtection="0"/>
    <xf numFmtId="174" fontId="57" fillId="0" borderId="625" applyBorder="0">
      <alignment horizontal="center" vertical="center" wrapText="1"/>
    </xf>
    <xf numFmtId="172" fontId="7" fillId="0" borderId="631" applyFont="0" applyFill="0" applyBorder="0" applyAlignment="0" applyProtection="0"/>
    <xf numFmtId="0" fontId="53" fillId="0" borderId="604" applyFont="0" applyFill="0" applyBorder="0">
      <alignment horizontal="center" vertical="justify" wrapText="1"/>
    </xf>
    <xf numFmtId="182" fontId="47" fillId="4" borderId="603" applyFill="0" applyBorder="0" applyAlignment="0">
      <alignment horizontal="right"/>
    </xf>
    <xf numFmtId="172" fontId="7" fillId="0" borderId="624" applyFont="0" applyFill="0" applyBorder="0" applyAlignment="0" applyProtection="0"/>
    <xf numFmtId="0" fontId="145" fillId="3" borderId="614" applyNumberFormat="0" applyAlignment="0" applyProtection="0"/>
    <xf numFmtId="0" fontId="147" fillId="0" borderId="615" applyNumberFormat="0" applyFill="0" applyAlignment="0" applyProtection="0"/>
    <xf numFmtId="0" fontId="53" fillId="0" borderId="604" applyFont="0" applyFill="0" applyBorder="0">
      <alignment horizontal="center" vertical="justify" wrapText="1"/>
    </xf>
    <xf numFmtId="0" fontId="62" fillId="5" borderId="616" applyNumberFormat="0" applyFont="0" applyAlignment="0" applyProtection="0"/>
    <xf numFmtId="166" fontId="38" fillId="0" borderId="0" applyFont="0" applyFill="0" applyBorder="0" applyAlignment="0" applyProtection="0"/>
    <xf numFmtId="172" fontId="7" fillId="0" borderId="638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24" applyFont="0" applyFill="0" applyBorder="0" applyAlignment="0" applyProtection="0"/>
    <xf numFmtId="172" fontId="7" fillId="0" borderId="617" applyFont="0" applyFill="0" applyBorder="0" applyAlignment="0" applyProtection="0"/>
    <xf numFmtId="172" fontId="7" fillId="0" borderId="638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38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38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4" fontId="57" fillId="0" borderId="625" applyBorder="0">
      <alignment horizontal="center" vertical="center" wrapText="1"/>
    </xf>
    <xf numFmtId="182" fontId="47" fillId="4" borderId="603" applyFill="0" applyBorder="0" applyAlignment="0">
      <alignment horizontal="right"/>
    </xf>
    <xf numFmtId="174" fontId="57" fillId="0" borderId="639" applyBorder="0">
      <alignment horizontal="center" vertical="center" wrapText="1"/>
    </xf>
    <xf numFmtId="0" fontId="47" fillId="4" borderId="603" applyFill="0" applyBorder="0" applyAlignment="0">
      <alignment horizontal="right"/>
    </xf>
    <xf numFmtId="172" fontId="7" fillId="0" borderId="638" applyFont="0" applyFill="0" applyBorder="0" applyAlignment="0" applyProtection="0"/>
    <xf numFmtId="0" fontId="103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103" fillId="0" borderId="33">
      <alignment horizontal="left" vertical="top"/>
    </xf>
    <xf numFmtId="172" fontId="7" fillId="0" borderId="624" applyFont="0" applyFill="0" applyBorder="0" applyAlignment="0" applyProtection="0"/>
    <xf numFmtId="0" fontId="102" fillId="0" borderId="33">
      <alignment horizontal="left" vertical="top"/>
    </xf>
    <xf numFmtId="172" fontId="7" fillId="0" borderId="631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24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4" fontId="57" fillId="0" borderId="639" applyBorder="0">
      <alignment horizontal="center" vertical="center" wrapText="1"/>
    </xf>
    <xf numFmtId="172" fontId="7" fillId="0" borderId="624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" fontId="35" fillId="0" borderId="32" applyNumberFormat="0" applyFill="0" applyAlignment="0" applyProtection="0">
      <alignment horizontal="center" vertical="center"/>
    </xf>
    <xf numFmtId="172" fontId="7" fillId="0" borderId="624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" fontId="35" fillId="0" borderId="32" applyNumberFormat="0" applyFill="0" applyAlignment="0" applyProtection="0">
      <alignment horizontal="center" vertical="center"/>
    </xf>
    <xf numFmtId="3" fontId="122" fillId="50" borderId="604">
      <alignment horizontal="left" vertical="top" wrapText="1"/>
      <protection locked="0"/>
    </xf>
    <xf numFmtId="1" fontId="35" fillId="0" borderId="32" applyNumberFormat="0" applyFill="0" applyAlignment="0" applyProtection="0">
      <alignment horizontal="center" vertical="center"/>
    </xf>
    <xf numFmtId="172" fontId="7" fillId="0" borderId="631" applyFont="0" applyFill="0" applyBorder="0" applyAlignment="0" applyProtection="0"/>
    <xf numFmtId="172" fontId="7" fillId="0" borderId="631" applyFont="0" applyFill="0" applyBorder="0" applyAlignment="0" applyProtection="0"/>
    <xf numFmtId="0" fontId="135" fillId="9" borderId="620" applyNumberFormat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24" applyFont="0" applyFill="0" applyBorder="0" applyAlignment="0" applyProtection="0"/>
    <xf numFmtId="0" fontId="47" fillId="4" borderId="603" applyFill="0" applyBorder="0" applyAlignment="0">
      <alignment horizontal="right"/>
    </xf>
    <xf numFmtId="0" fontId="35" fillId="0" borderId="604" applyNumberFormat="0" applyFill="0" applyProtection="0">
      <alignment horizontal="left" vertical="center" wrapText="1"/>
    </xf>
    <xf numFmtId="172" fontId="7" fillId="0" borderId="631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65" fontId="7" fillId="0" borderId="624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24" applyFont="0" applyFill="0" applyBorder="0" applyAlignment="0" applyProtection="0"/>
    <xf numFmtId="165" fontId="7" fillId="0" borderId="638" applyFont="0" applyFill="0" applyBorder="0" applyAlignment="0" applyProtection="0"/>
    <xf numFmtId="172" fontId="7" fillId="0" borderId="624" applyFont="0" applyFill="0" applyBorder="0" applyAlignment="0" applyProtection="0"/>
    <xf numFmtId="0" fontId="145" fillId="3" borderId="621" applyNumberFormat="0" applyAlignment="0" applyProtection="0"/>
    <xf numFmtId="0" fontId="147" fillId="0" borderId="622" applyNumberFormat="0" applyFill="0" applyAlignment="0" applyProtection="0"/>
    <xf numFmtId="0" fontId="106" fillId="1" borderId="605">
      <alignment horizontal="left"/>
    </xf>
    <xf numFmtId="0" fontId="62" fillId="5" borderId="623" applyNumberFormat="0" applyFont="0" applyAlignment="0" applyProtection="0"/>
    <xf numFmtId="166" fontId="38" fillId="0" borderId="0" applyFont="0" applyFill="0" applyBorder="0" applyAlignment="0" applyProtection="0"/>
    <xf numFmtId="174" fontId="57" fillId="0" borderId="625" applyBorder="0">
      <alignment horizontal="center" vertical="center" wrapText="1"/>
    </xf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24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65" fontId="7" fillId="0" borderId="624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31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102" fillId="0" borderId="33">
      <alignment horizontal="left" vertical="top"/>
    </xf>
    <xf numFmtId="0" fontId="95" fillId="0" borderId="33">
      <alignment horizontal="left" vertical="top"/>
    </xf>
    <xf numFmtId="0" fontId="98" fillId="0" borderId="33">
      <alignment horizontal="left" vertical="top"/>
    </xf>
    <xf numFmtId="0" fontId="95" fillId="0" borderId="33">
      <alignment horizontal="left" vertical="top"/>
    </xf>
    <xf numFmtId="172" fontId="7" fillId="0" borderId="624" applyFont="0" applyFill="0" applyBorder="0" applyAlignment="0" applyProtection="0"/>
    <xf numFmtId="172" fontId="7" fillId="0" borderId="638" applyFont="0" applyFill="0" applyBorder="0" applyAlignment="0" applyProtection="0"/>
    <xf numFmtId="0" fontId="145" fillId="3" borderId="628" applyNumberFormat="0" applyAlignment="0" applyProtection="0"/>
    <xf numFmtId="172" fontId="7" fillId="0" borderId="624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74" fontId="57" fillId="0" borderId="625" applyBorder="0">
      <alignment horizontal="center" vertical="center" wrapText="1"/>
    </xf>
    <xf numFmtId="172" fontId="7" fillId="0" borderId="624" applyFont="0" applyFill="0" applyBorder="0" applyAlignment="0" applyProtection="0"/>
    <xf numFmtId="0" fontId="47" fillId="4" borderId="603" applyFill="0" applyBorder="0" applyAlignment="0">
      <alignment horizontal="right"/>
    </xf>
    <xf numFmtId="172" fontId="7" fillId="0" borderId="624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24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38" applyFont="0" applyFill="0" applyBorder="0" applyAlignment="0" applyProtection="0"/>
    <xf numFmtId="0" fontId="135" fillId="9" borderId="620" applyNumberFormat="0" applyAlignment="0" applyProtection="0"/>
    <xf numFmtId="0" fontId="35" fillId="0" borderId="604" applyNumberFormat="0" applyFill="0" applyProtection="0">
      <alignment horizontal="left" vertical="center" wrapText="1"/>
    </xf>
    <xf numFmtId="0" fontId="47" fillId="4" borderId="603" applyFill="0" applyBorder="0" applyAlignment="0">
      <alignment horizontal="right"/>
    </xf>
    <xf numFmtId="172" fontId="7" fillId="0" borderId="624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165" fontId="7" fillId="0" borderId="624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0" fontId="47" fillId="4" borderId="603" applyFill="0" applyBorder="0" applyAlignment="0">
      <alignment horizontal="right"/>
    </xf>
    <xf numFmtId="0" fontId="145" fillId="3" borderId="621" applyNumberFormat="0" applyAlignment="0" applyProtection="0"/>
    <xf numFmtId="0" fontId="147" fillId="0" borderId="622" applyNumberFormat="0" applyFill="0" applyAlignment="0" applyProtection="0"/>
    <xf numFmtId="0" fontId="56" fillId="0" borderId="640">
      <alignment horizontal="left" vertical="center"/>
    </xf>
    <xf numFmtId="0" fontId="95" fillId="0" borderId="33">
      <alignment horizontal="left" vertical="top"/>
    </xf>
    <xf numFmtId="0" fontId="62" fillId="5" borderId="623" applyNumberFormat="0" applyFont="0" applyAlignment="0" applyProtection="0"/>
    <xf numFmtId="166" fontId="38" fillId="0" borderId="0" applyFont="0" applyFill="0" applyBorder="0" applyAlignment="0" applyProtection="0"/>
    <xf numFmtId="1" fontId="35" fillId="0" borderId="32" applyNumberFormat="0" applyFill="0" applyAlignment="0" applyProtection="0">
      <alignment horizontal="center" vertical="center"/>
    </xf>
    <xf numFmtId="172" fontId="7" fillId="0" borderId="631" applyFont="0" applyFill="0" applyBorder="0" applyAlignment="0" applyProtection="0"/>
    <xf numFmtId="172" fontId="7" fillId="0" borderId="624" applyFont="0" applyFill="0" applyBorder="0" applyAlignment="0" applyProtection="0"/>
    <xf numFmtId="1" fontId="35" fillId="0" borderId="32" applyNumberFormat="0" applyFill="0" applyAlignment="0" applyProtection="0">
      <alignment horizontal="center" vertical="center"/>
    </xf>
    <xf numFmtId="165" fontId="7" fillId="0" borderId="631" applyFont="0" applyFill="0" applyBorder="0" applyAlignment="0" applyProtection="0"/>
    <xf numFmtId="172" fontId="7" fillId="0" borderId="631" applyFont="0" applyFill="0" applyBorder="0" applyAlignment="0" applyProtection="0"/>
    <xf numFmtId="174" fontId="57" fillId="0" borderId="632" applyBorder="0">
      <alignment horizontal="center" vertical="center" wrapText="1"/>
    </xf>
    <xf numFmtId="1" fontId="35" fillId="0" borderId="32" applyNumberFormat="0" applyFill="0" applyAlignment="0" applyProtection="0">
      <alignment horizontal="center" vertical="center"/>
    </xf>
    <xf numFmtId="0" fontId="103" fillId="0" borderId="33">
      <alignment horizontal="left" vertical="top"/>
    </xf>
    <xf numFmtId="0" fontId="98" fillId="0" borderId="33">
      <alignment horizontal="left" vertical="top"/>
    </xf>
    <xf numFmtId="0" fontId="103" fillId="0" borderId="33">
      <alignment horizontal="left" vertical="top"/>
    </xf>
    <xf numFmtId="0" fontId="53" fillId="0" borderId="604" applyFont="0" applyFill="0" applyBorder="0">
      <alignment horizontal="centerContinuous" vertical="justify" wrapText="1"/>
    </xf>
    <xf numFmtId="172" fontId="7" fillId="0" borderId="624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0" fontId="135" fillId="9" borderId="620" applyNumberFormat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24" applyFont="0" applyFill="0" applyBorder="0" applyAlignment="0" applyProtection="0"/>
    <xf numFmtId="172" fontId="7" fillId="0" borderId="624" applyFont="0" applyFill="0" applyBorder="0" applyAlignment="0" applyProtection="0"/>
    <xf numFmtId="166" fontId="38" fillId="0" borderId="0" applyFont="0" applyFill="0" applyBorder="0" applyAlignment="0" applyProtection="0"/>
    <xf numFmtId="182" fontId="47" fillId="4" borderId="603" applyFill="0" applyBorder="0" applyAlignment="0">
      <alignment horizontal="right"/>
    </xf>
    <xf numFmtId="0" fontId="35" fillId="0" borderId="604" applyNumberFormat="0" applyFill="0" applyProtection="0">
      <alignment horizontal="left" vertical="center" wrapText="1"/>
    </xf>
    <xf numFmtId="1" fontId="35" fillId="0" borderId="32" applyNumberFormat="0" applyFill="0" applyAlignment="0" applyProtection="0">
      <alignment horizontal="center" vertical="center"/>
    </xf>
    <xf numFmtId="172" fontId="7" fillId="0" borderId="624" applyFont="0" applyFill="0" applyBorder="0" applyAlignment="0" applyProtection="0"/>
    <xf numFmtId="0" fontId="147" fillId="0" borderId="622" applyNumberFormat="0" applyFill="0" applyAlignment="0" applyProtection="0"/>
    <xf numFmtId="166" fontId="38" fillId="0" borderId="0" applyFont="0" applyFill="0" applyBorder="0" applyAlignment="0" applyProtection="0"/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99" fillId="0" borderId="33">
      <alignment horizontal="left" vertical="top"/>
    </xf>
    <xf numFmtId="0" fontId="95" fillId="0" borderId="33">
      <alignment horizontal="left" vertical="top"/>
    </xf>
    <xf numFmtId="0" fontId="122" fillId="51" borderId="604">
      <alignment horizontal="left" vertical="top" wrapText="1"/>
    </xf>
    <xf numFmtId="172" fontId="7" fillId="0" borderId="631" applyFont="0" applyFill="0" applyBorder="0" applyAlignment="0" applyProtection="0"/>
    <xf numFmtId="174" fontId="57" fillId="0" borderId="639" applyBorder="0">
      <alignment horizontal="center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172" fontId="7" fillId="0" borderId="631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31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72" fontId="7" fillId="0" borderId="631" applyFont="0" applyFill="0" applyBorder="0" applyAlignment="0" applyProtection="0"/>
    <xf numFmtId="0" fontId="147" fillId="0" borderId="629" applyNumberFormat="0" applyFill="0" applyAlignment="0" applyProtection="0"/>
    <xf numFmtId="0" fontId="62" fillId="5" borderId="630" applyNumberFormat="0" applyFont="0" applyAlignment="0" applyProtection="0"/>
    <xf numFmtId="0" fontId="136" fillId="9" borderId="628" applyNumberFormat="0" applyAlignment="0" applyProtection="0"/>
    <xf numFmtId="0" fontId="102" fillId="0" borderId="33">
      <alignment horizontal="left" vertical="top"/>
    </xf>
    <xf numFmtId="0" fontId="95" fillId="0" borderId="33">
      <alignment horizontal="left" vertical="top"/>
    </xf>
    <xf numFmtId="172" fontId="7" fillId="0" borderId="638" applyFont="0" applyFill="0" applyBorder="0" applyAlignment="0" applyProtection="0"/>
    <xf numFmtId="10" fontId="50" fillId="18" borderId="604" applyNumberFormat="0" applyBorder="0" applyAlignment="0" applyProtection="0"/>
    <xf numFmtId="172" fontId="7" fillId="0" borderId="638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38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38" applyFont="0" applyFill="0" applyBorder="0" applyAlignment="0" applyProtection="0"/>
    <xf numFmtId="174" fontId="57" fillId="0" borderId="639" applyBorder="0">
      <alignment horizontal="center" vertical="center" wrapText="1"/>
    </xf>
    <xf numFmtId="0" fontId="35" fillId="0" borderId="604" applyNumberFormat="0" applyFill="0" applyProtection="0">
      <alignment horizontal="left" vertical="center" wrapText="1"/>
    </xf>
    <xf numFmtId="172" fontId="7" fillId="0" borderId="638" applyFont="0" applyFill="0" applyBorder="0" applyAlignment="0" applyProtection="0"/>
    <xf numFmtId="165" fontId="7" fillId="0" borderId="638" applyFont="0" applyFill="0" applyBorder="0" applyAlignment="0" applyProtection="0"/>
    <xf numFmtId="172" fontId="7" fillId="0" borderId="638" applyFont="0" applyFill="0" applyBorder="0" applyAlignment="0" applyProtection="0"/>
    <xf numFmtId="172" fontId="7" fillId="0" borderId="638" applyFont="0" applyFill="0" applyBorder="0" applyAlignment="0" applyProtection="0"/>
    <xf numFmtId="172" fontId="7" fillId="0" borderId="638" applyFont="0" applyFill="0" applyBorder="0" applyAlignment="0" applyProtection="0"/>
    <xf numFmtId="172" fontId="7" fillId="0" borderId="638" applyFont="0" applyFill="0" applyBorder="0" applyAlignment="0" applyProtection="0"/>
    <xf numFmtId="172" fontId="7" fillId="0" borderId="638" applyFont="0" applyFill="0" applyBorder="0" applyAlignment="0" applyProtection="0"/>
    <xf numFmtId="172" fontId="7" fillId="0" borderId="638" applyFont="0" applyFill="0" applyBorder="0" applyAlignment="0" applyProtection="0"/>
    <xf numFmtId="3" fontId="122" fillId="50" borderId="604">
      <alignment horizontal="left" vertical="top" wrapText="1"/>
      <protection locked="0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172" fontId="7" fillId="0" borderId="638" applyFont="0" applyFill="0" applyBorder="0" applyAlignment="0" applyProtection="0"/>
    <xf numFmtId="172" fontId="7" fillId="0" borderId="638" applyFont="0" applyFill="0" applyBorder="0" applyAlignment="0" applyProtection="0"/>
    <xf numFmtId="174" fontId="57" fillId="0" borderId="639" applyBorder="0">
      <alignment horizontal="center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172" fontId="7" fillId="0" borderId="638" applyFont="0" applyFill="0" applyBorder="0" applyAlignment="0" applyProtection="0"/>
    <xf numFmtId="172" fontId="7" fillId="0" borderId="638" applyFont="0" applyFill="0" applyBorder="0" applyAlignment="0" applyProtection="0"/>
    <xf numFmtId="0" fontId="135" fillId="9" borderId="634" applyNumberFormat="0" applyAlignment="0" applyProtection="0"/>
    <xf numFmtId="0" fontId="136" fillId="9" borderId="635" applyNumberFormat="0" applyAlignment="0" applyProtection="0"/>
    <xf numFmtId="172" fontId="7" fillId="0" borderId="638" applyFont="0" applyFill="0" applyBorder="0" applyAlignment="0" applyProtection="0"/>
    <xf numFmtId="0" fontId="145" fillId="3" borderId="635" applyNumberFormat="0" applyAlignment="0" applyProtection="0"/>
    <xf numFmtId="0" fontId="147" fillId="0" borderId="636" applyNumberFormat="0" applyFill="0" applyAlignment="0" applyProtection="0"/>
    <xf numFmtId="166" fontId="38" fillId="0" borderId="0" applyFont="0" applyFill="0" applyBorder="0" applyAlignment="0" applyProtection="0"/>
    <xf numFmtId="0" fontId="62" fillId="5" borderId="637" applyNumberFormat="0" applyFont="0" applyAlignment="0" applyProtection="0"/>
    <xf numFmtId="172" fontId="7" fillId="0" borderId="638" applyFont="0" applyFill="0" applyBorder="0" applyAlignment="0" applyProtection="0"/>
    <xf numFmtId="0" fontId="99" fillId="0" borderId="33">
      <alignment horizontal="left" vertical="top"/>
    </xf>
    <xf numFmtId="172" fontId="7" fillId="0" borderId="638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135" fillId="9" borderId="641" applyNumberFormat="0" applyAlignment="0" applyProtection="0"/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62" fillId="5" borderId="644" applyNumberFormat="0" applyFont="0" applyAlignment="0" applyProtection="0"/>
    <xf numFmtId="0" fontId="136" fillId="9" borderId="642" applyNumberFormat="0" applyAlignment="0" applyProtection="0"/>
    <xf numFmtId="9" fontId="45" fillId="0" borderId="0" applyFont="0" applyFill="0" applyBorder="0" applyAlignment="0" applyProtection="0"/>
    <xf numFmtId="166" fontId="49" fillId="0" borderId="0" applyFont="0" applyFill="0" applyBorder="0" applyAlignment="0" applyProtection="0"/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0" fontId="106" fillId="1" borderId="605">
      <alignment horizontal="left"/>
    </xf>
    <xf numFmtId="182" fontId="47" fillId="4" borderId="603" applyFill="0" applyBorder="0" applyAlignment="0">
      <alignment horizontal="right"/>
    </xf>
    <xf numFmtId="0" fontId="35" fillId="0" borderId="604" applyNumberFormat="0" applyFill="0" applyProtection="0">
      <alignment horizontal="left" vertical="center" wrapText="1"/>
    </xf>
    <xf numFmtId="182" fontId="47" fillId="4" borderId="603" applyFill="0" applyBorder="0" applyAlignment="0">
      <alignment horizontal="right"/>
    </xf>
    <xf numFmtId="172" fontId="7" fillId="0" borderId="659" applyFont="0" applyFill="0" applyBorder="0" applyAlignment="0" applyProtection="0"/>
    <xf numFmtId="182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172" fontId="7" fillId="0" borderId="666" applyFont="0" applyFill="0" applyBorder="0" applyAlignment="0" applyProtection="0"/>
    <xf numFmtId="172" fontId="7" fillId="0" borderId="673" applyFont="0" applyFill="0" applyBorder="0" applyAlignment="0" applyProtection="0"/>
    <xf numFmtId="182" fontId="47" fillId="4" borderId="603" applyFill="0" applyBorder="0" applyAlignment="0">
      <alignment horizontal="right"/>
    </xf>
    <xf numFmtId="3" fontId="122" fillId="50" borderId="604">
      <alignment horizontal="left" vertical="top" wrapText="1"/>
      <protection locked="0"/>
    </xf>
    <xf numFmtId="174" fontId="57" fillId="0" borderId="667" applyBorder="0">
      <alignment horizontal="center" vertical="center" wrapText="1"/>
    </xf>
    <xf numFmtId="172" fontId="7" fillId="0" borderId="666" applyFont="0" applyFill="0" applyBorder="0" applyAlignment="0" applyProtection="0"/>
    <xf numFmtId="0" fontId="47" fillId="4" borderId="603" applyFill="0" applyBorder="0" applyAlignment="0">
      <alignment horizontal="right"/>
    </xf>
    <xf numFmtId="172" fontId="7" fillId="0" borderId="673" applyFont="0" applyFill="0" applyBorder="0" applyAlignment="0" applyProtection="0"/>
    <xf numFmtId="165" fontId="7" fillId="0" borderId="673" applyFont="0" applyFill="0" applyBorder="0" applyAlignment="0" applyProtection="0"/>
    <xf numFmtId="172" fontId="7" fillId="0" borderId="673" applyFont="0" applyFill="0" applyBorder="0" applyAlignment="0" applyProtection="0"/>
    <xf numFmtId="172" fontId="7" fillId="0" borderId="673" applyFont="0" applyFill="0" applyBorder="0" applyAlignment="0" applyProtection="0"/>
    <xf numFmtId="182" fontId="47" fillId="4" borderId="603" applyFill="0" applyBorder="0" applyAlignment="0">
      <alignment horizontal="right"/>
    </xf>
    <xf numFmtId="165" fontId="7" fillId="0" borderId="673" applyFont="0" applyFill="0" applyBorder="0" applyAlignment="0" applyProtection="0"/>
    <xf numFmtId="0" fontId="47" fillId="4" borderId="603" applyFill="0" applyBorder="0" applyAlignment="0">
      <alignment horizontal="right"/>
    </xf>
    <xf numFmtId="172" fontId="7" fillId="0" borderId="666" applyFont="0" applyFill="0" applyBorder="0" applyAlignment="0" applyProtection="0"/>
    <xf numFmtId="182" fontId="47" fillId="4" borderId="603" applyFill="0" applyBorder="0" applyAlignment="0">
      <alignment horizontal="right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172" fontId="7" fillId="0" borderId="652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65" fontId="7" fillId="0" borderId="652" applyFont="0" applyFill="0" applyBorder="0" applyAlignment="0" applyProtection="0"/>
    <xf numFmtId="172" fontId="7" fillId="0" borderId="652" applyFont="0" applyFill="0" applyBorder="0" applyAlignment="0" applyProtection="0"/>
    <xf numFmtId="172" fontId="7" fillId="0" borderId="652" applyFont="0" applyFill="0" applyBorder="0" applyAlignment="0" applyProtection="0"/>
    <xf numFmtId="172" fontId="7" fillId="0" borderId="652" applyFont="0" applyFill="0" applyBorder="0" applyAlignment="0" applyProtection="0"/>
    <xf numFmtId="172" fontId="7" fillId="0" borderId="659" applyFont="0" applyFill="0" applyBorder="0" applyAlignment="0" applyProtection="0"/>
    <xf numFmtId="174" fontId="57" fillId="0" borderId="667" applyBorder="0">
      <alignment horizontal="center" vertical="center" wrapText="1"/>
    </xf>
    <xf numFmtId="172" fontId="7" fillId="0" borderId="659" applyFont="0" applyFill="0" applyBorder="0" applyAlignment="0" applyProtection="0"/>
    <xf numFmtId="0" fontId="145" fillId="3" borderId="677" applyNumberFormat="0" applyAlignment="0" applyProtection="0"/>
    <xf numFmtId="172" fontId="7" fillId="0" borderId="652" applyFont="0" applyFill="0" applyBorder="0" applyAlignment="0" applyProtection="0"/>
    <xf numFmtId="172" fontId="7" fillId="0" borderId="652" applyFont="0" applyFill="0" applyBorder="0" applyAlignment="0" applyProtection="0"/>
    <xf numFmtId="172" fontId="7" fillId="0" borderId="652" applyFont="0" applyFill="0" applyBorder="0" applyAlignment="0" applyProtection="0"/>
    <xf numFmtId="172" fontId="7" fillId="0" borderId="652" applyFont="0" applyFill="0" applyBorder="0" applyAlignment="0" applyProtection="0"/>
    <xf numFmtId="172" fontId="7" fillId="0" borderId="652" applyFont="0" applyFill="0" applyBorder="0" applyAlignment="0" applyProtection="0"/>
    <xf numFmtId="174" fontId="57" fillId="0" borderId="653" applyBorder="0">
      <alignment horizontal="center" vertical="center" wrapText="1"/>
    </xf>
    <xf numFmtId="172" fontId="7" fillId="0" borderId="652" applyFont="0" applyFill="0" applyBorder="0" applyAlignment="0" applyProtection="0"/>
    <xf numFmtId="165" fontId="7" fillId="0" borderId="666" applyFont="0" applyFill="0" applyBorder="0" applyAlignment="0" applyProtection="0"/>
    <xf numFmtId="172" fontId="7" fillId="0" borderId="652" applyFont="0" applyFill="0" applyBorder="0" applyAlignment="0" applyProtection="0"/>
    <xf numFmtId="165" fontId="7" fillId="0" borderId="652" applyFont="0" applyFill="0" applyBorder="0" applyAlignment="0" applyProtection="0"/>
    <xf numFmtId="172" fontId="7" fillId="0" borderId="652" applyFont="0" applyFill="0" applyBorder="0" applyAlignment="0" applyProtection="0"/>
    <xf numFmtId="172" fontId="7" fillId="0" borderId="652" applyFont="0" applyFill="0" applyBorder="0" applyAlignment="0" applyProtection="0"/>
    <xf numFmtId="172" fontId="7" fillId="0" borderId="652" applyFont="0" applyFill="0" applyBorder="0" applyAlignment="0" applyProtection="0"/>
    <xf numFmtId="172" fontId="7" fillId="0" borderId="652" applyFont="0" applyFill="0" applyBorder="0" applyAlignment="0" applyProtection="0"/>
    <xf numFmtId="172" fontId="7" fillId="0" borderId="652" applyFont="0" applyFill="0" applyBorder="0" applyAlignment="0" applyProtection="0"/>
    <xf numFmtId="172" fontId="7" fillId="0" borderId="652" applyFont="0" applyFill="0" applyBorder="0" applyAlignment="0" applyProtection="0"/>
    <xf numFmtId="165" fontId="7" fillId="0" borderId="652" applyFont="0" applyFill="0" applyBorder="0" applyAlignment="0" applyProtection="0"/>
    <xf numFmtId="165" fontId="7" fillId="0" borderId="652" applyFont="0" applyFill="0" applyBorder="0" applyAlignment="0" applyProtection="0"/>
    <xf numFmtId="172" fontId="7" fillId="0" borderId="666" applyFont="0" applyFill="0" applyBorder="0" applyAlignment="0" applyProtection="0"/>
    <xf numFmtId="172" fontId="7" fillId="0" borderId="659" applyFont="0" applyFill="0" applyBorder="0" applyAlignment="0" applyProtection="0"/>
    <xf numFmtId="0" fontId="136" fillId="9" borderId="656" applyNumberFormat="0" applyAlignment="0" applyProtection="0"/>
    <xf numFmtId="172" fontId="7" fillId="0" borderId="659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3" fontId="122" fillId="50" borderId="604">
      <alignment horizontal="left" vertical="top" wrapText="1"/>
      <protection locked="0"/>
    </xf>
    <xf numFmtId="0" fontId="122" fillId="51" borderId="604">
      <alignment horizontal="left" vertical="top" wrapText="1"/>
    </xf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4" fontId="57" fillId="0" borderId="660" applyBorder="0">
      <alignment horizontal="center" vertical="center" wrapText="1"/>
    </xf>
    <xf numFmtId="165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4" fontId="57" fillId="0" borderId="660" applyBorder="0">
      <alignment horizontal="center" vertical="center" wrapText="1"/>
    </xf>
    <xf numFmtId="172" fontId="7" fillId="0" borderId="659" applyFont="0" applyFill="0" applyBorder="0" applyAlignment="0" applyProtection="0"/>
    <xf numFmtId="165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4" fontId="57" fillId="0" borderId="660" applyBorder="0">
      <alignment horizontal="center" vertical="center" wrapText="1"/>
    </xf>
    <xf numFmtId="165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4" fontId="57" fillId="0" borderId="660" applyBorder="0">
      <alignment horizontal="center" vertical="center" wrapText="1"/>
    </xf>
    <xf numFmtId="165" fontId="7" fillId="0" borderId="659" applyFont="0" applyFill="0" applyBorder="0" applyAlignment="0" applyProtection="0"/>
    <xf numFmtId="3" fontId="122" fillId="50" borderId="604">
      <alignment horizontal="left" vertical="top" wrapText="1"/>
      <protection locked="0"/>
    </xf>
    <xf numFmtId="0" fontId="53" fillId="0" borderId="604" applyFont="0" applyFill="0" applyBorder="0">
      <alignment horizontal="centerContinuous" vertical="justify" wrapText="1"/>
    </xf>
    <xf numFmtId="0" fontId="53" fillId="0" borderId="604" applyFont="0" applyFill="0" applyBorder="0">
      <alignment horizontal="center" vertical="justify" wrapText="1"/>
    </xf>
    <xf numFmtId="0" fontId="147" fillId="0" borderId="678" applyNumberFormat="0" applyFill="0" applyAlignment="0" applyProtection="0"/>
    <xf numFmtId="0" fontId="47" fillId="4" borderId="603" applyFill="0" applyBorder="0" applyAlignment="0">
      <alignment horizontal="right"/>
    </xf>
    <xf numFmtId="0" fontId="135" fillId="9" borderId="662" applyNumberFormat="0" applyAlignment="0" applyProtection="0"/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172" fontId="7" fillId="0" borderId="666" applyFont="0" applyFill="0" applyBorder="0" applyAlignment="0" applyProtection="0"/>
    <xf numFmtId="172" fontId="7" fillId="0" borderId="666" applyFont="0" applyFill="0" applyBorder="0" applyAlignment="0" applyProtection="0"/>
    <xf numFmtId="172" fontId="7" fillId="0" borderId="666" applyFont="0" applyFill="0" applyBorder="0" applyAlignment="0" applyProtection="0"/>
    <xf numFmtId="165" fontId="7" fillId="0" borderId="666" applyFont="0" applyFill="0" applyBorder="0" applyAlignment="0" applyProtection="0"/>
    <xf numFmtId="3" fontId="122" fillId="50" borderId="604">
      <alignment horizontal="left" vertical="top" wrapText="1"/>
      <protection locked="0"/>
    </xf>
    <xf numFmtId="172" fontId="7" fillId="0" borderId="666" applyFont="0" applyFill="0" applyBorder="0" applyAlignment="0" applyProtection="0"/>
    <xf numFmtId="0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72" fontId="7" fillId="0" borderId="666" applyFont="0" applyFill="0" applyBorder="0" applyAlignment="0" applyProtection="0"/>
    <xf numFmtId="0" fontId="47" fillId="4" borderId="603" applyFill="0" applyBorder="0" applyAlignment="0">
      <alignment horizontal="right"/>
    </xf>
    <xf numFmtId="172" fontId="7" fillId="0" borderId="666" applyFont="0" applyFill="0" applyBorder="0" applyAlignment="0" applyProtection="0"/>
    <xf numFmtId="172" fontId="7" fillId="0" borderId="666" applyFont="0" applyFill="0" applyBorder="0" applyAlignment="0" applyProtection="0"/>
    <xf numFmtId="172" fontId="7" fillId="0" borderId="666" applyFont="0" applyFill="0" applyBorder="0" applyAlignment="0" applyProtection="0"/>
    <xf numFmtId="172" fontId="7" fillId="0" borderId="666" applyFont="0" applyFill="0" applyBorder="0" applyAlignment="0" applyProtection="0"/>
    <xf numFmtId="172" fontId="7" fillId="0" borderId="666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0" fontId="53" fillId="0" borderId="604" applyFont="0" applyFill="0" applyBorder="0">
      <alignment horizontal="center" vertical="justify" wrapText="1"/>
    </xf>
    <xf numFmtId="0" fontId="53" fillId="0" borderId="604" applyFont="0" applyFill="0" applyBorder="0">
      <alignment horizontal="centerContinuous" vertical="justify" wrapText="1"/>
    </xf>
    <xf numFmtId="10" fontId="50" fillId="51" borderId="604" applyNumberFormat="0" applyBorder="0" applyAlignment="0" applyProtection="0"/>
    <xf numFmtId="10" fontId="50" fillId="51" borderId="604" applyNumberFormat="0" applyBorder="0" applyAlignment="0" applyProtection="0"/>
    <xf numFmtId="10" fontId="50" fillId="51" borderId="604" applyNumberFormat="0" applyBorder="0" applyAlignment="0" applyProtection="0"/>
    <xf numFmtId="10" fontId="50" fillId="18" borderId="604" applyNumberFormat="0" applyBorder="0" applyAlignment="0" applyProtection="0"/>
    <xf numFmtId="10" fontId="50" fillId="51" borderId="604" applyNumberFormat="0" applyBorder="0" applyAlignment="0" applyProtection="0"/>
    <xf numFmtId="10" fontId="50" fillId="51" borderId="604" applyNumberFormat="0" applyBorder="0" applyAlignment="0" applyProtection="0"/>
    <xf numFmtId="10" fontId="50" fillId="18" borderId="604" applyNumberFormat="0" applyBorder="0" applyAlignment="0" applyProtection="0"/>
    <xf numFmtId="191" fontId="107" fillId="0" borderId="605">
      <alignment horizontal="left"/>
    </xf>
    <xf numFmtId="0" fontId="106" fillId="1" borderId="605">
      <alignment horizontal="left"/>
    </xf>
    <xf numFmtId="191" fontId="107" fillId="0" borderId="605">
      <alignment horizontal="left"/>
    </xf>
    <xf numFmtId="0" fontId="53" fillId="0" borderId="604" applyFont="0" applyFill="0" applyBorder="0">
      <alignment horizontal="center" vertical="justify" wrapText="1"/>
    </xf>
    <xf numFmtId="0" fontId="53" fillId="0" borderId="604" applyFont="0" applyFill="0" applyBorder="0">
      <alignment horizontal="centerContinuous" vertical="justify" wrapText="1"/>
    </xf>
    <xf numFmtId="10" fontId="50" fillId="51" borderId="604" applyNumberFormat="0" applyBorder="0" applyAlignment="0" applyProtection="0"/>
    <xf numFmtId="10" fontId="50" fillId="51" borderId="604" applyNumberFormat="0" applyBorder="0" applyAlignment="0" applyProtection="0"/>
    <xf numFmtId="10" fontId="50" fillId="51" borderId="604" applyNumberFormat="0" applyBorder="0" applyAlignment="0" applyProtection="0"/>
    <xf numFmtId="10" fontId="50" fillId="18" borderId="604" applyNumberFormat="0" applyBorder="0" applyAlignment="0" applyProtection="0"/>
    <xf numFmtId="0" fontId="106" fillId="1" borderId="605">
      <alignment horizontal="left"/>
    </xf>
    <xf numFmtId="191" fontId="107" fillId="0" borderId="605">
      <alignment horizontal="left"/>
    </xf>
    <xf numFmtId="0" fontId="53" fillId="0" borderId="604" applyFont="0" applyFill="0" applyBorder="0">
      <alignment horizontal="centerContinuous" vertical="justify" wrapText="1"/>
    </xf>
    <xf numFmtId="10" fontId="50" fillId="51" borderId="604" applyNumberFormat="0" applyBorder="0" applyAlignment="0" applyProtection="0"/>
    <xf numFmtId="10" fontId="50" fillId="51" borderId="604" applyNumberFormat="0" applyBorder="0" applyAlignment="0" applyProtection="0"/>
    <xf numFmtId="10" fontId="50" fillId="51" borderId="604" applyNumberFormat="0" applyBorder="0" applyAlignment="0" applyProtection="0"/>
    <xf numFmtId="10" fontId="50" fillId="18" borderId="604" applyNumberFormat="0" applyBorder="0" applyAlignment="0" applyProtection="0"/>
    <xf numFmtId="0" fontId="106" fillId="1" borderId="605">
      <alignment horizontal="left"/>
    </xf>
    <xf numFmtId="0" fontId="56" fillId="0" borderId="654">
      <alignment horizontal="left" vertical="center"/>
    </xf>
    <xf numFmtId="191" fontId="107" fillId="0" borderId="605">
      <alignment horizontal="left"/>
    </xf>
    <xf numFmtId="0" fontId="53" fillId="0" borderId="604" applyFont="0" applyFill="0" applyBorder="0">
      <alignment horizontal="center" vertical="justify" wrapText="1"/>
    </xf>
    <xf numFmtId="0" fontId="53" fillId="0" borderId="604" applyFont="0" applyFill="0" applyBorder="0">
      <alignment horizontal="centerContinuous" vertical="justify" wrapText="1"/>
    </xf>
    <xf numFmtId="0" fontId="56" fillId="0" borderId="661">
      <alignment horizontal="left" vertical="center"/>
    </xf>
    <xf numFmtId="0" fontId="56" fillId="0" borderId="647">
      <alignment horizontal="left" vertical="center"/>
    </xf>
    <xf numFmtId="0" fontId="56" fillId="0" borderId="654">
      <alignment horizontal="left" vertical="center"/>
    </xf>
    <xf numFmtId="0" fontId="56" fillId="0" borderId="633">
      <alignment horizontal="left" vertical="center"/>
    </xf>
    <xf numFmtId="0" fontId="56" fillId="0" borderId="668">
      <alignment horizontal="left" vertical="center"/>
    </xf>
    <xf numFmtId="0" fontId="53" fillId="0" borderId="604" applyFont="0" applyFill="0" applyBorder="0">
      <alignment horizontal="centerContinuous" vertical="justify" wrapText="1"/>
    </xf>
    <xf numFmtId="0" fontId="53" fillId="0" borderId="604" applyFont="0" applyFill="0" applyBorder="0">
      <alignment horizontal="center" vertical="justify" wrapText="1"/>
    </xf>
    <xf numFmtId="191" fontId="107" fillId="0" borderId="605">
      <alignment horizontal="left"/>
    </xf>
    <xf numFmtId="0" fontId="106" fillId="1" borderId="605">
      <alignment horizontal="left"/>
    </xf>
    <xf numFmtId="10" fontId="50" fillId="18" borderId="604" applyNumberFormat="0" applyBorder="0" applyAlignment="0" applyProtection="0"/>
    <xf numFmtId="10" fontId="50" fillId="51" borderId="604" applyNumberFormat="0" applyBorder="0" applyAlignment="0" applyProtection="0"/>
    <xf numFmtId="10" fontId="50" fillId="51" borderId="604" applyNumberFormat="0" applyBorder="0" applyAlignment="0" applyProtection="0"/>
    <xf numFmtId="10" fontId="50" fillId="51" borderId="604" applyNumberFormat="0" applyBorder="0" applyAlignment="0" applyProtection="0"/>
    <xf numFmtId="191" fontId="107" fillId="0" borderId="605">
      <alignment horizontal="left"/>
    </xf>
    <xf numFmtId="0" fontId="106" fillId="1" borderId="605">
      <alignment horizontal="left"/>
    </xf>
    <xf numFmtId="10" fontId="50" fillId="18" borderId="604" applyNumberFormat="0" applyBorder="0" applyAlignment="0" applyProtection="0"/>
    <xf numFmtId="10" fontId="50" fillId="51" borderId="604" applyNumberFormat="0" applyBorder="0" applyAlignment="0" applyProtection="0"/>
    <xf numFmtId="10" fontId="50" fillId="51" borderId="604" applyNumberFormat="0" applyBorder="0" applyAlignment="0" applyProtection="0"/>
    <xf numFmtId="191" fontId="107" fillId="0" borderId="605">
      <alignment horizontal="left"/>
    </xf>
    <xf numFmtId="0" fontId="106" fillId="1" borderId="605">
      <alignment horizontal="left"/>
    </xf>
    <xf numFmtId="10" fontId="50" fillId="18" borderId="604" applyNumberFormat="0" applyBorder="0" applyAlignment="0" applyProtection="0"/>
    <xf numFmtId="10" fontId="50" fillId="51" borderId="604" applyNumberFormat="0" applyBorder="0" applyAlignment="0" applyProtection="0"/>
    <xf numFmtId="10" fontId="50" fillId="51" borderId="604" applyNumberFormat="0" applyBorder="0" applyAlignment="0" applyProtection="0"/>
    <xf numFmtId="10" fontId="50" fillId="51" borderId="604" applyNumberFormat="0" applyBorder="0" applyAlignment="0" applyProtection="0"/>
    <xf numFmtId="0" fontId="53" fillId="0" borderId="604" applyFont="0" applyFill="0" applyBorder="0">
      <alignment horizontal="centerContinuous" vertical="justify" wrapText="1"/>
    </xf>
    <xf numFmtId="191" fontId="107" fillId="0" borderId="605">
      <alignment horizontal="left"/>
    </xf>
    <xf numFmtId="10" fontId="50" fillId="51" borderId="604" applyNumberFormat="0" applyBorder="0" applyAlignment="0" applyProtection="0"/>
    <xf numFmtId="10" fontId="50" fillId="51" borderId="604" applyNumberFormat="0" applyBorder="0" applyAlignment="0" applyProtection="0"/>
    <xf numFmtId="10" fontId="50" fillId="51" borderId="604" applyNumberFormat="0" applyBorder="0" applyAlignment="0" applyProtection="0"/>
    <xf numFmtId="0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172" fontId="7" fillId="0" borderId="673" applyFont="0" applyFill="0" applyBorder="0" applyAlignment="0" applyProtection="0"/>
    <xf numFmtId="165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65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4" fontId="57" fillId="0" borderId="660" applyBorder="0">
      <alignment horizontal="center" vertical="center" wrapText="1"/>
    </xf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3" fontId="122" fillId="50" borderId="604">
      <alignment horizontal="left" vertical="top" wrapText="1"/>
      <protection locked="0"/>
    </xf>
    <xf numFmtId="0" fontId="122" fillId="51" borderId="604">
      <alignment horizontal="left" vertical="top" wrapText="1"/>
    </xf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65" fontId="7" fillId="0" borderId="659" applyFont="0" applyFill="0" applyBorder="0" applyAlignment="0" applyProtection="0"/>
    <xf numFmtId="174" fontId="57" fillId="0" borderId="660" applyBorder="0">
      <alignment horizontal="center" vertical="center" wrapText="1"/>
    </xf>
    <xf numFmtId="172" fontId="7" fillId="0" borderId="659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172" fontId="7" fillId="0" borderId="659" applyFont="0" applyFill="0" applyBorder="0" applyAlignment="0" applyProtection="0"/>
    <xf numFmtId="0" fontId="145" fillId="3" borderId="656" applyNumberFormat="0" applyAlignment="0" applyProtection="0"/>
    <xf numFmtId="0" fontId="62" fillId="5" borderId="658" applyNumberFormat="0" applyFont="0" applyAlignment="0" applyProtection="0"/>
    <xf numFmtId="182" fontId="47" fillId="4" borderId="603" applyFill="0" applyBorder="0" applyAlignment="0">
      <alignment horizontal="right"/>
    </xf>
    <xf numFmtId="0" fontId="47" fillId="4" borderId="603" applyFill="0" applyBorder="0" applyAlignment="0">
      <alignment horizontal="right"/>
    </xf>
    <xf numFmtId="165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65" fontId="7" fillId="0" borderId="659" applyFont="0" applyFill="0" applyBorder="0" applyAlignment="0" applyProtection="0"/>
    <xf numFmtId="3" fontId="122" fillId="50" borderId="604">
      <alignment horizontal="left" vertical="top" wrapText="1"/>
      <protection locked="0"/>
    </xf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65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65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65" fontId="7" fillId="0" borderId="666" applyFont="0" applyFill="0" applyBorder="0" applyAlignment="0" applyProtection="0"/>
    <xf numFmtId="172" fontId="7" fillId="0" borderId="659" applyFont="0" applyFill="0" applyBorder="0" applyAlignment="0" applyProtection="0"/>
    <xf numFmtId="0" fontId="122" fillId="51" borderId="604">
      <alignment horizontal="left" vertical="top" wrapText="1"/>
    </xf>
    <xf numFmtId="172" fontId="7" fillId="0" borderId="659" applyFont="0" applyFill="0" applyBorder="0" applyAlignment="0" applyProtection="0"/>
    <xf numFmtId="174" fontId="57" fillId="0" borderId="667" applyBorder="0">
      <alignment horizontal="center" vertical="center" wrapText="1"/>
    </xf>
    <xf numFmtId="172" fontId="7" fillId="0" borderId="659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172" fontId="7" fillId="0" borderId="666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66" applyFont="0" applyFill="0" applyBorder="0" applyAlignment="0" applyProtection="0"/>
    <xf numFmtId="0" fontId="136" fillId="9" borderId="656" applyNumberFormat="0" applyAlignment="0" applyProtection="0"/>
    <xf numFmtId="172" fontId="7" fillId="0" borderId="659" applyFont="0" applyFill="0" applyBorder="0" applyAlignment="0" applyProtection="0"/>
    <xf numFmtId="0" fontId="47" fillId="4" borderId="603" applyFill="0" applyBorder="0" applyAlignment="0">
      <alignment horizontal="right"/>
    </xf>
    <xf numFmtId="10" fontId="50" fillId="51" borderId="604" applyNumberFormat="0" applyBorder="0" applyAlignment="0" applyProtection="0"/>
    <xf numFmtId="165" fontId="7" fillId="0" borderId="645" applyFont="0" applyFill="0" applyBorder="0" applyAlignment="0" applyProtection="0"/>
    <xf numFmtId="174" fontId="57" fillId="0" borderId="646" applyBorder="0">
      <alignment horizontal="center" vertical="center" wrapText="1"/>
    </xf>
    <xf numFmtId="0" fontId="122" fillId="51" borderId="604">
      <alignment horizontal="left" vertical="top" wrapText="1"/>
    </xf>
    <xf numFmtId="172" fontId="7" fillId="0" borderId="645" applyFont="0" applyFill="0" applyBorder="0" applyAlignment="0" applyProtection="0"/>
    <xf numFmtId="165" fontId="7" fillId="0" borderId="645" applyFont="0" applyFill="0" applyBorder="0" applyAlignment="0" applyProtection="0"/>
    <xf numFmtId="174" fontId="57" fillId="0" borderId="646" applyBorder="0">
      <alignment horizontal="center" vertical="center" wrapText="1"/>
    </xf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65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4" fontId="57" fillId="0" borderId="646" applyBorder="0">
      <alignment horizontal="center" vertical="center" wrapText="1"/>
    </xf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65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4" fontId="57" fillId="0" borderId="646" applyBorder="0">
      <alignment horizontal="center" vertical="center" wrapText="1"/>
    </xf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73" applyFont="0" applyFill="0" applyBorder="0" applyAlignment="0" applyProtection="0"/>
    <xf numFmtId="182" fontId="47" fillId="4" borderId="603" applyFill="0" applyBorder="0" applyAlignment="0">
      <alignment horizontal="right"/>
    </xf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82" fontId="47" fillId="4" borderId="603" applyFill="0" applyBorder="0" applyAlignment="0">
      <alignment horizontal="right"/>
    </xf>
    <xf numFmtId="0" fontId="122" fillId="51" borderId="604">
      <alignment horizontal="left" vertical="top" wrapText="1"/>
    </xf>
    <xf numFmtId="0" fontId="47" fillId="4" borderId="603" applyFill="0" applyBorder="0" applyAlignment="0">
      <alignment horizontal="right"/>
    </xf>
    <xf numFmtId="172" fontId="7" fillId="0" borderId="645" applyFont="0" applyFill="0" applyBorder="0" applyAlignment="0" applyProtection="0"/>
    <xf numFmtId="0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72" fontId="7" fillId="0" borderId="673" applyFont="0" applyFill="0" applyBorder="0" applyAlignment="0" applyProtection="0"/>
    <xf numFmtId="172" fontId="7" fillId="0" borderId="645" applyFont="0" applyFill="0" applyBorder="0" applyAlignment="0" applyProtection="0"/>
    <xf numFmtId="165" fontId="7" fillId="0" borderId="645" applyFont="0" applyFill="0" applyBorder="0" applyAlignment="0" applyProtection="0"/>
    <xf numFmtId="174" fontId="57" fillId="0" borderId="646" applyBorder="0">
      <alignment horizontal="center" vertical="center" wrapText="1"/>
    </xf>
    <xf numFmtId="172" fontId="7" fillId="0" borderId="673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73" applyFont="0" applyFill="0" applyBorder="0" applyAlignment="0" applyProtection="0"/>
    <xf numFmtId="0" fontId="47" fillId="4" borderId="603" applyFill="0" applyBorder="0" applyAlignment="0">
      <alignment horizontal="right"/>
    </xf>
    <xf numFmtId="165" fontId="7" fillId="0" borderId="659" applyFont="0" applyFill="0" applyBorder="0" applyAlignment="0" applyProtection="0"/>
    <xf numFmtId="172" fontId="7" fillId="0" borderId="645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172" fontId="7" fillId="0" borderId="645" applyFont="0" applyFill="0" applyBorder="0" applyAlignment="0" applyProtection="0"/>
    <xf numFmtId="0" fontId="122" fillId="51" borderId="604">
      <alignment horizontal="left" vertical="top" wrapText="1"/>
    </xf>
    <xf numFmtId="0" fontId="47" fillId="4" borderId="603" applyFill="0" applyBorder="0" applyAlignment="0">
      <alignment horizontal="right"/>
    </xf>
    <xf numFmtId="0" fontId="135" fillId="9" borderId="641" applyNumberFormat="0" applyAlignment="0" applyProtection="0"/>
    <xf numFmtId="0" fontId="136" fillId="9" borderId="642" applyNumberFormat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59" applyFont="0" applyFill="0" applyBorder="0" applyAlignment="0" applyProtection="0"/>
    <xf numFmtId="182" fontId="47" fillId="4" borderId="603" applyFill="0" applyBorder="0" applyAlignment="0">
      <alignment horizontal="right"/>
    </xf>
    <xf numFmtId="172" fontId="7" fillId="0" borderId="652" applyFont="0" applyFill="0" applyBorder="0" applyAlignment="0" applyProtection="0"/>
    <xf numFmtId="172" fontId="7" fillId="0" borderId="645" applyFont="0" applyFill="0" applyBorder="0" applyAlignment="0" applyProtection="0"/>
    <xf numFmtId="0" fontId="53" fillId="0" borderId="604" applyFont="0" applyFill="0" applyBorder="0">
      <alignment horizontal="center" vertical="justify" wrapText="1"/>
    </xf>
    <xf numFmtId="0" fontId="145" fillId="3" borderId="642" applyNumberFormat="0" applyAlignment="0" applyProtection="0"/>
    <xf numFmtId="0" fontId="147" fillId="0" borderId="643" applyNumberFormat="0" applyFill="0" applyAlignment="0" applyProtection="0"/>
    <xf numFmtId="0" fontId="62" fillId="5" borderId="644" applyNumberFormat="0" applyFont="0" applyAlignment="0" applyProtection="0"/>
    <xf numFmtId="0" fontId="47" fillId="4" borderId="603" applyFill="0" applyBorder="0" applyAlignment="0">
      <alignment horizontal="right"/>
    </xf>
    <xf numFmtId="172" fontId="7" fillId="0" borderId="666" applyFont="0" applyFill="0" applyBorder="0" applyAlignment="0" applyProtection="0"/>
    <xf numFmtId="172" fontId="7" fillId="0" borderId="652" applyFont="0" applyFill="0" applyBorder="0" applyAlignment="0" applyProtection="0"/>
    <xf numFmtId="182" fontId="47" fillId="4" borderId="603" applyFill="0" applyBorder="0" applyAlignment="0">
      <alignment horizontal="right"/>
    </xf>
    <xf numFmtId="172" fontId="7" fillId="0" borderId="666" applyFont="0" applyFill="0" applyBorder="0" applyAlignment="0" applyProtection="0"/>
    <xf numFmtId="172" fontId="7" fillId="0" borderId="666" applyFont="0" applyFill="0" applyBorder="0" applyAlignment="0" applyProtection="0"/>
    <xf numFmtId="0" fontId="136" fillId="9" borderId="656" applyNumberFormat="0" applyAlignment="0" applyProtection="0"/>
    <xf numFmtId="172" fontId="7" fillId="0" borderId="666" applyFont="0" applyFill="0" applyBorder="0" applyAlignment="0" applyProtection="0"/>
    <xf numFmtId="172" fontId="7" fillId="0" borderId="666" applyFont="0" applyFill="0" applyBorder="0" applyAlignment="0" applyProtection="0"/>
    <xf numFmtId="182" fontId="47" fillId="4" borderId="603" applyFill="0" applyBorder="0" applyAlignment="0">
      <alignment horizontal="right"/>
    </xf>
    <xf numFmtId="174" fontId="57" fillId="0" borderId="667" applyBorder="0">
      <alignment horizontal="center" vertical="center" wrapText="1"/>
    </xf>
    <xf numFmtId="172" fontId="7" fillId="0" borderId="666" applyFont="0" applyFill="0" applyBorder="0" applyAlignment="0" applyProtection="0"/>
    <xf numFmtId="182" fontId="47" fillId="4" borderId="603" applyFill="0" applyBorder="0" applyAlignment="0">
      <alignment horizontal="right"/>
    </xf>
    <xf numFmtId="174" fontId="57" fillId="0" borderId="653" applyBorder="0">
      <alignment horizontal="center" vertical="center" wrapText="1"/>
    </xf>
    <xf numFmtId="172" fontId="7" fillId="0" borderId="659" applyFont="0" applyFill="0" applyBorder="0" applyAlignment="0" applyProtection="0"/>
    <xf numFmtId="10" fontId="50" fillId="51" borderId="604" applyNumberFormat="0" applyBorder="0" applyAlignment="0" applyProtection="0"/>
    <xf numFmtId="172" fontId="7" fillId="0" borderId="645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52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52" applyFont="0" applyFill="0" applyBorder="0" applyAlignment="0" applyProtection="0"/>
    <xf numFmtId="174" fontId="57" fillId="0" borderId="653" applyBorder="0">
      <alignment horizontal="center" vertical="center" wrapText="1"/>
    </xf>
    <xf numFmtId="0" fontId="35" fillId="0" borderId="604" applyNumberFormat="0" applyFill="0" applyProtection="0">
      <alignment horizontal="left" vertical="center" wrapText="1"/>
    </xf>
    <xf numFmtId="172" fontId="7" fillId="0" borderId="652" applyFont="0" applyFill="0" applyBorder="0" applyAlignment="0" applyProtection="0"/>
    <xf numFmtId="165" fontId="7" fillId="0" borderId="652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52" applyFont="0" applyFill="0" applyBorder="0" applyAlignment="0" applyProtection="0"/>
    <xf numFmtId="172" fontId="7" fillId="0" borderId="652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0" fontId="47" fillId="4" borderId="603" applyFill="0" applyBorder="0" applyAlignment="0">
      <alignment horizontal="right"/>
    </xf>
    <xf numFmtId="172" fontId="7" fillId="0" borderId="652" applyFont="0" applyFill="0" applyBorder="0" applyAlignment="0" applyProtection="0"/>
    <xf numFmtId="172" fontId="7" fillId="0" borderId="652" applyFont="0" applyFill="0" applyBorder="0" applyAlignment="0" applyProtection="0"/>
    <xf numFmtId="165" fontId="7" fillId="0" borderId="666" applyFont="0" applyFill="0" applyBorder="0" applyAlignment="0" applyProtection="0"/>
    <xf numFmtId="172" fontId="7" fillId="0" borderId="652" applyFont="0" applyFill="0" applyBorder="0" applyAlignment="0" applyProtection="0"/>
    <xf numFmtId="174" fontId="57" fillId="0" borderId="653" applyBorder="0">
      <alignment horizontal="center" vertical="center" wrapText="1"/>
    </xf>
    <xf numFmtId="174" fontId="57" fillId="0" borderId="653" applyBorder="0">
      <alignment horizontal="center" vertical="center" wrapText="1"/>
    </xf>
    <xf numFmtId="172" fontId="7" fillId="0" borderId="652" applyFont="0" applyFill="0" applyBorder="0" applyAlignment="0" applyProtection="0"/>
    <xf numFmtId="165" fontId="7" fillId="0" borderId="673" applyFont="0" applyFill="0" applyBorder="0" applyAlignment="0" applyProtection="0"/>
    <xf numFmtId="172" fontId="7" fillId="0" borderId="673" applyFont="0" applyFill="0" applyBorder="0" applyAlignment="0" applyProtection="0"/>
    <xf numFmtId="172" fontId="7" fillId="0" borderId="659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172" fontId="7" fillId="0" borderId="659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52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0" fontId="47" fillId="4" borderId="603" applyFill="0" applyBorder="0" applyAlignment="0">
      <alignment horizontal="right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172" fontId="7" fillId="0" borderId="652" applyFont="0" applyFill="0" applyBorder="0" applyAlignment="0" applyProtection="0"/>
    <xf numFmtId="0" fontId="122" fillId="51" borderId="604">
      <alignment horizontal="left" vertical="top" wrapText="1"/>
    </xf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172" fontId="7" fillId="0" borderId="666" applyFont="0" applyFill="0" applyBorder="0" applyAlignment="0" applyProtection="0"/>
    <xf numFmtId="172" fontId="7" fillId="0" borderId="652" applyFont="0" applyFill="0" applyBorder="0" applyAlignment="0" applyProtection="0"/>
    <xf numFmtId="172" fontId="7" fillId="0" borderId="652" applyFont="0" applyFill="0" applyBorder="0" applyAlignment="0" applyProtection="0"/>
    <xf numFmtId="172" fontId="7" fillId="0" borderId="652" applyFont="0" applyFill="0" applyBorder="0" applyAlignment="0" applyProtection="0"/>
    <xf numFmtId="172" fontId="7" fillId="0" borderId="659" applyFont="0" applyFill="0" applyBorder="0" applyAlignment="0" applyProtection="0"/>
    <xf numFmtId="0" fontId="135" fillId="9" borderId="648" applyNumberFormat="0" applyAlignment="0" applyProtection="0"/>
    <xf numFmtId="0" fontId="136" fillId="9" borderId="649" applyNumberFormat="0" applyAlignment="0" applyProtection="0"/>
    <xf numFmtId="172" fontId="7" fillId="0" borderId="652" applyFont="0" applyFill="0" applyBorder="0" applyAlignment="0" applyProtection="0"/>
    <xf numFmtId="174" fontId="57" fillId="0" borderId="660" applyBorder="0">
      <alignment horizontal="center" vertical="center" wrapText="1"/>
    </xf>
    <xf numFmtId="172" fontId="7" fillId="0" borderId="666" applyFont="0" applyFill="0" applyBorder="0" applyAlignment="0" applyProtection="0"/>
    <xf numFmtId="0" fontId="53" fillId="0" borderId="604" applyFont="0" applyFill="0" applyBorder="0">
      <alignment horizontal="center" vertical="justify" wrapText="1"/>
    </xf>
    <xf numFmtId="182" fontId="47" fillId="4" borderId="603" applyFill="0" applyBorder="0" applyAlignment="0">
      <alignment horizontal="right"/>
    </xf>
    <xf numFmtId="172" fontId="7" fillId="0" borderId="659" applyFont="0" applyFill="0" applyBorder="0" applyAlignment="0" applyProtection="0"/>
    <xf numFmtId="0" fontId="145" fillId="3" borderId="649" applyNumberFormat="0" applyAlignment="0" applyProtection="0"/>
    <xf numFmtId="0" fontId="147" fillId="0" borderId="650" applyNumberFormat="0" applyFill="0" applyAlignment="0" applyProtection="0"/>
    <xf numFmtId="0" fontId="53" fillId="0" borderId="604" applyFont="0" applyFill="0" applyBorder="0">
      <alignment horizontal="center" vertical="justify" wrapText="1"/>
    </xf>
    <xf numFmtId="0" fontId="62" fillId="5" borderId="651" applyNumberFormat="0" applyFont="0" applyAlignment="0" applyProtection="0"/>
    <xf numFmtId="172" fontId="7" fillId="0" borderId="673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59" applyFont="0" applyFill="0" applyBorder="0" applyAlignment="0" applyProtection="0"/>
    <xf numFmtId="172" fontId="7" fillId="0" borderId="652" applyFont="0" applyFill="0" applyBorder="0" applyAlignment="0" applyProtection="0"/>
    <xf numFmtId="172" fontId="7" fillId="0" borderId="673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73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73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4" fontId="57" fillId="0" borderId="660" applyBorder="0">
      <alignment horizontal="center" vertical="center" wrapText="1"/>
    </xf>
    <xf numFmtId="182" fontId="47" fillId="4" borderId="603" applyFill="0" applyBorder="0" applyAlignment="0">
      <alignment horizontal="right"/>
    </xf>
    <xf numFmtId="174" fontId="57" fillId="0" borderId="674" applyBorder="0">
      <alignment horizontal="center" vertical="center" wrapText="1"/>
    </xf>
    <xf numFmtId="0" fontId="47" fillId="4" borderId="603" applyFill="0" applyBorder="0" applyAlignment="0">
      <alignment horizontal="right"/>
    </xf>
    <xf numFmtId="172" fontId="7" fillId="0" borderId="673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66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59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4" fontId="57" fillId="0" borderId="674" applyBorder="0">
      <alignment horizontal="center" vertical="center" wrapText="1"/>
    </xf>
    <xf numFmtId="172" fontId="7" fillId="0" borderId="659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59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3" fontId="122" fillId="50" borderId="604">
      <alignment horizontal="left" vertical="top" wrapText="1"/>
      <protection locked="0"/>
    </xf>
    <xf numFmtId="172" fontId="7" fillId="0" borderId="666" applyFont="0" applyFill="0" applyBorder="0" applyAlignment="0" applyProtection="0"/>
    <xf numFmtId="172" fontId="7" fillId="0" borderId="666" applyFont="0" applyFill="0" applyBorder="0" applyAlignment="0" applyProtection="0"/>
    <xf numFmtId="0" fontId="135" fillId="9" borderId="655" applyNumberFormat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59" applyFont="0" applyFill="0" applyBorder="0" applyAlignment="0" applyProtection="0"/>
    <xf numFmtId="0" fontId="47" fillId="4" borderId="603" applyFill="0" applyBorder="0" applyAlignment="0">
      <alignment horizontal="right"/>
    </xf>
    <xf numFmtId="0" fontId="35" fillId="0" borderId="604" applyNumberFormat="0" applyFill="0" applyProtection="0">
      <alignment horizontal="left" vertical="center" wrapText="1"/>
    </xf>
    <xf numFmtId="172" fontId="7" fillId="0" borderId="666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65" fontId="7" fillId="0" borderId="659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59" applyFont="0" applyFill="0" applyBorder="0" applyAlignment="0" applyProtection="0"/>
    <xf numFmtId="165" fontId="7" fillId="0" borderId="673" applyFont="0" applyFill="0" applyBorder="0" applyAlignment="0" applyProtection="0"/>
    <xf numFmtId="172" fontId="7" fillId="0" borderId="659" applyFont="0" applyFill="0" applyBorder="0" applyAlignment="0" applyProtection="0"/>
    <xf numFmtId="0" fontId="145" fillId="3" borderId="656" applyNumberFormat="0" applyAlignment="0" applyProtection="0"/>
    <xf numFmtId="0" fontId="147" fillId="0" borderId="657" applyNumberFormat="0" applyFill="0" applyAlignment="0" applyProtection="0"/>
    <xf numFmtId="0" fontId="106" fillId="1" borderId="605">
      <alignment horizontal="left"/>
    </xf>
    <xf numFmtId="0" fontId="62" fillId="5" borderId="658" applyNumberFormat="0" applyFont="0" applyAlignment="0" applyProtection="0"/>
    <xf numFmtId="174" fontId="57" fillId="0" borderId="660" applyBorder="0">
      <alignment horizontal="center" vertical="center" wrapText="1"/>
    </xf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59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65" fontId="7" fillId="0" borderId="659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66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172" fontId="7" fillId="0" borderId="659" applyFont="0" applyFill="0" applyBorder="0" applyAlignment="0" applyProtection="0"/>
    <xf numFmtId="172" fontId="7" fillId="0" borderId="673" applyFont="0" applyFill="0" applyBorder="0" applyAlignment="0" applyProtection="0"/>
    <xf numFmtId="0" fontId="145" fillId="3" borderId="663" applyNumberFormat="0" applyAlignment="0" applyProtection="0"/>
    <xf numFmtId="172" fontId="7" fillId="0" borderId="659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74" fontId="57" fillId="0" borderId="660" applyBorder="0">
      <alignment horizontal="center" vertical="center" wrapText="1"/>
    </xf>
    <xf numFmtId="172" fontId="7" fillId="0" borderId="659" applyFont="0" applyFill="0" applyBorder="0" applyAlignment="0" applyProtection="0"/>
    <xf numFmtId="0" fontId="47" fillId="4" borderId="603" applyFill="0" applyBorder="0" applyAlignment="0">
      <alignment horizontal="right"/>
    </xf>
    <xf numFmtId="172" fontId="7" fillId="0" borderId="659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59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73" applyFont="0" applyFill="0" applyBorder="0" applyAlignment="0" applyProtection="0"/>
    <xf numFmtId="0" fontId="135" fillId="9" borderId="655" applyNumberFormat="0" applyAlignment="0" applyProtection="0"/>
    <xf numFmtId="0" fontId="35" fillId="0" borderId="604" applyNumberFormat="0" applyFill="0" applyProtection="0">
      <alignment horizontal="left" vertical="center" wrapText="1"/>
    </xf>
    <xf numFmtId="0" fontId="47" fillId="4" borderId="603" applyFill="0" applyBorder="0" applyAlignment="0">
      <alignment horizontal="right"/>
    </xf>
    <xf numFmtId="172" fontId="7" fillId="0" borderId="659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165" fontId="7" fillId="0" borderId="659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0" fontId="47" fillId="4" borderId="603" applyFill="0" applyBorder="0" applyAlignment="0">
      <alignment horizontal="right"/>
    </xf>
    <xf numFmtId="0" fontId="145" fillId="3" borderId="656" applyNumberFormat="0" applyAlignment="0" applyProtection="0"/>
    <xf numFmtId="0" fontId="147" fillId="0" borderId="657" applyNumberFormat="0" applyFill="0" applyAlignment="0" applyProtection="0"/>
    <xf numFmtId="0" fontId="56" fillId="0" borderId="675">
      <alignment horizontal="left" vertical="center"/>
    </xf>
    <xf numFmtId="0" fontId="62" fillId="5" borderId="658" applyNumberFormat="0" applyFont="0" applyAlignment="0" applyProtection="0"/>
    <xf numFmtId="172" fontId="7" fillId="0" borderId="666" applyFont="0" applyFill="0" applyBorder="0" applyAlignment="0" applyProtection="0"/>
    <xf numFmtId="172" fontId="7" fillId="0" borderId="659" applyFont="0" applyFill="0" applyBorder="0" applyAlignment="0" applyProtection="0"/>
    <xf numFmtId="165" fontId="7" fillId="0" borderId="666" applyFont="0" applyFill="0" applyBorder="0" applyAlignment="0" applyProtection="0"/>
    <xf numFmtId="172" fontId="7" fillId="0" borderId="666" applyFont="0" applyFill="0" applyBorder="0" applyAlignment="0" applyProtection="0"/>
    <xf numFmtId="174" fontId="57" fillId="0" borderId="667" applyBorder="0">
      <alignment horizontal="center" vertical="center" wrapText="1"/>
    </xf>
    <xf numFmtId="0" fontId="53" fillId="0" borderId="604" applyFont="0" applyFill="0" applyBorder="0">
      <alignment horizontal="centerContinuous" vertical="justify" wrapText="1"/>
    </xf>
    <xf numFmtId="172" fontId="7" fillId="0" borderId="659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0" fontId="135" fillId="9" borderId="655" applyNumberFormat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59" applyFont="0" applyFill="0" applyBorder="0" applyAlignment="0" applyProtection="0"/>
    <xf numFmtId="172" fontId="7" fillId="0" borderId="659" applyFont="0" applyFill="0" applyBorder="0" applyAlignment="0" applyProtection="0"/>
    <xf numFmtId="182" fontId="47" fillId="4" borderId="603" applyFill="0" applyBorder="0" applyAlignment="0">
      <alignment horizontal="right"/>
    </xf>
    <xf numFmtId="0" fontId="35" fillId="0" borderId="604" applyNumberFormat="0" applyFill="0" applyProtection="0">
      <alignment horizontal="left" vertical="center" wrapText="1"/>
    </xf>
    <xf numFmtId="172" fontId="7" fillId="0" borderId="659" applyFont="0" applyFill="0" applyBorder="0" applyAlignment="0" applyProtection="0"/>
    <xf numFmtId="0" fontId="147" fillId="0" borderId="657" applyNumberFormat="0" applyFill="0" applyAlignment="0" applyProtection="0"/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0" fontId="122" fillId="51" borderId="604">
      <alignment horizontal="left" vertical="top" wrapText="1"/>
    </xf>
    <xf numFmtId="172" fontId="7" fillId="0" borderId="666" applyFont="0" applyFill="0" applyBorder="0" applyAlignment="0" applyProtection="0"/>
    <xf numFmtId="174" fontId="57" fillId="0" borderId="674" applyBorder="0">
      <alignment horizontal="center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172" fontId="7" fillId="0" borderId="666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66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82" fontId="47" fillId="4" borderId="603" applyFill="0" applyBorder="0" applyAlignment="0">
      <alignment horizontal="right"/>
    </xf>
    <xf numFmtId="182" fontId="47" fillId="4" borderId="603" applyFill="0" applyBorder="0" applyAlignment="0">
      <alignment horizontal="right"/>
    </xf>
    <xf numFmtId="172" fontId="7" fillId="0" borderId="666" applyFont="0" applyFill="0" applyBorder="0" applyAlignment="0" applyProtection="0"/>
    <xf numFmtId="0" fontId="147" fillId="0" borderId="664" applyNumberFormat="0" applyFill="0" applyAlignment="0" applyProtection="0"/>
    <xf numFmtId="0" fontId="62" fillId="5" borderId="665" applyNumberFormat="0" applyFont="0" applyAlignment="0" applyProtection="0"/>
    <xf numFmtId="0" fontId="136" fillId="9" borderId="663" applyNumberFormat="0" applyAlignment="0" applyProtection="0"/>
    <xf numFmtId="172" fontId="7" fillId="0" borderId="673" applyFont="0" applyFill="0" applyBorder="0" applyAlignment="0" applyProtection="0"/>
    <xf numFmtId="10" fontId="50" fillId="18" borderId="604" applyNumberFormat="0" applyBorder="0" applyAlignment="0" applyProtection="0"/>
    <xf numFmtId="172" fontId="7" fillId="0" borderId="673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73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172" fontId="7" fillId="0" borderId="673" applyFont="0" applyFill="0" applyBorder="0" applyAlignment="0" applyProtection="0"/>
    <xf numFmtId="174" fontId="57" fillId="0" borderId="674" applyBorder="0">
      <alignment horizontal="center" vertical="center" wrapText="1"/>
    </xf>
    <xf numFmtId="0" fontId="35" fillId="0" borderId="604" applyNumberFormat="0" applyFill="0" applyProtection="0">
      <alignment horizontal="left" vertical="center" wrapText="1"/>
    </xf>
    <xf numFmtId="172" fontId="7" fillId="0" borderId="673" applyFont="0" applyFill="0" applyBorder="0" applyAlignment="0" applyProtection="0"/>
    <xf numFmtId="165" fontId="7" fillId="0" borderId="673" applyFont="0" applyFill="0" applyBorder="0" applyAlignment="0" applyProtection="0"/>
    <xf numFmtId="172" fontId="7" fillId="0" borderId="673" applyFont="0" applyFill="0" applyBorder="0" applyAlignment="0" applyProtection="0"/>
    <xf numFmtId="172" fontId="7" fillId="0" borderId="673" applyFont="0" applyFill="0" applyBorder="0" applyAlignment="0" applyProtection="0"/>
    <xf numFmtId="172" fontId="7" fillId="0" borderId="673" applyFont="0" applyFill="0" applyBorder="0" applyAlignment="0" applyProtection="0"/>
    <xf numFmtId="172" fontId="7" fillId="0" borderId="673" applyFont="0" applyFill="0" applyBorder="0" applyAlignment="0" applyProtection="0"/>
    <xf numFmtId="172" fontId="7" fillId="0" borderId="673" applyFont="0" applyFill="0" applyBorder="0" applyAlignment="0" applyProtection="0"/>
    <xf numFmtId="172" fontId="7" fillId="0" borderId="673" applyFont="0" applyFill="0" applyBorder="0" applyAlignment="0" applyProtection="0"/>
    <xf numFmtId="3" fontId="122" fillId="50" borderId="604">
      <alignment horizontal="left" vertical="top" wrapText="1"/>
      <protection locked="0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172" fontId="7" fillId="0" borderId="673" applyFont="0" applyFill="0" applyBorder="0" applyAlignment="0" applyProtection="0"/>
    <xf numFmtId="172" fontId="7" fillId="0" borderId="673" applyFont="0" applyFill="0" applyBorder="0" applyAlignment="0" applyProtection="0"/>
    <xf numFmtId="174" fontId="57" fillId="0" borderId="674" applyBorder="0">
      <alignment horizontal="center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172" fontId="7" fillId="0" borderId="673" applyFont="0" applyFill="0" applyBorder="0" applyAlignment="0" applyProtection="0"/>
    <xf numFmtId="172" fontId="7" fillId="0" borderId="673" applyFont="0" applyFill="0" applyBorder="0" applyAlignment="0" applyProtection="0"/>
    <xf numFmtId="0" fontId="135" fillId="9" borderId="669" applyNumberFormat="0" applyAlignment="0" applyProtection="0"/>
    <xf numFmtId="0" fontId="136" fillId="9" borderId="670" applyNumberFormat="0" applyAlignment="0" applyProtection="0"/>
    <xf numFmtId="172" fontId="7" fillId="0" borderId="673" applyFont="0" applyFill="0" applyBorder="0" applyAlignment="0" applyProtection="0"/>
    <xf numFmtId="0" fontId="145" fillId="3" borderId="670" applyNumberFormat="0" applyAlignment="0" applyProtection="0"/>
    <xf numFmtId="0" fontId="147" fillId="0" borderId="671" applyNumberFormat="0" applyFill="0" applyAlignment="0" applyProtection="0"/>
    <xf numFmtId="0" fontId="62" fillId="5" borderId="672" applyNumberFormat="0" applyFont="0" applyAlignment="0" applyProtection="0"/>
    <xf numFmtId="172" fontId="7" fillId="0" borderId="673" applyFont="0" applyFill="0" applyBorder="0" applyAlignment="0" applyProtection="0"/>
    <xf numFmtId="172" fontId="7" fillId="0" borderId="673" applyFont="0" applyFill="0" applyBorder="0" applyAlignment="0" applyProtection="0"/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135" fillId="9" borderId="676" applyNumberFormat="0" applyAlignment="0" applyProtection="0"/>
    <xf numFmtId="0" fontId="35" fillId="0" borderId="604" applyNumberFormat="0" applyFill="0" applyProtection="0">
      <alignment horizontal="left" vertical="center" wrapText="1"/>
    </xf>
    <xf numFmtId="0" fontId="35" fillId="0" borderId="604" applyNumberFormat="0" applyFill="0" applyProtection="0">
      <alignment horizontal="left" vertical="center" wrapText="1"/>
    </xf>
    <xf numFmtId="0" fontId="62" fillId="5" borderId="679" applyNumberFormat="0" applyFont="0" applyAlignment="0" applyProtection="0"/>
    <xf numFmtId="0" fontId="136" fillId="9" borderId="677" applyNumberFormat="0" applyAlignment="0" applyProtection="0"/>
    <xf numFmtId="9" fontId="45" fillId="0" borderId="0" applyFont="0" applyFill="0" applyBorder="0" applyAlignment="0" applyProtection="0"/>
    <xf numFmtId="0" fontId="9" fillId="0" borderId="0">
      <alignment vertical="top"/>
    </xf>
  </cellStyleXfs>
  <cellXfs count="147">
    <xf numFmtId="0" fontId="0" fillId="0" borderId="0" xfId="0"/>
    <xf numFmtId="41" fontId="3" fillId="0" borderId="0" xfId="22" applyNumberFormat="1" applyFont="1" applyFill="1" applyAlignment="1">
      <alignment horizontal="left" vertical="center"/>
    </xf>
    <xf numFmtId="41" fontId="4" fillId="0" borderId="0" xfId="22" applyNumberFormat="1" applyFont="1" applyFill="1" applyAlignment="1">
      <alignment horizontal="right" vertical="center"/>
    </xf>
    <xf numFmtId="41" fontId="4" fillId="0" borderId="0" xfId="22" quotePrefix="1" applyNumberFormat="1" applyFont="1" applyFill="1" applyBorder="1" applyAlignment="1">
      <alignment horizontal="center" vertical="center"/>
    </xf>
    <xf numFmtId="167" fontId="4" fillId="0" borderId="0" xfId="22" quotePrefix="1" applyNumberFormat="1" applyFont="1" applyFill="1" applyBorder="1" applyAlignment="1">
      <alignment horizontal="center" vertical="center"/>
    </xf>
    <xf numFmtId="41" fontId="5" fillId="0" borderId="0" xfId="22" applyNumberFormat="1" applyFont="1" applyFill="1" applyAlignment="1">
      <alignment vertical="center"/>
    </xf>
    <xf numFmtId="41" fontId="4" fillId="0" borderId="0" xfId="22" applyNumberFormat="1" applyFont="1" applyFill="1" applyAlignment="1">
      <alignment vertical="center"/>
    </xf>
    <xf numFmtId="43" fontId="4" fillId="0" borderId="0" xfId="22" applyFont="1" applyFill="1" applyAlignment="1">
      <alignment vertical="center"/>
    </xf>
    <xf numFmtId="41" fontId="4" fillId="0" borderId="5" xfId="22" applyNumberFormat="1" applyFont="1" applyFill="1" applyBorder="1" applyAlignment="1">
      <alignment vertical="center"/>
    </xf>
    <xf numFmtId="41" fontId="4" fillId="0" borderId="0" xfId="22" applyNumberFormat="1" applyFont="1" applyFill="1" applyAlignment="1">
      <alignment horizontal="center" vertical="center"/>
    </xf>
    <xf numFmtId="41" fontId="5" fillId="0" borderId="0" xfId="38" applyNumberFormat="1" applyFont="1" applyFill="1" applyAlignment="1">
      <alignment vertical="center"/>
    </xf>
    <xf numFmtId="9" fontId="5" fillId="0" borderId="0" xfId="38" applyFont="1" applyFill="1" applyAlignment="1">
      <alignment vertical="center"/>
    </xf>
    <xf numFmtId="0" fontId="5" fillId="0" borderId="0" xfId="23" applyNumberFormat="1" applyFont="1" applyFill="1" applyAlignment="1">
      <alignment vertical="center"/>
    </xf>
    <xf numFmtId="41" fontId="4" fillId="0" borderId="0" xfId="23" applyNumberFormat="1" applyFont="1" applyFill="1" applyAlignment="1">
      <alignment vertical="center"/>
    </xf>
    <xf numFmtId="41" fontId="4" fillId="0" borderId="6" xfId="22" applyNumberFormat="1" applyFont="1" applyFill="1" applyBorder="1" applyAlignment="1">
      <alignment vertical="center"/>
    </xf>
    <xf numFmtId="41" fontId="4" fillId="0" borderId="4" xfId="22" applyNumberFormat="1" applyFont="1" applyFill="1" applyBorder="1" applyAlignment="1">
      <alignment vertical="center"/>
    </xf>
    <xf numFmtId="41" fontId="4" fillId="0" borderId="0" xfId="22" applyNumberFormat="1" applyFont="1" applyFill="1" applyBorder="1" applyAlignment="1">
      <alignment vertical="center"/>
    </xf>
    <xf numFmtId="41" fontId="4" fillId="0" borderId="0" xfId="22" applyNumberFormat="1" applyFont="1" applyFill="1" applyBorder="1" applyAlignment="1">
      <alignment horizontal="right" vertical="center"/>
    </xf>
    <xf numFmtId="41" fontId="4" fillId="0" borderId="4" xfId="22" applyNumberFormat="1" applyFont="1" applyFill="1" applyBorder="1" applyAlignment="1">
      <alignment horizontal="right" vertical="center"/>
    </xf>
    <xf numFmtId="1" fontId="4" fillId="0" borderId="0" xfId="30" quotePrefix="1" applyFont="1" applyFill="1" applyBorder="1" applyAlignment="1">
      <alignment horizontal="center" vertical="center"/>
    </xf>
    <xf numFmtId="41" fontId="4" fillId="0" borderId="0" xfId="30" quotePrefix="1" applyNumberFormat="1" applyFont="1" applyFill="1" applyBorder="1" applyAlignment="1">
      <alignment horizontal="center" vertical="center"/>
    </xf>
    <xf numFmtId="41" fontId="4" fillId="0" borderId="0" xfId="43" applyFont="1" applyFill="1" applyBorder="1" applyAlignment="1">
      <alignment horizontal="left" vertical="center"/>
    </xf>
    <xf numFmtId="41" fontId="4" fillId="0" borderId="4" xfId="30" quotePrefix="1" applyNumberFormat="1" applyFont="1" applyFill="1" applyBorder="1" applyAlignment="1">
      <alignment horizontal="center" vertical="center"/>
    </xf>
    <xf numFmtId="43" fontId="29" fillId="0" borderId="0" xfId="22" applyFont="1" applyFill="1" applyAlignment="1">
      <alignment vertical="center"/>
    </xf>
    <xf numFmtId="167" fontId="4" fillId="0" borderId="0" xfId="22" applyNumberFormat="1" applyFont="1" applyFill="1" applyAlignment="1">
      <alignment vertical="center"/>
    </xf>
    <xf numFmtId="49" fontId="3" fillId="0" borderId="0" xfId="30" applyNumberFormat="1" applyFont="1" applyFill="1" applyBorder="1" applyAlignment="1">
      <alignment horizontal="left" vertical="center"/>
    </xf>
    <xf numFmtId="49" fontId="4" fillId="0" borderId="0" xfId="30" applyNumberFormat="1" applyFont="1" applyFill="1" applyBorder="1" applyAlignment="1">
      <alignment horizontal="left" vertical="center"/>
    </xf>
    <xf numFmtId="43" fontId="4" fillId="0" borderId="0" xfId="22" applyFont="1" applyFill="1" applyBorder="1" applyAlignment="1">
      <alignment horizontal="right" vertical="center"/>
    </xf>
    <xf numFmtId="43" fontId="4" fillId="0" borderId="0" xfId="22" applyFont="1" applyFill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4" xfId="34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34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1" fontId="4" fillId="0" borderId="5" xfId="0" applyNumberFormat="1" applyFont="1" applyBorder="1" applyAlignment="1">
      <alignment vertical="center"/>
    </xf>
    <xf numFmtId="49" fontId="3" fillId="0" borderId="0" xfId="34" applyNumberFormat="1" applyFont="1" applyAlignment="1">
      <alignment horizontal="left" vertical="center"/>
    </xf>
    <xf numFmtId="49" fontId="3" fillId="0" borderId="0" xfId="34" applyNumberFormat="1" applyFont="1" applyAlignment="1">
      <alignment vertical="center"/>
    </xf>
    <xf numFmtId="49" fontId="31" fillId="0" borderId="0" xfId="34" applyNumberFormat="1" applyFont="1" applyAlignment="1">
      <alignment vertical="center"/>
    </xf>
    <xf numFmtId="0" fontId="4" fillId="0" borderId="0" xfId="34" applyFont="1" applyAlignment="1">
      <alignment vertical="center"/>
    </xf>
    <xf numFmtId="0" fontId="3" fillId="0" borderId="0" xfId="34" applyFont="1" applyAlignment="1">
      <alignment vertical="center"/>
    </xf>
    <xf numFmtId="0" fontId="4" fillId="0" borderId="0" xfId="33" applyFont="1" applyAlignment="1">
      <alignment vertical="center"/>
    </xf>
    <xf numFmtId="0" fontId="31" fillId="0" borderId="0" xfId="34" applyFont="1" applyAlignment="1">
      <alignment vertical="center"/>
    </xf>
    <xf numFmtId="0" fontId="4" fillId="0" borderId="0" xfId="34" applyFont="1" applyAlignment="1">
      <alignment horizontal="right" vertical="center"/>
    </xf>
    <xf numFmtId="49" fontId="4" fillId="0" borderId="0" xfId="34" applyNumberFormat="1" applyFont="1" applyAlignment="1">
      <alignment horizontal="center" vertical="center"/>
    </xf>
    <xf numFmtId="49" fontId="3" fillId="0" borderId="0" xfId="34" applyNumberFormat="1" applyFont="1" applyAlignment="1">
      <alignment horizontal="center" vertical="center"/>
    </xf>
    <xf numFmtId="0" fontId="4" fillId="0" borderId="0" xfId="34" applyFont="1" applyAlignment="1">
      <alignment horizontal="center" vertical="center"/>
    </xf>
    <xf numFmtId="0" fontId="4" fillId="0" borderId="8" xfId="34" applyFont="1" applyBorder="1" applyAlignment="1">
      <alignment horizontal="center" vertical="center"/>
    </xf>
    <xf numFmtId="49" fontId="3" fillId="0" borderId="0" xfId="34" quotePrefix="1" applyNumberFormat="1" applyFont="1" applyAlignment="1">
      <alignment horizontal="left" vertical="center"/>
    </xf>
    <xf numFmtId="0" fontId="29" fillId="0" borderId="0" xfId="34" applyFont="1" applyAlignment="1">
      <alignment horizontal="center" vertical="center"/>
    </xf>
    <xf numFmtId="0" fontId="4" fillId="0" borderId="0" xfId="34" applyFont="1" applyAlignment="1">
      <alignment horizontal="left" vertical="center"/>
    </xf>
    <xf numFmtId="0" fontId="29" fillId="0" borderId="0" xfId="34" applyFont="1" applyAlignment="1">
      <alignment vertical="center"/>
    </xf>
    <xf numFmtId="167" fontId="4" fillId="0" borderId="0" xfId="34" applyNumberFormat="1" applyFont="1" applyAlignment="1">
      <alignment horizontal="center" vertical="top"/>
    </xf>
    <xf numFmtId="41" fontId="4" fillId="0" borderId="0" xfId="0" applyNumberFormat="1" applyFont="1" applyAlignment="1">
      <alignment horizontal="center" vertical="top"/>
    </xf>
    <xf numFmtId="41" fontId="4" fillId="0" borderId="4" xfId="0" applyNumberFormat="1" applyFont="1" applyBorder="1" applyAlignment="1">
      <alignment horizontal="center" vertical="top"/>
    </xf>
    <xf numFmtId="167" fontId="4" fillId="0" borderId="4" xfId="34" applyNumberFormat="1" applyFont="1" applyBorder="1" applyAlignment="1">
      <alignment horizontal="center" vertical="top"/>
    </xf>
    <xf numFmtId="0" fontId="6" fillId="0" borderId="0" xfId="34" applyFont="1" applyAlignment="1">
      <alignment horizontal="left" vertical="center"/>
    </xf>
    <xf numFmtId="41" fontId="4" fillId="0" borderId="0" xfId="34" applyNumberFormat="1" applyFont="1" applyAlignment="1">
      <alignment vertical="center"/>
    </xf>
    <xf numFmtId="41" fontId="29" fillId="0" borderId="0" xfId="34" applyNumberFormat="1" applyFont="1" applyAlignment="1">
      <alignment vertical="center"/>
    </xf>
    <xf numFmtId="0" fontId="6" fillId="0" borderId="0" xfId="34" applyFont="1" applyAlignment="1">
      <alignment horizontal="center" vertical="center"/>
    </xf>
    <xf numFmtId="41" fontId="4" fillId="0" borderId="4" xfId="34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8" fillId="0" borderId="0" xfId="34" applyFont="1" applyAlignment="1">
      <alignment horizontal="left" vertical="center"/>
    </xf>
    <xf numFmtId="41" fontId="4" fillId="0" borderId="10" xfId="34" applyNumberFormat="1" applyFont="1" applyBorder="1" applyAlignment="1">
      <alignment vertical="center"/>
    </xf>
    <xf numFmtId="41" fontId="4" fillId="0" borderId="11" xfId="34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41" fontId="4" fillId="0" borderId="5" xfId="34" applyNumberFormat="1" applyFont="1" applyBorder="1" applyAlignment="1">
      <alignment vertical="center"/>
    </xf>
    <xf numFmtId="43" fontId="4" fillId="0" borderId="0" xfId="34" applyNumberFormat="1" applyFont="1" applyAlignment="1">
      <alignment horizontal="left" vertical="center"/>
    </xf>
    <xf numFmtId="38" fontId="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1" fontId="4" fillId="0" borderId="4" xfId="0" quotePrefix="1" applyNumberFormat="1" applyFont="1" applyBorder="1" applyAlignment="1">
      <alignment horizontal="center" vertical="center"/>
    </xf>
    <xf numFmtId="41" fontId="4" fillId="0" borderId="0" xfId="0" quotePrefix="1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6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41" fontId="4" fillId="0" borderId="6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43" fontId="4" fillId="0" borderId="0" xfId="0" applyNumberFormat="1" applyFont="1" applyAlignment="1">
      <alignment vertical="center"/>
    </xf>
    <xf numFmtId="41" fontId="4" fillId="0" borderId="8" xfId="0" applyNumberFormat="1" applyFont="1" applyBorder="1" applyAlignment="1">
      <alignment horizontal="center" vertical="center"/>
    </xf>
    <xf numFmtId="41" fontId="4" fillId="0" borderId="8" xfId="0" applyNumberFormat="1" applyFont="1" applyBorder="1" applyAlignment="1">
      <alignment vertical="center"/>
    </xf>
    <xf numFmtId="41" fontId="4" fillId="0" borderId="4" xfId="0" applyNumberFormat="1" applyFont="1" applyBorder="1" applyAlignment="1">
      <alignment vertical="center"/>
    </xf>
    <xf numFmtId="41" fontId="4" fillId="0" borderId="4" xfId="0" applyNumberFormat="1" applyFont="1" applyBorder="1" applyAlignment="1">
      <alignment horizontal="center" vertical="center"/>
    </xf>
    <xf numFmtId="41" fontId="4" fillId="0" borderId="7" xfId="0" applyNumberFormat="1" applyFont="1" applyBorder="1" applyAlignment="1">
      <alignment horizontal="center" vertical="center"/>
    </xf>
    <xf numFmtId="49" fontId="29" fillId="0" borderId="0" xfId="0" applyNumberFormat="1" applyFont="1" applyAlignment="1">
      <alignment vertical="center"/>
    </xf>
    <xf numFmtId="41" fontId="4" fillId="0" borderId="0" xfId="35" applyNumberFormat="1" applyFont="1" applyAlignment="1">
      <alignment horizontal="center" vertical="center"/>
    </xf>
    <xf numFmtId="41" fontId="4" fillId="0" borderId="5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4" fillId="0" borderId="7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49" fontId="4" fillId="0" borderId="0" xfId="0" quotePrefix="1" applyNumberFormat="1" applyFont="1" applyAlignment="1">
      <alignment horizontal="center" vertical="center"/>
    </xf>
    <xf numFmtId="41" fontId="4" fillId="0" borderId="0" xfId="30" applyNumberFormat="1" applyFont="1" applyFill="1" applyBorder="1" applyAlignment="1">
      <alignment horizontal="center" vertical="center"/>
    </xf>
    <xf numFmtId="41" fontId="4" fillId="0" borderId="6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left" vertical="center"/>
    </xf>
    <xf numFmtId="41" fontId="5" fillId="0" borderId="0" xfId="0" applyNumberFormat="1" applyFont="1" applyAlignment="1">
      <alignment vertical="center"/>
    </xf>
    <xf numFmtId="49" fontId="29" fillId="0" borderId="0" xfId="34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41" fontId="4" fillId="0" borderId="7" xfId="0" applyNumberFormat="1" applyFont="1" applyBorder="1" applyAlignment="1">
      <alignment horizontal="right" vertical="center"/>
    </xf>
    <xf numFmtId="41" fontId="29" fillId="0" borderId="0" xfId="0" applyNumberFormat="1" applyFont="1" applyAlignment="1">
      <alignment vertical="center"/>
    </xf>
    <xf numFmtId="38" fontId="4" fillId="0" borderId="0" xfId="33" applyNumberFormat="1" applyFont="1" applyAlignment="1">
      <alignment horizontal="left" vertical="center"/>
    </xf>
    <xf numFmtId="41" fontId="4" fillId="0" borderId="8" xfId="22" applyNumberFormat="1" applyFont="1" applyFill="1" applyBorder="1" applyAlignment="1">
      <alignment vertical="center"/>
    </xf>
    <xf numFmtId="41" fontId="4" fillId="0" borderId="7" xfId="0" applyNumberFormat="1" applyFont="1" applyBorder="1" applyAlignment="1">
      <alignment vertical="center"/>
    </xf>
    <xf numFmtId="41" fontId="4" fillId="0" borderId="7" xfId="22" applyNumberFormat="1" applyFont="1" applyFill="1" applyBorder="1" applyAlignment="1">
      <alignment vertical="center"/>
    </xf>
    <xf numFmtId="38" fontId="4" fillId="0" borderId="9" xfId="0" applyNumberFormat="1" applyFont="1" applyBorder="1" applyAlignment="1">
      <alignment vertical="center"/>
    </xf>
    <xf numFmtId="41" fontId="28" fillId="0" borderId="0" xfId="0" applyNumberFormat="1" applyFont="1" applyAlignment="1">
      <alignment vertical="center"/>
    </xf>
    <xf numFmtId="38" fontId="28" fillId="0" borderId="0" xfId="0" applyNumberFormat="1" applyFont="1" applyAlignment="1">
      <alignment vertical="center"/>
    </xf>
    <xf numFmtId="49" fontId="28" fillId="0" borderId="0" xfId="0" applyNumberFormat="1" applyFont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41" fontId="30" fillId="0" borderId="0" xfId="0" applyNumberFormat="1" applyFont="1" applyAlignment="1">
      <alignment horizontal="center" vertical="center"/>
    </xf>
    <xf numFmtId="41" fontId="4" fillId="0" borderId="0" xfId="35" applyNumberFormat="1" applyFont="1" applyAlignment="1">
      <alignment vertical="center"/>
    </xf>
    <xf numFmtId="41" fontId="32" fillId="0" borderId="11" xfId="22" applyNumberFormat="1" applyFont="1" applyFill="1" applyBorder="1"/>
    <xf numFmtId="41" fontId="29" fillId="0" borderId="0" xfId="22" applyNumberFormat="1" applyFont="1" applyFill="1" applyAlignment="1">
      <alignment vertical="center"/>
    </xf>
    <xf numFmtId="166" fontId="4" fillId="0" borderId="4" xfId="42" applyNumberFormat="1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1" fontId="4" fillId="0" borderId="4" xfId="43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9" fontId="3" fillId="0" borderId="0" xfId="30" applyNumberFormat="1" applyFont="1" applyFill="1" applyBorder="1" applyAlignment="1">
      <alignment horizontal="left" vertical="center"/>
    </xf>
    <xf numFmtId="0" fontId="4" fillId="0" borderId="4" xfId="34" applyFont="1" applyBorder="1" applyAlignment="1">
      <alignment horizontal="center" vertical="center"/>
    </xf>
    <xf numFmtId="49" fontId="3" fillId="0" borderId="0" xfId="34" applyNumberFormat="1" applyFont="1" applyAlignment="1">
      <alignment horizontal="left" vertical="center"/>
    </xf>
    <xf numFmtId="49" fontId="4" fillId="0" borderId="4" xfId="34" applyNumberFormat="1" applyFont="1" applyBorder="1" applyAlignment="1">
      <alignment horizontal="center" vertical="center"/>
    </xf>
    <xf numFmtId="49" fontId="4" fillId="0" borderId="6" xfId="34" applyNumberFormat="1" applyFont="1" applyBorder="1" applyAlignment="1">
      <alignment horizontal="center" vertical="center"/>
    </xf>
    <xf numFmtId="0" fontId="4" fillId="0" borderId="6" xfId="34" applyFont="1" applyBorder="1" applyAlignment="1">
      <alignment horizontal="center" vertical="center"/>
    </xf>
    <xf numFmtId="0" fontId="4" fillId="0" borderId="4" xfId="34" applyFont="1" applyBorder="1" applyAlignment="1">
      <alignment horizontal="center" vertical="center" wrapText="1"/>
    </xf>
    <xf numFmtId="0" fontId="4" fillId="0" borderId="0" xfId="34" applyFont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</cellXfs>
  <cellStyles count="39068">
    <cellStyle name="0,0_x000d__x000a_NA_x000d__x000a_" xfId="180" xr:uid="{F7621F3B-B4AE-41A0-9E18-C8B830EC5FF3}"/>
    <cellStyle name="20% - Accent1" xfId="1" builtinId="30" customBuiltin="1"/>
    <cellStyle name="20% - Accent1 2" xfId="181" xr:uid="{0CB90E16-CCB2-4B66-9904-855E930487A9}"/>
    <cellStyle name="20% - Accent1 2 2" xfId="13771" xr:uid="{460EB1D6-95B2-441C-B3DF-6729F48636E8}"/>
    <cellStyle name="20% - Accent1 3" xfId="1139" xr:uid="{A92F812D-7FB7-4DCB-865D-DF37E1106204}"/>
    <cellStyle name="20% - Accent1 3 2" xfId="13840" xr:uid="{B7D72AF4-F02F-42CB-AFEA-D16420969E9E}"/>
    <cellStyle name="20% - Accent1 4" xfId="13756" xr:uid="{80A6B6AE-16AD-4BAF-8142-3D966750FDCF}"/>
    <cellStyle name="20% - Accent2" xfId="2" builtinId="34" customBuiltin="1"/>
    <cellStyle name="20% - Accent2 2" xfId="182" xr:uid="{702D5905-02F6-43E3-9AFC-97A7AE36B9E6}"/>
    <cellStyle name="20% - Accent2 2 2" xfId="13772" xr:uid="{C5725B6E-3F51-423B-A6E3-D78724BBC160}"/>
    <cellStyle name="20% - Accent2 3" xfId="1141" xr:uid="{BD2055F8-222F-48F4-B96D-0B1C1B68F90C}"/>
    <cellStyle name="20% - Accent2 3 2" xfId="13842" xr:uid="{5F5449CC-D36A-4E4B-9F45-95ACAC34F101}"/>
    <cellStyle name="20% - Accent2 4" xfId="13758" xr:uid="{866363E6-BBBE-4496-A15F-C5481A73F7CB}"/>
    <cellStyle name="20% - Accent3" xfId="3" builtinId="38" customBuiltin="1"/>
    <cellStyle name="20% - Accent3 2" xfId="183" xr:uid="{7C05C09F-7D6D-4634-B1F3-C609EEED3CA7}"/>
    <cellStyle name="20% - Accent3 2 2" xfId="13773" xr:uid="{7E9F8EDC-E882-4263-B6D9-1A5FDA67E1B2}"/>
    <cellStyle name="20% - Accent3 3" xfId="1143" xr:uid="{9A07BD4D-83D6-422F-9B4D-24E2C623022F}"/>
    <cellStyle name="20% - Accent3 3 2" xfId="13844" xr:uid="{48F5B0DC-DA18-49B8-A01F-F1A9B021C875}"/>
    <cellStyle name="20% - Accent3 4" xfId="13760" xr:uid="{7F09A59C-ABC9-4075-9F23-8BD5529C9B95}"/>
    <cellStyle name="20% - Accent4" xfId="4" builtinId="42" customBuiltin="1"/>
    <cellStyle name="20% - Accent4 2" xfId="184" xr:uid="{23B8BBC5-7ED5-476D-9928-D788203731D3}"/>
    <cellStyle name="20% - Accent4 2 2" xfId="13774" xr:uid="{2A1DD804-1331-4399-A84B-164DF4405A85}"/>
    <cellStyle name="20% - Accent4 3" xfId="1145" xr:uid="{8A0F0AD5-ACC2-47BA-852B-4FB3C0008F7E}"/>
    <cellStyle name="20% - Accent4 3 2" xfId="13846" xr:uid="{2B36615B-973D-4881-A3E9-9B34615C74DD}"/>
    <cellStyle name="20% - Accent4 4" xfId="13762" xr:uid="{94483C55-E244-463B-AB1E-7D97089EAA54}"/>
    <cellStyle name="20% - Accent5" xfId="5" builtinId="46" customBuiltin="1"/>
    <cellStyle name="20% - Accent5 2" xfId="185" xr:uid="{02E35248-3351-47F3-9B46-E5B3CCA8F2FC}"/>
    <cellStyle name="20% - Accent5 2 2" xfId="13775" xr:uid="{61018B63-2BB9-4E71-A2AF-D574059CB18D}"/>
    <cellStyle name="20% - Accent5 3" xfId="1147" xr:uid="{48ED92FE-C979-4DB9-BFBF-68B03BB11724}"/>
    <cellStyle name="20% - Accent5 3 2" xfId="13848" xr:uid="{6B73CA34-26A1-41E8-91D8-7666F4A64FD1}"/>
    <cellStyle name="20% - Accent5 4" xfId="13764" xr:uid="{C76ACBE0-5C6E-4C1F-97DD-138A656400DD}"/>
    <cellStyle name="20% - Accent6" xfId="6" builtinId="50" customBuiltin="1"/>
    <cellStyle name="20% - Accent6 2" xfId="186" xr:uid="{E80E5B47-9C92-4C58-819C-54848918F329}"/>
    <cellStyle name="20% - Accent6 2 2" xfId="13776" xr:uid="{C0C65C6E-5398-41D7-B7E9-FAA8D545C728}"/>
    <cellStyle name="20% - Accent6 3" xfId="1149" xr:uid="{C5DF48D9-A5F0-42AF-B84D-01038801BD1C}"/>
    <cellStyle name="20% - Accent6 3 2" xfId="13850" xr:uid="{4FBDBC60-FD3A-43BC-BA3F-2B5F68139792}"/>
    <cellStyle name="20% - Accent6 4" xfId="13766" xr:uid="{9F0206FE-6DE0-4D1E-A7CE-CEAD9E5692FC}"/>
    <cellStyle name="20% - ส่วนที่ถูกเน้น1" xfId="187" xr:uid="{4A0F468C-DBFB-4F52-9C20-F1686981CC3A}"/>
    <cellStyle name="20% - ส่วนที่ถูกเน้น2" xfId="188" xr:uid="{C7BDA267-27CA-456F-A50D-5B0EA962BA6A}"/>
    <cellStyle name="20% - ส่วนที่ถูกเน้น3" xfId="189" xr:uid="{53E1F90F-52E4-490B-BA16-B8B3B4FD4873}"/>
    <cellStyle name="20% - ส่วนที่ถูกเน้น4" xfId="190" xr:uid="{4DADFFF8-81B8-47C9-B66D-2BD5390E0C32}"/>
    <cellStyle name="20% - ส่วนที่ถูกเน้น5" xfId="191" xr:uid="{F529C15C-4C54-4812-B83C-90441D19678C}"/>
    <cellStyle name="20% - ส่วนที่ถูกเน้น6" xfId="192" xr:uid="{FB1C6561-19AA-4357-BC4B-F6BA033590EE}"/>
    <cellStyle name="40% - Accent1" xfId="7" builtinId="31" customBuiltin="1"/>
    <cellStyle name="40% - Accent1 2" xfId="193" xr:uid="{2BBC196E-B5B9-4979-847E-4B37053B0CB7}"/>
    <cellStyle name="40% - Accent1 2 2" xfId="13777" xr:uid="{BB91CD03-3C41-42C9-B3C9-C291DE17E970}"/>
    <cellStyle name="40% - Accent1 3" xfId="1140" xr:uid="{B392BD56-5597-4455-AF38-0A66ED95033F}"/>
    <cellStyle name="40% - Accent1 3 2" xfId="13841" xr:uid="{6F2F97EE-CC25-4031-A575-E85627BD4CDC}"/>
    <cellStyle name="40% - Accent1 4" xfId="13757" xr:uid="{07534D13-14CF-4B0F-8273-D1258C59743B}"/>
    <cellStyle name="40% - Accent2" xfId="8" builtinId="35" customBuiltin="1"/>
    <cellStyle name="40% - Accent2 2" xfId="194" xr:uid="{6842BF67-AD69-488F-ADF4-BBD22CACE15B}"/>
    <cellStyle name="40% - Accent2 2 2" xfId="13778" xr:uid="{CCCB4F12-6A2D-4DA6-84DF-E741E107E757}"/>
    <cellStyle name="40% - Accent2 3" xfId="1142" xr:uid="{47473F3B-3530-4B0E-B794-8E7D78A15DE7}"/>
    <cellStyle name="40% - Accent2 3 2" xfId="13843" xr:uid="{3D5CD7C7-594B-447D-84EA-0BB5B8C06042}"/>
    <cellStyle name="40% - Accent2 4" xfId="13759" xr:uid="{9006E907-61A0-4C1F-95E8-47066655B84E}"/>
    <cellStyle name="40% - Accent3" xfId="9" builtinId="39" customBuiltin="1"/>
    <cellStyle name="40% - Accent3 2" xfId="195" xr:uid="{0F4BACE0-CECF-4ED0-BFF6-9AB554D749D9}"/>
    <cellStyle name="40% - Accent3 2 2" xfId="13779" xr:uid="{FF35C3EA-7EF0-4FC1-AD9C-9B3A00076C61}"/>
    <cellStyle name="40% - Accent3 3" xfId="1144" xr:uid="{1567F227-CE5A-4376-B24F-A7D11ACD9E7C}"/>
    <cellStyle name="40% - Accent3 3 2" xfId="13845" xr:uid="{506FE104-1392-4A75-8FDF-D32D68979F0D}"/>
    <cellStyle name="40% - Accent3 4" xfId="13761" xr:uid="{802E6D30-AE9F-42D7-B30E-39FB80ED9B7C}"/>
    <cellStyle name="40% - Accent4" xfId="10" builtinId="43" customBuiltin="1"/>
    <cellStyle name="40% - Accent4 2" xfId="196" xr:uid="{8E1984EF-BEE0-4DA6-8820-88B26597ED66}"/>
    <cellStyle name="40% - Accent4 2 2" xfId="13780" xr:uid="{C4CFE95D-1B9D-428D-9CD7-A438C9BA2369}"/>
    <cellStyle name="40% - Accent4 3" xfId="1146" xr:uid="{1A3CB231-C603-4E36-AEB4-8A57D9D25E93}"/>
    <cellStyle name="40% - Accent4 3 2" xfId="13847" xr:uid="{E8FCEA68-3304-47C6-A773-58C877FE340D}"/>
    <cellStyle name="40% - Accent4 4" xfId="13763" xr:uid="{4B7BACA9-9281-4B37-8C66-A09E4CA92272}"/>
    <cellStyle name="40% - Accent5" xfId="11" builtinId="47" customBuiltin="1"/>
    <cellStyle name="40% - Accent5 2" xfId="197" xr:uid="{4224F3A5-8619-4D42-AC00-86C3B98A0BE8}"/>
    <cellStyle name="40% - Accent5 2 2" xfId="13781" xr:uid="{C15D9FA9-B50B-4521-8D02-2601F78D8E66}"/>
    <cellStyle name="40% - Accent5 3" xfId="1148" xr:uid="{F40ADE78-9FEE-4133-BBD7-AFA6C32F7FBD}"/>
    <cellStyle name="40% - Accent5 3 2" xfId="13849" xr:uid="{07093234-D943-47D2-BE09-EA1BA4189E07}"/>
    <cellStyle name="40% - Accent5 4" xfId="13765" xr:uid="{2C791E13-3AA1-4588-9AE7-E05046F6D953}"/>
    <cellStyle name="40% - Accent6" xfId="12" builtinId="51" customBuiltin="1"/>
    <cellStyle name="40% - Accent6 2" xfId="198" xr:uid="{0898255F-51BA-4F17-8B72-016162080CA2}"/>
    <cellStyle name="40% - Accent6 2 2" xfId="13782" xr:uid="{D72742FD-F9FF-494B-8A59-A148046C7747}"/>
    <cellStyle name="40% - Accent6 3" xfId="1150" xr:uid="{F1BC4B5A-A492-4588-AF73-8D463C77AFB5}"/>
    <cellStyle name="40% - Accent6 3 2" xfId="13851" xr:uid="{B0583C4C-4CFE-490F-BCE6-A818C043758B}"/>
    <cellStyle name="40% - Accent6 4" xfId="13767" xr:uid="{FE60ACFA-B0EB-46BE-83C0-11BC9FC35A40}"/>
    <cellStyle name="40% - ส่วนที่ถูกเน้น1" xfId="199" xr:uid="{BA3A82CD-AA18-42E1-AEA4-5415EACD15E4}"/>
    <cellStyle name="40% - ส่วนที่ถูกเน้น2" xfId="200" xr:uid="{3F5BFF08-4641-4610-A336-D40CE0F43E00}"/>
    <cellStyle name="40% - ส่วนที่ถูกเน้น3" xfId="201" xr:uid="{6E1B2611-B9F3-45DD-BA96-9EEBAB1B113A}"/>
    <cellStyle name="40% - ส่วนที่ถูกเน้น4" xfId="202" xr:uid="{1748747A-169F-4616-9C68-198488298BC9}"/>
    <cellStyle name="40% - ส่วนที่ถูกเน้น5" xfId="203" xr:uid="{9FDE3355-33AE-4EC5-97F1-F1E1C9E3A970}"/>
    <cellStyle name="40% - ส่วนที่ถูกเน้น6" xfId="204" xr:uid="{5687E28B-323A-4A0D-99A3-0DE699AA00A5}"/>
    <cellStyle name="60% - Accent1 2" xfId="205" xr:uid="{11CF6840-090B-46EE-9FC0-0F7C25EED9E6}"/>
    <cellStyle name="60% - Accent1 2 2" xfId="37192" xr:uid="{C6383251-5D03-40F4-B301-444A89BA514B}"/>
    <cellStyle name="60% - Accent1 3" xfId="1124" xr:uid="{2767FB6B-8F39-451D-BE70-57352CFA5330}"/>
    <cellStyle name="60% - Accent2 2" xfId="206" xr:uid="{3C254069-5B18-48B5-9BDB-C039917F0457}"/>
    <cellStyle name="60% - Accent2 2 2" xfId="37193" xr:uid="{3359D9EE-6795-4008-9960-F8F5E7AEAF7A}"/>
    <cellStyle name="60% - Accent2 3" xfId="1125" xr:uid="{283808DD-8DBA-42BB-913A-26E1A3B885D2}"/>
    <cellStyle name="60% - Accent3 2" xfId="207" xr:uid="{C5A08895-5223-4B19-A295-BD081E198D0B}"/>
    <cellStyle name="60% - Accent3 2 2" xfId="37194" xr:uid="{D5367D08-E586-437F-8A56-EA7549273CB0}"/>
    <cellStyle name="60% - Accent3 3" xfId="1126" xr:uid="{E98F7704-A492-4922-BD4C-03C6E9E846EE}"/>
    <cellStyle name="60% - Accent4 2" xfId="208" xr:uid="{F490F23B-4982-4928-8CD7-925FE4E6C6F4}"/>
    <cellStyle name="60% - Accent4 2 2" xfId="37195" xr:uid="{F508C39B-48F3-4153-A797-19B8F0E56DF2}"/>
    <cellStyle name="60% - Accent4 3" xfId="1127" xr:uid="{4B8165A2-5B0B-4F36-B083-B7AAB7D58D8A}"/>
    <cellStyle name="60% - Accent5 2" xfId="209" xr:uid="{F3B8E958-FF58-4C09-BDAA-44A6B49D329F}"/>
    <cellStyle name="60% - Accent5 2 2" xfId="37196" xr:uid="{32B86480-B53B-4E94-803F-53F5F6ABD00C}"/>
    <cellStyle name="60% - Accent5 3" xfId="1128" xr:uid="{780CA6B3-58C0-40BB-A662-2A1A2D98D537}"/>
    <cellStyle name="60% - Accent6 2" xfId="210" xr:uid="{8B5F441D-817A-4FE5-BE06-66D689F93B5C}"/>
    <cellStyle name="60% - Accent6 2 2" xfId="37197" xr:uid="{8A29EAA2-E252-4147-854E-E9111808A388}"/>
    <cellStyle name="60% - Accent6 3" xfId="1129" xr:uid="{E8BE9B9A-6D52-439B-927B-21CE6640240E}"/>
    <cellStyle name="60% - ส่วนที่ถูกเน้น1" xfId="211" xr:uid="{8D9150FE-AA08-4A01-9D6B-7CC4C5E3F3F6}"/>
    <cellStyle name="60% - ส่วนที่ถูกเน้น2" xfId="212" xr:uid="{329F25A8-325C-49C7-808C-B31D94C49B83}"/>
    <cellStyle name="60% - ส่วนที่ถูกเน้น3" xfId="213" xr:uid="{8BF24330-4FBC-4731-A72E-EA5E03C7D6F6}"/>
    <cellStyle name="60% - ส่วนที่ถูกเน้น4" xfId="214" xr:uid="{2A8831CE-336D-4AC1-BF7F-187093B04511}"/>
    <cellStyle name="60% - ส่วนที่ถูกเน้น5" xfId="215" xr:uid="{D9FD4C8D-FDA1-4DD7-8B1F-593E2FAF88AB}"/>
    <cellStyle name="60% - ส่วนที่ถูกเน้น6" xfId="216" xr:uid="{486A847E-DC4F-4FB6-A97C-BB9512BA1E9A}"/>
    <cellStyle name="75" xfId="217" xr:uid="{F8A43606-F9EF-47D1-8D9D-4DF56616B4BA}"/>
    <cellStyle name="75 2" xfId="218" xr:uid="{5671F724-4503-4A12-A922-A15F0CD714E2}"/>
    <cellStyle name="7Mini" xfId="219" xr:uid="{BE53EA4E-C9E4-4BCA-AAD3-C6AA53D07778}"/>
    <cellStyle name="Accent1" xfId="13" builtinId="29" customBuiltin="1"/>
    <cellStyle name="Accent1 2" xfId="220" xr:uid="{A7AD24BC-3DF0-494D-AC02-1B6E1AF766DB}"/>
    <cellStyle name="Accent2" xfId="14" builtinId="33" customBuiltin="1"/>
    <cellStyle name="Accent2 2" xfId="221" xr:uid="{51E553C7-F167-4D95-9675-6DEC49E374E3}"/>
    <cellStyle name="Accent3" xfId="15" builtinId="37" customBuiltin="1"/>
    <cellStyle name="Accent3 2" xfId="222" xr:uid="{8BD0485E-1367-4DC7-8178-0D047BC472BE}"/>
    <cellStyle name="Accent4" xfId="16" builtinId="41" customBuiltin="1"/>
    <cellStyle name="Accent4 2" xfId="223" xr:uid="{F8AEED19-3ED4-4DD8-97E1-E553DA3D794F}"/>
    <cellStyle name="Accent5" xfId="17" builtinId="45" customBuiltin="1"/>
    <cellStyle name="Accent5 2" xfId="224" xr:uid="{F9331F44-0237-442A-AB4A-2CD1225B04E3}"/>
    <cellStyle name="Accent6" xfId="18" builtinId="49" customBuiltin="1"/>
    <cellStyle name="Accent6 2" xfId="225" xr:uid="{9583EE88-CDB3-480C-8571-B6E01BC96F47}"/>
    <cellStyle name="Affinity Headings" xfId="1101" xr:uid="{B556B44E-A87E-4747-AF07-0AE8C4619347}"/>
    <cellStyle name="amount" xfId="226" xr:uid="{DB655EC7-6BB5-4406-995B-63C4416B391C}"/>
    <cellStyle name="amount 2" xfId="37289" xr:uid="{07918D28-0209-48DF-AC1D-137ECEF743A5}"/>
    <cellStyle name="Bad" xfId="19" builtinId="27" customBuiltin="1"/>
    <cellStyle name="Bad 2" xfId="227" xr:uid="{E137A845-6C0D-43AA-ABF2-5D85CE392F79}"/>
    <cellStyle name="Calc Currency (0)" xfId="228" xr:uid="{88C6807D-6FC3-4A70-9456-9D4B2CBA71AF}"/>
    <cellStyle name="Calc Currency (2)" xfId="229" xr:uid="{EE8682F3-E934-4A3D-9BBD-163BFE19FE17}"/>
    <cellStyle name="Calc Percent (0)" xfId="230" xr:uid="{0EA1238D-FA3C-422B-850B-04190A1B2009}"/>
    <cellStyle name="Calc Percent (1)" xfId="231" xr:uid="{39916A97-E63C-48A6-96ED-5DA63290D2BE}"/>
    <cellStyle name="Calc Percent (2)" xfId="232" xr:uid="{34026850-C312-456A-9ADE-0C209B9B92B4}"/>
    <cellStyle name="Calc Units (0)" xfId="233" xr:uid="{426CDA09-88D3-40BF-848C-72EFEE5DDC6F}"/>
    <cellStyle name="Calc Units (1)" xfId="234" xr:uid="{03F28E5D-29C7-4EA1-8AC0-A0102CC771E6}"/>
    <cellStyle name="Calc Units (2)" xfId="235" xr:uid="{FEE62E0A-4043-42C3-B728-F20E29B3B968}"/>
    <cellStyle name="Calculation" xfId="20" builtinId="22" customBuiltin="1"/>
    <cellStyle name="Calculation 2" xfId="236" xr:uid="{71E530B3-21E7-4109-986B-F1346671BB64}"/>
    <cellStyle name="CellStyle" xfId="237" xr:uid="{6F783F2F-B16F-400D-90F6-5E678ECAAF96}"/>
    <cellStyle name="CellStyle 10" xfId="238" xr:uid="{DE1E1143-0DEC-4159-9E99-F82B9B86E3C7}"/>
    <cellStyle name="CellStyle 11" xfId="239" xr:uid="{DE88719F-4ADF-4400-A626-D21433796C41}"/>
    <cellStyle name="CellStyle 12" xfId="240" xr:uid="{5B283049-25A1-4D49-B405-529542DD4AB1}"/>
    <cellStyle name="CellStyle 13" xfId="241" xr:uid="{651F2251-26BD-4964-BBB6-7AF9F14C0B99}"/>
    <cellStyle name="CellStyle 14" xfId="242" xr:uid="{7B0B38B7-DAAB-4A24-A05C-648F65B24971}"/>
    <cellStyle name="CellStyle 15" xfId="243" xr:uid="{08518893-36D9-432F-A128-E0F35F605551}"/>
    <cellStyle name="CellStyle 16" xfId="244" xr:uid="{632F96F8-CC33-4E12-9084-0872F4E54008}"/>
    <cellStyle name="CellStyle 2" xfId="245" xr:uid="{6EAE554A-36B6-4231-8DEE-9D5B3062BCDB}"/>
    <cellStyle name="CellStyle 3" xfId="246" xr:uid="{BDBC9228-C877-4061-B7DE-634C30D742AA}"/>
    <cellStyle name="CellStyle 4" xfId="247" xr:uid="{E1CA1742-BD70-4033-8845-098544C788C6}"/>
    <cellStyle name="CellStyle 5" xfId="248" xr:uid="{D5023DB3-A50B-43EE-8598-37E0F69B7825}"/>
    <cellStyle name="CellStyle 6" xfId="249" xr:uid="{D2F2E8D1-EB86-4E16-B138-7CA7FDB67CB9}"/>
    <cellStyle name="CellStyle 7" xfId="250" xr:uid="{1935C59F-05BC-45CE-A1AE-FC9DA7100913}"/>
    <cellStyle name="CellStyle 8" xfId="251" xr:uid="{F55B665E-967E-4F8C-9745-A15EF42093E1}"/>
    <cellStyle name="CellStyle 9" xfId="252" xr:uid="{ED5CAE0C-BD10-494C-8BEA-8AE5832B2DED}"/>
    <cellStyle name="CellWithBorderStyle" xfId="253" xr:uid="{EE175E7B-F86A-4D3B-9D94-AA3C05A92A77}"/>
    <cellStyle name="CellWithBorderStyle 10" xfId="254" xr:uid="{2447C73D-39BA-4B7B-A1EA-37D37874A2FD}"/>
    <cellStyle name="CellWithBorderStyle 11" xfId="255" xr:uid="{1C21B152-9361-49F0-A3C0-9001725C9A7C}"/>
    <cellStyle name="CellWithBorderStyle 12" xfId="256" xr:uid="{74E9B0D5-7701-497D-8C59-59AC9A7CA66D}"/>
    <cellStyle name="CellWithBorderStyle 13" xfId="257" xr:uid="{FCE663DB-9565-4CF2-9B31-1C9FD8AF7B70}"/>
    <cellStyle name="CellWithBorderStyle 14" xfId="258" xr:uid="{16934CD2-0D15-47B3-BEA2-295C858CEEB0}"/>
    <cellStyle name="CellWithBorderStyle 15" xfId="259" xr:uid="{E8DBCBBD-4440-4670-9A8D-FBB8B17A0793}"/>
    <cellStyle name="CellWithBorderStyle 16" xfId="260" xr:uid="{CFA49D50-7F6B-4E0D-AB4E-25AE4AEEE830}"/>
    <cellStyle name="CellWithBorderStyle 2" xfId="261" xr:uid="{BA13641E-6E70-4D0E-8926-236F86FB0577}"/>
    <cellStyle name="CellWithBorderStyle 3" xfId="262" xr:uid="{E2BCA26A-D8EB-4ED9-821A-D7C335E0BFA7}"/>
    <cellStyle name="CellWithBorderStyle 4" xfId="263" xr:uid="{7934278A-312D-4216-9B47-A4530964ABF0}"/>
    <cellStyle name="CellWithBorderStyle 5" xfId="264" xr:uid="{97DCDDF2-4B9D-4DF7-B5AA-37A3D4532A0E}"/>
    <cellStyle name="CellWithBorderStyle 6" xfId="265" xr:uid="{C0A15BCE-3625-4A2C-97B0-6D52DDAF0207}"/>
    <cellStyle name="CellWithBorderStyle 7" xfId="266" xr:uid="{C14CBE30-E582-4281-8695-6CC9A0FC936D}"/>
    <cellStyle name="CellWithBorderStyle 8" xfId="267" xr:uid="{5176AC84-1C25-45FF-900E-36AB3FD0BDC0}"/>
    <cellStyle name="CellWithBorderStyle 9" xfId="268" xr:uid="{09B06AC2-B379-4367-8B81-38A2F19DFEAE}"/>
    <cellStyle name="Check Cell" xfId="21" builtinId="23" customBuiltin="1"/>
    <cellStyle name="Check Cell 2" xfId="269" xr:uid="{95AB6E9A-38FC-4576-94EF-0AFC5BE5D8AC}"/>
    <cellStyle name="ColumnHeaderBoldFillStyle" xfId="270" xr:uid="{0D14A7B5-91A7-4CBC-AA72-A6A4D5B7DA59}"/>
    <cellStyle name="ColumnHeaderBoldFillStyleSmall" xfId="271" xr:uid="{03DF5656-821D-4EC9-97C5-A916E277C20A}"/>
    <cellStyle name="ColumnHeaderFillStyle" xfId="272" xr:uid="{DA287EE3-632E-4463-8414-BCAB9E991AFF}"/>
    <cellStyle name="ColumnHeaderFillStyle 10" xfId="273" xr:uid="{2F004380-2FCE-4846-83BE-FDAF15F04A46}"/>
    <cellStyle name="ColumnHeaderFillStyle 11" xfId="274" xr:uid="{B6122F27-DF2B-4648-87D2-835D602D772F}"/>
    <cellStyle name="ColumnHeaderFillStyle 12" xfId="275" xr:uid="{B93FAA76-E0DA-424D-A8FA-96706BF00287}"/>
    <cellStyle name="ColumnHeaderFillStyle 13" xfId="276" xr:uid="{95CC8229-4A08-4C55-B4DE-1E54BDC63D64}"/>
    <cellStyle name="ColumnHeaderFillStyle 14" xfId="277" xr:uid="{24AA6C3A-34CA-4AAE-B2BB-FB89E472BF3E}"/>
    <cellStyle name="ColumnHeaderFillStyle 15" xfId="278" xr:uid="{3B9F0D80-36DB-49C6-B451-4284A1507EAB}"/>
    <cellStyle name="ColumnHeaderFillStyle 16" xfId="279" xr:uid="{9F024111-6B8C-484C-868F-CD4C73E89B4D}"/>
    <cellStyle name="ColumnHeaderFillStyle 2" xfId="280" xr:uid="{9DE9A8CD-DA86-4D26-8A7F-5553B84D8975}"/>
    <cellStyle name="ColumnHeaderFillStyle 3" xfId="281" xr:uid="{609E95CD-A4B0-4DAD-A7F0-1B1661F7EB9D}"/>
    <cellStyle name="ColumnHeaderFillStyle 4" xfId="282" xr:uid="{5E0EC07B-9227-49F9-B234-6FD4801AAF28}"/>
    <cellStyle name="ColumnHeaderFillStyle 5" xfId="283" xr:uid="{F75E1826-B8C2-440E-88FC-18EE4A4D5721}"/>
    <cellStyle name="ColumnHeaderFillStyle 6" xfId="284" xr:uid="{D45E3FA2-FC2D-4AFF-91D2-833F6D9AE785}"/>
    <cellStyle name="ColumnHeaderFillStyle 7" xfId="285" xr:uid="{95636CA7-5FFF-47A9-9ECF-2E74129BC450}"/>
    <cellStyle name="ColumnHeaderFillStyle 8" xfId="286" xr:uid="{02CDD83A-CC1D-4666-867C-122E0E49FC5F}"/>
    <cellStyle name="ColumnHeaderFillStyle 9" xfId="287" xr:uid="{9AC07503-3C9D-4326-B489-1B63182114BC}"/>
    <cellStyle name="comic" xfId="288" xr:uid="{87D8CD3B-1E34-4F2C-A4F2-B63582A1DE5A}"/>
    <cellStyle name="Comma" xfId="22" builtinId="3"/>
    <cellStyle name="Comma  - Style1" xfId="289" xr:uid="{391BECB0-688E-4813-84AD-2DB9DF633436}"/>
    <cellStyle name="Comma  - Style2" xfId="290" xr:uid="{9EE07BED-99B0-444D-A4C0-F415BBABEE03}"/>
    <cellStyle name="Comma  - Style3" xfId="291" xr:uid="{9EFB529B-436D-458C-90F3-23FCF3406C8E}"/>
    <cellStyle name="Comma  - Style4" xfId="292" xr:uid="{6C63B871-5340-4AC3-859C-834F2AEBB006}"/>
    <cellStyle name="Comma  - Style5" xfId="293" xr:uid="{C25E320E-202C-482B-B17F-A85DADC07F6C}"/>
    <cellStyle name="Comma  - Style6" xfId="294" xr:uid="{AAF924E4-6678-403F-9F94-DD28073BEF8A}"/>
    <cellStyle name="Comma  - Style7" xfId="295" xr:uid="{6CFA47DD-B00B-48E2-B7DB-919F76F39CF9}"/>
    <cellStyle name="Comma  - Style8" xfId="296" xr:uid="{844082EF-BB01-4318-903C-123332DC656F}"/>
    <cellStyle name="Comma (0.0)" xfId="297" xr:uid="{D9D8D25C-C263-49B6-A2BC-98CDF567BF04}"/>
    <cellStyle name="Comma (0.00)" xfId="298" xr:uid="{341CDEAD-7221-4188-A414-4B993E7F44C8}"/>
    <cellStyle name="Comma (hidden)" xfId="299" xr:uid="{D7EF9F2B-A5B5-453E-9F51-621D13750BDC}"/>
    <cellStyle name="Comma (hidden) 2" xfId="300" xr:uid="{6FD56201-759D-4AA3-9E73-3E310683BF17}"/>
    <cellStyle name="Comma (hidden) 2 2" xfId="301" xr:uid="{868EBF37-7C57-4C67-92EE-EE661DCBF513}"/>
    <cellStyle name="Comma (hidden) 2 3" xfId="302" xr:uid="{E39616DA-258B-4CAE-8938-A09836F9C376}"/>
    <cellStyle name="Comma (hidden) 2 4" xfId="303" xr:uid="{567538CF-F77A-46F5-AB68-9FDFBB14411A}"/>
    <cellStyle name="Comma (hidden) 2 5" xfId="304" xr:uid="{387780BA-6752-4E1C-9A66-EC4CEF978295}"/>
    <cellStyle name="Comma (hidden) 3" xfId="305" xr:uid="{7216A67F-1B07-43CE-9A83-68F9866092F9}"/>
    <cellStyle name="Comma (hidden) 4" xfId="306" xr:uid="{E6926AC1-52F8-4805-BE07-8409C14E769E}"/>
    <cellStyle name="Comma (hidden) 5" xfId="307" xr:uid="{F0C4FE3D-9A9E-4671-9BBD-682DBD22C4F8}"/>
    <cellStyle name="Comma (hidden) 6" xfId="308" xr:uid="{BF580B3B-26C8-42F6-B9A0-4AB6D518D52C}"/>
    <cellStyle name="Comma (hidden) 7" xfId="309" xr:uid="{EED3C138-FD3B-4304-AF3E-D43354DFF948}"/>
    <cellStyle name="Comma (index)" xfId="310" xr:uid="{1C6DD30D-8B54-4DF7-96B5-1466BE091E62}"/>
    <cellStyle name="Comma (index) 2" xfId="311" xr:uid="{A7E9710C-CDC5-4754-B34C-EC38BFA425F5}"/>
    <cellStyle name="Comma (index) 2 2" xfId="312" xr:uid="{5858A7FB-A61E-496B-92CB-38D3D0E3BC5C}"/>
    <cellStyle name="Comma (index) 2 3" xfId="313" xr:uid="{110CA1AC-43FC-44E1-A4D0-4E51D04E6BC1}"/>
    <cellStyle name="Comma (index) 2 4" xfId="314" xr:uid="{8F6C5E94-FE9F-4D03-B355-BF33BCF4965E}"/>
    <cellStyle name="Comma (index) 2 5" xfId="315" xr:uid="{4EEF9CAE-8692-46E0-855F-BD21281D6423}"/>
    <cellStyle name="Comma (index) 3" xfId="316" xr:uid="{A95516B5-14EF-4095-82E9-7CE5586203C8}"/>
    <cellStyle name="Comma (index) 4" xfId="317" xr:uid="{F9A60048-4815-4F1E-8A8C-F12FB2F03B99}"/>
    <cellStyle name="Comma (index) 5" xfId="318" xr:uid="{2098C744-8A33-4307-9114-17E4F1C91FAF}"/>
    <cellStyle name="Comma (index) 6" xfId="319" xr:uid="{E98D33B6-ECE6-40CA-8334-26C9D43B4C36}"/>
    <cellStyle name="Comma (index) 7" xfId="320" xr:uid="{4DB8DE32-791A-414F-936B-CCF0EA897412}"/>
    <cellStyle name="Comma [00]" xfId="321" xr:uid="{0AD11794-8BC6-4FBA-B0AA-7967D3B61649}"/>
    <cellStyle name="Comma 10" xfId="175" xr:uid="{4DF3F77F-9AAA-48FF-BDC9-84A6997CE9B9}"/>
    <cellStyle name="Comma 10 2" xfId="37287" xr:uid="{A90E6584-EB60-4E9E-A306-6B4006213BB5}"/>
    <cellStyle name="Comma 11" xfId="78" xr:uid="{53B6DFE6-4C10-41EA-8322-621F851E7EF7}"/>
    <cellStyle name="Comma 11 2" xfId="322" xr:uid="{9869398F-D4B7-491B-8901-3DF70A755B63}"/>
    <cellStyle name="Comma 11 2 2" xfId="37290" xr:uid="{66F78D12-5113-4983-A756-1B2B145862C5}"/>
    <cellStyle name="Comma 11 3" xfId="37225" xr:uid="{8E64F7EA-7776-4B44-B70C-A7E69DB29351}"/>
    <cellStyle name="Comma 12" xfId="323" xr:uid="{90B65742-C8A2-4191-B0DB-C9320024E99C}"/>
    <cellStyle name="Comma 12 2" xfId="324" xr:uid="{A4EB0D29-0FCC-40BA-AA84-5624FE13BD08}"/>
    <cellStyle name="Comma 12 2 2" xfId="325" xr:uid="{20791940-D7AC-498F-B287-380E48ED1E74}"/>
    <cellStyle name="Comma 12 2 2 2" xfId="326" xr:uid="{E990F52B-0C77-44CC-BBCF-95F4F58289CB}"/>
    <cellStyle name="Comma 12 2 2 2 2" xfId="37294" xr:uid="{793B92AC-DEF1-40D3-9630-4EE3908B6650}"/>
    <cellStyle name="Comma 12 2 2 3" xfId="37293" xr:uid="{51A0CC35-E03A-448C-9D62-1A410441A463}"/>
    <cellStyle name="Comma 12 2 3" xfId="327" xr:uid="{F48261B0-BD5E-4FB7-9385-A29CE7855C88}"/>
    <cellStyle name="Comma 12 2 3 2" xfId="328" xr:uid="{73383F6F-9829-4226-80D2-2AF3ED0CD935}"/>
    <cellStyle name="Comma 12 2 3 2 2" xfId="37296" xr:uid="{923018FC-74B4-4649-9620-ED2BE25FA95A}"/>
    <cellStyle name="Comma 12 2 3 3" xfId="37295" xr:uid="{91DA0F1D-9C76-4772-B51C-EF19F7E59A58}"/>
    <cellStyle name="Comma 12 2 4" xfId="329" xr:uid="{F8ADFA2B-68CA-49FD-9E5A-C840788833AF}"/>
    <cellStyle name="Comma 12 2 4 2" xfId="37297" xr:uid="{3EC84367-5FC8-4880-80C1-9CAD5E1ACA6D}"/>
    <cellStyle name="Comma 12 2 5" xfId="37292" xr:uid="{A68D48D2-691F-4F41-A4B8-23E102E70DED}"/>
    <cellStyle name="Comma 12 3" xfId="330" xr:uid="{1F130CCB-836E-4C79-8C16-E697EBE0A425}"/>
    <cellStyle name="Comma 12 3 2" xfId="331" xr:uid="{CA187333-3154-474B-BF06-7364355FA3B4}"/>
    <cellStyle name="Comma 12 3 2 2" xfId="37299" xr:uid="{812CC757-AA1F-4550-9DA8-5DAC27406279}"/>
    <cellStyle name="Comma 12 3 3" xfId="37298" xr:uid="{5EFFDA12-2715-451B-9F48-684F508D5E75}"/>
    <cellStyle name="Comma 12 4" xfId="332" xr:uid="{B00B4076-2D4A-4649-B5DB-C99A7C8A27F3}"/>
    <cellStyle name="Comma 12 4 2" xfId="333" xr:uid="{1D938CD1-7204-4ADE-A31F-A049EBFBD076}"/>
    <cellStyle name="Comma 12 4 2 2" xfId="37301" xr:uid="{80C653A9-8BA2-48BE-BAC0-607D52E1AB53}"/>
    <cellStyle name="Comma 12 4 3" xfId="37300" xr:uid="{6C324E7D-178D-4570-822A-CFA4FA10CB78}"/>
    <cellStyle name="Comma 12 5" xfId="334" xr:uid="{E0C97399-48FE-48EC-AAF8-05010C5F8FE8}"/>
    <cellStyle name="Comma 12 5 2" xfId="37302" xr:uid="{2690AB5F-AF50-4C3E-B994-94EFA0E3F06B}"/>
    <cellStyle name="Comma 12 6" xfId="37291" xr:uid="{BBD5A38B-655D-482A-A369-4CBDC2793A47}"/>
    <cellStyle name="Comma 13" xfId="335" xr:uid="{66FC81B4-8F93-4CFF-BCE3-19A6EF86DDFA}"/>
    <cellStyle name="Comma 13 2" xfId="37303" xr:uid="{E7759708-FBFF-4562-88D4-09CBA6A341EB}"/>
    <cellStyle name="Comma 14" xfId="336" xr:uid="{8F35E1B0-E335-46FF-8184-167E7500F89B}"/>
    <cellStyle name="Comma 14 2" xfId="37304" xr:uid="{1CDAEADD-82BF-45A0-A1CD-95FC4600D9B8}"/>
    <cellStyle name="Comma 15" xfId="337" xr:uid="{7156F518-20A3-4C29-8600-24E06C776ABC}"/>
    <cellStyle name="Comma 15 2" xfId="37305" xr:uid="{7AB7C162-F627-45D5-A3D0-1F432E38294B}"/>
    <cellStyle name="Comma 16" xfId="338" xr:uid="{BD081AC4-D6B4-480C-940F-D8DEB7BF944B}"/>
    <cellStyle name="Comma 16 2" xfId="37306" xr:uid="{B1F72447-4D43-4478-AC71-F799A428F423}"/>
    <cellStyle name="Comma 17" xfId="88" xr:uid="{8AB7DDBE-C95A-4CE2-BB8F-6DB8464A236E}"/>
    <cellStyle name="Comma 17 2" xfId="37227" xr:uid="{28175366-0A1B-4BA7-A215-7C65D42AD54F}"/>
    <cellStyle name="Comma 18" xfId="339" xr:uid="{FDD329D1-C73C-4DA8-AFF0-50F3EA72D149}"/>
    <cellStyle name="Comma 18 2" xfId="340" xr:uid="{153B8324-7001-48D9-9C6C-1CE1B2D33AFD}"/>
    <cellStyle name="Comma 18 2 2" xfId="37308" xr:uid="{BDCCD1F7-D267-4D23-A730-8E1976347A15}"/>
    <cellStyle name="Comma 18 3" xfId="37307" xr:uid="{810F90EF-0DAE-4291-8F28-C7F38C34FDC3}"/>
    <cellStyle name="Comma 19" xfId="341" xr:uid="{7D2DD512-48DA-48B1-8AEF-EAA9B216E4FF}"/>
    <cellStyle name="Comma 19 2" xfId="342" xr:uid="{E3856A97-C5E5-46AC-BC86-A1BEA14A0850}"/>
    <cellStyle name="Comma 19 2 2" xfId="37310" xr:uid="{0ABC4BCF-87ED-4FF5-B010-AAF8F1F5228D}"/>
    <cellStyle name="Comma 19 3" xfId="37309" xr:uid="{2401FB2D-8E73-4E2B-A20D-1C3B42CBE83F}"/>
    <cellStyle name="Comma 2" xfId="23" xr:uid="{B88A5762-3F48-4D47-84DB-715A63BD9C70}"/>
    <cellStyle name="Comma 2 10" xfId="1113" xr:uid="{E179018B-07DF-4FC6-8D02-7062136D5B31}"/>
    <cellStyle name="Comma 2 10 2" xfId="37497" xr:uid="{0635B8D7-4A08-405C-B1B6-2740288AFFA2}"/>
    <cellStyle name="Comma 2 11" xfId="92" xr:uid="{A7F6D307-8F1A-481F-9DB9-82863328D6A0}"/>
    <cellStyle name="Comma 2 11 2" xfId="37229" xr:uid="{329B1A63-36CE-4F27-9357-3A82E3C0120E}"/>
    <cellStyle name="Comma 2 12" xfId="13182" xr:uid="{75844FDA-41E9-4F30-A3CE-044D9F1957CB}"/>
    <cellStyle name="Comma 2 13" xfId="16025" xr:uid="{D8D7C327-CF83-41A1-93FF-CC0741D42386}"/>
    <cellStyle name="Comma 2 14" xfId="37174" xr:uid="{6D3C9261-66CA-434E-BF53-07B42CA7C219}"/>
    <cellStyle name="Comma 2 2" xfId="63" xr:uid="{CE93C973-2399-481B-A623-52F79C247C1F}"/>
    <cellStyle name="Comma 2 2 2" xfId="56" xr:uid="{473CDFD7-A790-4F6B-A6B8-6E52B805AEC0}"/>
    <cellStyle name="Comma 2 2 2 2" xfId="37216" xr:uid="{4339F667-AF47-41E1-AE48-0B03DD3A2B39}"/>
    <cellStyle name="Comma 2 2 3" xfId="343" xr:uid="{DDF1B8ED-6E43-4F34-B0DC-30792E4810D4}"/>
    <cellStyle name="Comma 2 2 3 2" xfId="37311" xr:uid="{C1FC713F-059E-429F-8901-BAA00D39622A}"/>
    <cellStyle name="Comma 2 2 4" xfId="344" xr:uid="{145AA3F0-CC2E-4ECA-A20C-A37775D456CC}"/>
    <cellStyle name="Comma 2 2 4 2" xfId="37312" xr:uid="{92D5FA18-CC84-4288-8EE3-D156AF127690}"/>
    <cellStyle name="Comma 2 2 5" xfId="345" xr:uid="{1F6DF8B2-C145-4D81-A4EC-185A13F0C323}"/>
    <cellStyle name="Comma 2 2 5 2" xfId="37313" xr:uid="{BF92D6DB-527B-4467-9E24-1045B094D439}"/>
    <cellStyle name="Comma 2 2 6" xfId="346" xr:uid="{7E0BFB8E-ED19-4058-87E2-87E09AC3253C}"/>
    <cellStyle name="Comma 2 2 6 2" xfId="37314" xr:uid="{FED53760-0138-49B0-B040-DE71A91F4D80}"/>
    <cellStyle name="Comma 2 2 7" xfId="104" xr:uid="{BAE69B6D-DEEB-4E2C-B13F-720EC6E6F2C8}"/>
    <cellStyle name="Comma 2 2 7 2" xfId="37237" xr:uid="{5C799D9E-A1C6-4D6B-864F-AB6FC9CA68AB}"/>
    <cellStyle name="Comma 2 2 8" xfId="37218" xr:uid="{4D7AF55B-F3B4-4BD7-862F-284AE772A804}"/>
    <cellStyle name="Comma 2 3" xfId="97" xr:uid="{B80D5BAE-5055-496B-B1E9-6C1224972235}"/>
    <cellStyle name="Comma 2 3 2" xfId="37232" xr:uid="{C4DA3F2F-6D67-4B88-A2CA-1FA6ABFBD56E}"/>
    <cellStyle name="Comma 2 4" xfId="133" xr:uid="{8206644C-2534-4DE1-9572-3B5AAE5218C4}"/>
    <cellStyle name="Comma 2 4 2" xfId="37251" xr:uid="{BCE10880-A645-4589-9D83-8E24E06A2332}"/>
    <cellStyle name="Comma 2 5" xfId="125" xr:uid="{221394D5-E77E-4688-982C-0BF1F83AF5FB}"/>
    <cellStyle name="Comma 2 5 2" xfId="347" xr:uid="{DA07DB51-3A63-4A37-98D2-BADC4AFBC67E}"/>
    <cellStyle name="Comma 2 5 2 2" xfId="37315" xr:uid="{8DC751C6-FEFA-4333-886B-CE314443FF02}"/>
    <cellStyle name="Comma 2 5 3" xfId="37247" xr:uid="{F75AA052-259C-4332-8715-D362370A3BB3}"/>
    <cellStyle name="Comma 2 6" xfId="119" xr:uid="{49084375-6043-4ACB-A6AB-F9B6FC75C95B}"/>
    <cellStyle name="Comma 2 6 2" xfId="348" xr:uid="{9D52A8FE-6E96-4E60-87A1-C738AD0CE229}"/>
    <cellStyle name="Comma 2 6 2 2" xfId="37316" xr:uid="{81433154-F6F5-492C-868A-C6744279DD8C}"/>
    <cellStyle name="Comma 2 6 3" xfId="37244" xr:uid="{67101D22-88DD-4C78-A1A1-C095DFF41E1B}"/>
    <cellStyle name="Comma 2 7" xfId="152" xr:uid="{8E460D3B-E444-43CC-A894-01D037EC3946}"/>
    <cellStyle name="Comma 2 7 2" xfId="349" xr:uid="{4D8C064D-630F-4F4D-9235-9B34963D82B7}"/>
    <cellStyle name="Comma 2 7 2 2" xfId="37317" xr:uid="{E972678E-B842-44C0-8D3B-493B56303AAB}"/>
    <cellStyle name="Comma 2 7 3" xfId="37267" xr:uid="{362D03DF-4BE8-48B9-A528-17E21C07CC86}"/>
    <cellStyle name="Comma 2 8" xfId="350" xr:uid="{49DB5723-D690-4D3F-8856-05EF60E65E0A}"/>
    <cellStyle name="Comma 2 8 2" xfId="351" xr:uid="{9E56D61F-364A-4960-ADB7-F67365C812E7}"/>
    <cellStyle name="Comma 2 8 2 2" xfId="37319" xr:uid="{F3B67219-45A9-4695-BF7B-E76E45EFD1AF}"/>
    <cellStyle name="Comma 2 8 3" xfId="37318" xr:uid="{8C748BBE-9126-42C0-8D73-8B20EE6FA5EB}"/>
    <cellStyle name="Comma 2 9" xfId="352" xr:uid="{EAD3A8AA-1710-43E8-AEB9-5F23760BD287}"/>
    <cellStyle name="Comma 2 9 2" xfId="37320" xr:uid="{9B9B344C-BFA9-40D7-B9BB-9EA99E9DA067}"/>
    <cellStyle name="Comma 20" xfId="353" xr:uid="{41F5BDE0-EAC0-49C4-8352-8994BEF3508E}"/>
    <cellStyle name="Comma 20 2" xfId="354" xr:uid="{42A64390-57EB-4392-A35B-67AE4E2383C4}"/>
    <cellStyle name="Comma 20 2 2" xfId="37322" xr:uid="{EAFF136D-FABA-43C0-9CDD-AAB882D94E24}"/>
    <cellStyle name="Comma 20 3" xfId="37321" xr:uid="{57006B63-AED0-4214-8E10-DFD656F18378}"/>
    <cellStyle name="Comma 21" xfId="355" xr:uid="{88CDFBFE-6633-4FFF-B395-AF9F81EED692}"/>
    <cellStyle name="Comma 21 2" xfId="356" xr:uid="{57538E5B-0937-44E2-8989-802BECAE388C}"/>
    <cellStyle name="Comma 21 2 2" xfId="37324" xr:uid="{7F4B3F65-313E-4488-BE33-B2E13A0F4702}"/>
    <cellStyle name="Comma 21 3" xfId="37323" xr:uid="{8896F0AC-C9C0-492D-9DFA-D6059FF1A320}"/>
    <cellStyle name="Comma 22" xfId="357" xr:uid="{668CE7D5-F57F-418F-AB0A-0B002B80B408}"/>
    <cellStyle name="Comma 22 2" xfId="358" xr:uid="{3CF6A36D-ED88-47CC-961F-79B3A1348C41}"/>
    <cellStyle name="Comma 22 2 2" xfId="37326" xr:uid="{EF0C7DDF-F772-4A66-8F96-5DE40306AD57}"/>
    <cellStyle name="Comma 22 3" xfId="37325" xr:uid="{6A079019-4573-4A08-9C0D-000FF4E423A9}"/>
    <cellStyle name="Comma 23" xfId="359" xr:uid="{7DF12E0C-9490-426F-952E-DED933322AE8}"/>
    <cellStyle name="Comma 23 2" xfId="360" xr:uid="{7B8F55D6-4592-4F4F-8572-3539F4C617E3}"/>
    <cellStyle name="Comma 23 2 2" xfId="37328" xr:uid="{44460150-21E0-4701-8373-2B962F6169D4}"/>
    <cellStyle name="Comma 23 3" xfId="37327" xr:uid="{4C5CF4D4-3CDE-4B87-A246-F36E8902A306}"/>
    <cellStyle name="Comma 24" xfId="361" xr:uid="{47D6023C-6307-4C8B-8778-90E8B40C984D}"/>
    <cellStyle name="Comma 24 2" xfId="362" xr:uid="{05E2EF3B-ED0A-45D9-B578-F6F4A707CFCA}"/>
    <cellStyle name="Comma 24 2 2" xfId="37330" xr:uid="{A2DBC97D-ADB4-404E-8E26-123738205A8C}"/>
    <cellStyle name="Comma 24 3" xfId="37329" xr:uid="{58F7CE01-24FC-4363-B1BC-F0D2746B961A}"/>
    <cellStyle name="Comma 25" xfId="363" xr:uid="{6606CC24-0065-4A53-BCC1-1654C4098476}"/>
    <cellStyle name="Comma 25 2" xfId="364" xr:uid="{D529F579-DAA1-441C-B8B9-F2F68CFAF194}"/>
    <cellStyle name="Comma 25 2 2" xfId="37332" xr:uid="{F28E4F09-5F4E-4388-92F5-A9843609ED59}"/>
    <cellStyle name="Comma 25 3" xfId="37331" xr:uid="{A2837DD5-CCDE-4B41-AB26-FF322410AA94}"/>
    <cellStyle name="Comma 26" xfId="176" xr:uid="{06E5CCC9-A189-45EC-9A07-6EFBE1ED3DA5}"/>
    <cellStyle name="Comma 26 2" xfId="37288" xr:uid="{7E19D42F-A557-49E5-B863-6457CE0B5D9C}"/>
    <cellStyle name="Comma 27" xfId="365" xr:uid="{1C4B10D6-C57C-432B-A111-ED1DA61897AB}"/>
    <cellStyle name="Comma 27 2" xfId="37333" xr:uid="{6AB0389C-55A7-4190-8491-2E687433B075}"/>
    <cellStyle name="Comma 28" xfId="366" xr:uid="{CB27E302-37F6-472C-8DD6-92493A085D99}"/>
    <cellStyle name="Comma 28 2" xfId="37334" xr:uid="{986A11A3-2549-411B-9C1C-84C1F481526B}"/>
    <cellStyle name="Comma 29" xfId="367" xr:uid="{E7989BF5-F47B-49A0-8E08-9BE9CDDA30EC}"/>
    <cellStyle name="Comma 29 2" xfId="37335" xr:uid="{89BA642C-E769-4AC5-954E-CD482412C570}"/>
    <cellStyle name="Comma 3" xfId="65" xr:uid="{5EEC4FBB-9F91-4B41-8123-CE497A5378E5}"/>
    <cellStyle name="Comma 3 2" xfId="107" xr:uid="{6FE2829F-1FA5-4F78-A5FC-D1EF9BA79849}"/>
    <cellStyle name="Comma 3 2 2" xfId="37238" xr:uid="{406A83DE-046F-4200-9CDD-58B7F2C175E1}"/>
    <cellStyle name="Comma 3 3" xfId="136" xr:uid="{CFDAFF18-2F9E-4AD9-87FF-BCB57A4ECA46}"/>
    <cellStyle name="Comma 3 3 2" xfId="37252" xr:uid="{9D2CBB28-1011-4639-9B93-420CD49EF927}"/>
    <cellStyle name="Comma 3 4" xfId="116" xr:uid="{85902D4E-69CB-412F-9899-D7265B31E805}"/>
    <cellStyle name="Comma 3 4 2" xfId="37243" xr:uid="{9EF604EE-A812-4F0C-AB82-60DA10664E55}"/>
    <cellStyle name="Comma 3 5" xfId="128" xr:uid="{372EC561-2D4D-4771-82F8-2C7128EE5EAB}"/>
    <cellStyle name="Comma 3 5 2" xfId="37249" xr:uid="{25C7A69B-E712-4803-BEB7-55392C229970}"/>
    <cellStyle name="Comma 3 6" xfId="138" xr:uid="{565DBCE6-18D1-41FD-A2B9-C53BE914454F}"/>
    <cellStyle name="Comma 3 6 2" xfId="37254" xr:uid="{002156E5-6A32-4A29-83E2-FA1A960AFFC3}"/>
    <cellStyle name="Comma 3 7" xfId="37221" xr:uid="{76C56DEB-7AE9-4A7F-AEC5-8AA7079234AA}"/>
    <cellStyle name="Comma 3 7 2" xfId="13753" xr:uid="{C4A780C1-6B83-4B06-B5D6-5DD3295D2D02}"/>
    <cellStyle name="Comma 3 8" xfId="94" xr:uid="{F3406776-C3B4-4724-9804-84C3DC01D8D2}"/>
    <cellStyle name="Comma 3 8 2" xfId="37230" xr:uid="{BAAB286B-72E7-416F-962A-3104392E35F8}"/>
    <cellStyle name="Comma 3 9" xfId="37219" xr:uid="{74931CCC-7023-426C-99B0-E81B8244A61B}"/>
    <cellStyle name="Comma 30" xfId="368" xr:uid="{26A2AEA3-CF5C-4277-9A9A-136D5077A871}"/>
    <cellStyle name="Comma 30 2" xfId="37336" xr:uid="{5AC890D9-AF75-454F-B067-B0197EE3A282}"/>
    <cellStyle name="Comma 31" xfId="369" xr:uid="{FFE0AC04-7F1B-4E2C-9061-4104562BE2E1}"/>
    <cellStyle name="Comma 31 2" xfId="37337" xr:uid="{6E4E30B3-0462-462E-BACE-2625DF33E304}"/>
    <cellStyle name="Comma 32" xfId="370" xr:uid="{4AB03530-09D1-4500-BAA1-203EFFEACE06}"/>
    <cellStyle name="Comma 32 2" xfId="37338" xr:uid="{C71F12B8-B6A5-41D7-8163-E35232CDB077}"/>
    <cellStyle name="Comma 33" xfId="371" xr:uid="{FD4A7E90-C09B-4C1E-BF4A-866CCEF9A731}"/>
    <cellStyle name="Comma 33 2" xfId="37339" xr:uid="{D1E9A535-3EDE-4FFA-B19B-4027A9C06525}"/>
    <cellStyle name="Comma 34" xfId="1099" xr:uid="{026F5561-9472-4F8A-883C-7286421F3C4F}"/>
    <cellStyle name="Comma 34 2" xfId="13821" xr:uid="{BF9ECC9C-5A17-4AB3-9962-880139E82837}"/>
    <cellStyle name="Comma 34 3" xfId="37493" xr:uid="{41BB1CD2-F089-432E-842D-0FE1245696DE}"/>
    <cellStyle name="Comma 35" xfId="51" xr:uid="{5C19E6CC-E84C-4530-B9E0-07BCE46462D6}"/>
    <cellStyle name="Comma 35 2" xfId="1106" xr:uid="{D4D4EEB4-8E21-4480-93AC-4722DC30B09A}"/>
    <cellStyle name="Comma 35 2 2" xfId="13825" xr:uid="{67CD67FA-CE83-4B8F-AEF8-5B1B4B5198F2}"/>
    <cellStyle name="Comma 35 2 3" xfId="37494" xr:uid="{23913F73-42A1-45A0-AC2C-2F14564DA316}"/>
    <cellStyle name="Comma 35 3" xfId="1109" xr:uid="{0F75B49E-DD9A-4943-88B4-1F62F17A791D}"/>
    <cellStyle name="Comma 35 3 2" xfId="13828" xr:uid="{1DDBB132-F346-40EA-817E-D8C63B84F0EB}"/>
    <cellStyle name="Comma 35 3 3" xfId="37495" xr:uid="{721F4F79-D464-4EA1-B845-B16DB8478E6F}"/>
    <cellStyle name="Comma 35 4" xfId="13751" xr:uid="{36B2DC04-099A-459F-A4D6-191EEB7BB4E4}"/>
    <cellStyle name="Comma 35 5" xfId="37214" xr:uid="{EDAE6887-100A-4CE1-809B-E9F67B8B657E}"/>
    <cellStyle name="Comma 36" xfId="1112" xr:uid="{60A143AE-EF54-4A0A-AF26-5ECB05C80A2B}"/>
    <cellStyle name="Comma 36 2" xfId="37496" xr:uid="{7AE87DDA-869A-4E5B-95AD-B19433DAE59E}"/>
    <cellStyle name="Comma 37" xfId="1115" xr:uid="{3141E42A-49AB-4186-AC3D-B0847586C7B4}"/>
    <cellStyle name="Comma 37 2" xfId="13831" xr:uid="{EB3115AE-1178-49AE-80C9-C373147355F9}"/>
    <cellStyle name="Comma 37 3" xfId="37498" xr:uid="{631DAAE0-725E-4F87-AC65-AAEC7FDE7380}"/>
    <cellStyle name="Comma 38" xfId="68" xr:uid="{CCA50AA9-DCD3-4AE0-8E65-D76A9B68EE76}"/>
    <cellStyle name="Comma 38 2" xfId="37220" xr:uid="{6B70B987-EF8B-410A-97DB-562F50136986}"/>
    <cellStyle name="Comma 39" xfId="61" xr:uid="{073BF726-A82A-49EE-BCF5-9DA98E35DE3B}"/>
    <cellStyle name="Comma 39 2" xfId="1117" xr:uid="{8BB21D00-9C1B-473E-94A3-36FE44239084}"/>
    <cellStyle name="Comma 39 2 2" xfId="37499" xr:uid="{E7D97F7B-56F4-4FA7-AAFF-8C34AC85DDFB}"/>
    <cellStyle name="Comma 39 3" xfId="37217" xr:uid="{EDEBB550-C2C7-4583-9F04-8088968187B3}"/>
    <cellStyle name="Comma 4" xfId="54" xr:uid="{0F1AF9E6-E83F-4153-A5FE-FCB73BAB0903}"/>
    <cellStyle name="Comma 4 2" xfId="372" xr:uid="{668F07E1-701B-43F7-820C-8750E478B99B}"/>
    <cellStyle name="Comma 4 2 2" xfId="373" xr:uid="{CD7D9083-5E29-4B95-B3C7-BBCB5574DFBC}"/>
    <cellStyle name="Comma 4 2 2 2" xfId="37341" xr:uid="{9A314DB3-BFDA-4C0E-8F07-140AD88FDBE8}"/>
    <cellStyle name="Comma 4 2 3" xfId="37340" xr:uid="{A8C34849-46D2-4F85-A7BA-EAB4969E414F}"/>
    <cellStyle name="Comma 4 3" xfId="374" xr:uid="{9C3D20BF-DCC6-4556-87BF-2E66BD50F166}"/>
    <cellStyle name="Comma 4 3 2" xfId="375" xr:uid="{5FCF9D91-3CCB-4DFC-B803-91EAACF197CA}"/>
    <cellStyle name="Comma 4 3 2 2" xfId="37343" xr:uid="{B0522680-3472-443A-AC60-05AA7F2AE545}"/>
    <cellStyle name="Comma 4 3 3" xfId="37342" xr:uid="{AE968F62-93A3-460E-8D7E-95BB5F8220F4}"/>
    <cellStyle name="Comma 4 4" xfId="376" xr:uid="{F2B97959-4744-4663-AAEE-8BBCA9B98D02}"/>
    <cellStyle name="Comma 4 4 2" xfId="377" xr:uid="{D507DDB5-A9BC-459A-B928-8C5C96B9AF7E}"/>
    <cellStyle name="Comma 4 4 2 2" xfId="37345" xr:uid="{7B151443-4FEC-4ACB-8BAC-830713CC9A22}"/>
    <cellStyle name="Comma 4 4 3" xfId="37344" xr:uid="{87F086A8-B50B-4012-A3AF-1B73D3156B06}"/>
    <cellStyle name="Comma 4 5" xfId="378" xr:uid="{B789D704-9C6E-44AB-ACBD-A22C73CD596F}"/>
    <cellStyle name="Comma 4 5 2" xfId="379" xr:uid="{E8995C9F-7CC1-4007-A491-4B63C0AC322F}"/>
    <cellStyle name="Comma 4 5 2 2" xfId="37347" xr:uid="{0496C257-AE3F-4171-B64B-8C1EE7D06149}"/>
    <cellStyle name="Comma 4 5 3" xfId="37346" xr:uid="{699B8EE3-2849-46BA-BB73-0C8B3922566D}"/>
    <cellStyle name="Comma 4 6" xfId="380" xr:uid="{BF12ADD0-17FC-47C9-9D08-AFD7DB4645B9}"/>
    <cellStyle name="Comma 4 6 2" xfId="37348" xr:uid="{C8CC5B49-6D32-45CD-B8F5-61EFE6E90FEE}"/>
    <cellStyle name="Comma 4 7" xfId="13186" xr:uid="{8FD02C4F-1D95-4CA0-81AB-BDBA6F48312F}"/>
    <cellStyle name="Comma 4 8" xfId="37215" xr:uid="{63DB66D8-3761-45F7-A638-EB70BE472F35}"/>
    <cellStyle name="Comma 40" xfId="83" xr:uid="{BF44F9F4-FD50-4D93-B0F5-75DAC2DDE167}"/>
    <cellStyle name="Comma 40 2" xfId="37226" xr:uid="{313AD763-440F-4FBF-9A70-3706A566BE79}"/>
    <cellStyle name="Comma 41" xfId="381" xr:uid="{4A8980BE-CEEC-4D20-A658-A01C47E7A481}"/>
    <cellStyle name="Comma 41 2" xfId="382" xr:uid="{991091DD-DDB0-4987-973D-9772F4EFC759}"/>
    <cellStyle name="Comma 41 2 2" xfId="37350" xr:uid="{9399FA61-BA72-4BA4-94F5-75A298A93BF7}"/>
    <cellStyle name="Comma 41 3" xfId="37349" xr:uid="{C4EACE9B-A4EB-4C7D-AED9-155733C97DA3}"/>
    <cellStyle name="Comma 42" xfId="1119" xr:uid="{43CCBC12-B4B0-41BA-BCE9-EB22D32F789D}"/>
    <cellStyle name="Comma 42 2" xfId="37500" xr:uid="{3EB9E0B7-9D1B-4FE3-992F-9889F155A58B}"/>
    <cellStyle name="Comma 43" xfId="1131" xr:uid="{0F814F4B-DEC1-44AD-83B0-17F1D5F04776}"/>
    <cellStyle name="Comma 43 2" xfId="13833" xr:uid="{66548D12-9975-4B66-8B24-B0B8590625F3}"/>
    <cellStyle name="Comma 43 3" xfId="37501" xr:uid="{FB41D1B6-850B-4BA0-BF2F-45C9DB995EB5}"/>
    <cellStyle name="Comma 44" xfId="1134" xr:uid="{57EA1B79-3CFA-4EE8-8109-D0801618A808}"/>
    <cellStyle name="Comma 44 2" xfId="13836" xr:uid="{E3641408-A1F5-42B4-9123-775E5B6201F0}"/>
    <cellStyle name="Comma 44 3" xfId="37502" xr:uid="{1DDD3DAB-4C3D-4F52-B454-005D3862E527}"/>
    <cellStyle name="Comma 45" xfId="1137" xr:uid="{6FA9BA4C-17DF-4F72-9E91-E9EB8AC66E49}"/>
    <cellStyle name="Comma 45 2" xfId="13838" xr:uid="{99586D50-076B-4E66-B301-0711CC5C14C4}"/>
    <cellStyle name="Comma 45 3" xfId="37503" xr:uid="{D7CE0004-E754-4D26-9E6E-A538CC59A0C8}"/>
    <cellStyle name="Comma 46" xfId="1153" xr:uid="{042E5B79-7719-489D-A591-ECA1A88618AF}"/>
    <cellStyle name="Comma 46 2" xfId="37504" xr:uid="{D1A4434D-2671-4C83-8599-150927C353EB}"/>
    <cellStyle name="Comma 47" xfId="1778" xr:uid="{E314F47B-3C06-4395-8099-D24979BE5A84}"/>
    <cellStyle name="Comma 47 2" xfId="38123" xr:uid="{9FD78C88-0CDE-431F-92F6-2C1A8E66BE0F}"/>
    <cellStyle name="Comma 48" xfId="1861" xr:uid="{8473E120-DDAD-458C-8CD4-17BE18294A8F}"/>
    <cellStyle name="Comma 48 2" xfId="38203" xr:uid="{1F395494-D36F-4055-AB80-F280A5C72EC7}"/>
    <cellStyle name="Comma 49" xfId="1923" xr:uid="{A25A7FB1-618A-4806-B108-14C90D7A4ECC}"/>
    <cellStyle name="Comma 49 2" xfId="38261" xr:uid="{12B38218-288D-4675-8307-2260A6A56E0F}"/>
    <cellStyle name="Comma 5" xfId="81" xr:uid="{2958593E-177F-4DED-8A89-4A52057FFBDD}"/>
    <cellStyle name="Comma 5 2" xfId="383" xr:uid="{268C86D6-C6C5-4AEA-9B70-5013BB0B3133}"/>
    <cellStyle name="Comma 5 2 2" xfId="37351" xr:uid="{0A851FF5-E813-47C6-BE51-2676174EA0B1}"/>
    <cellStyle name="Comma 50" xfId="1976" xr:uid="{228E987B-612C-4B95-8E7E-DBC57B7E49FE}"/>
    <cellStyle name="Comma 50 2" xfId="38311" xr:uid="{5FD3BCD7-8707-4E6F-A632-CFC0FE4E4C49}"/>
    <cellStyle name="Comma 51" xfId="2004" xr:uid="{B6E144C4-0366-4450-9396-EA98A6E88E78}"/>
    <cellStyle name="Comma 51 2" xfId="38336" xr:uid="{E9549569-E952-4BA5-A82A-B06B5FA0AB72}"/>
    <cellStyle name="Comma 52" xfId="1998" xr:uid="{1C45CB10-B939-40CA-B7B1-3166D0B8D355}"/>
    <cellStyle name="Comma 52 2" xfId="38330" xr:uid="{8409C536-4F48-4897-A563-997D7634D461}"/>
    <cellStyle name="Comma 53" xfId="2066" xr:uid="{AC69E477-0A71-44AD-AECA-854FA300FB20}"/>
    <cellStyle name="Comma 53 2" xfId="38397" xr:uid="{3CD3A35A-B2C5-4FD2-B796-E22B4FE9EF3A}"/>
    <cellStyle name="Comma 54" xfId="2086" xr:uid="{1A4A88D9-B9FB-43A4-87E3-F15F7D25A22D}"/>
    <cellStyle name="Comma 54 2" xfId="2127" xr:uid="{B6E102DA-6670-40E4-98D7-DC5DB4F217B8}"/>
    <cellStyle name="Comma 54 3" xfId="14713" xr:uid="{672C300B-3FE2-4594-978D-77FFBD5434ED}"/>
    <cellStyle name="Comma 54 4" xfId="37213" xr:uid="{0580AA0E-01A6-48A5-ABB7-4E2344317C1B}"/>
    <cellStyle name="Comma 55" xfId="2089" xr:uid="{7D8EF8F0-8920-44B1-831D-DC9EF2A5ABFE}"/>
    <cellStyle name="Comma 55 2" xfId="4151" xr:uid="{D38D7335-4749-4FD6-A9D7-A6861305FBBB}"/>
    <cellStyle name="Comma 55 3" xfId="14716" xr:uid="{71F58710-661B-4895-9217-B769C276303D}"/>
    <cellStyle name="Comma 55 4" xfId="38412" xr:uid="{244FD669-CF24-4D77-8D41-F1CC280A7155}"/>
    <cellStyle name="Comma 56" xfId="2091" xr:uid="{D5EC6D86-7AED-4FA0-970E-1C0F9B4C6E05}"/>
    <cellStyle name="Comma 57" xfId="3164" xr:uid="{F548B13C-E578-4F58-BFD0-137EA6ABFD24}"/>
    <cellStyle name="Comma 58" xfId="4165" xr:uid="{9CD7EFEB-8590-42E8-B99C-6BF9AD4D1A5E}"/>
    <cellStyle name="Comma 59" xfId="2840" xr:uid="{992EE876-E5E4-4F06-B074-0324FE2664AC}"/>
    <cellStyle name="Comma 6" xfId="74" xr:uid="{B1E22A77-60AE-4E5D-BCBF-B55233718E56}"/>
    <cellStyle name="Comma 6 2" xfId="384" xr:uid="{DA815FCD-5EA6-46E8-94CD-49142CFA112C}"/>
    <cellStyle name="Comma 6 2 2" xfId="37352" xr:uid="{490E134F-77EA-445F-91E0-3FAD637E5AA0}"/>
    <cellStyle name="Comma 6 3" xfId="37223" xr:uid="{90D58D98-3B74-42AF-85B8-6F62FACEECF8}"/>
    <cellStyle name="Comma 60" xfId="3050" xr:uid="{A153BEFD-3E60-49EC-86F2-00A888173C14}"/>
    <cellStyle name="Comma 61" xfId="2859" xr:uid="{9A4040C2-A737-4E03-BB45-C2C0D7974A49}"/>
    <cellStyle name="Comma 62" xfId="6567" xr:uid="{7571CDA9-21EF-41F7-A431-41E8AD48BC23}"/>
    <cellStyle name="Comma 63" xfId="2656" xr:uid="{2E6F590E-62B2-46EB-803C-E6F60C819580}"/>
    <cellStyle name="Comma 64" xfId="2528" xr:uid="{C6361D89-8A08-4691-B89B-0D2269229BC4}"/>
    <cellStyle name="Comma 65" xfId="8886" xr:uid="{1E21D2E7-60FF-4F02-BB93-381D61808C5C}"/>
    <cellStyle name="Comma 66" xfId="8949" xr:uid="{7C051E25-6339-4884-B879-7B4E818EF53C}"/>
    <cellStyle name="Comma 67" xfId="8811" xr:uid="{9586890D-2401-4E3E-969F-A0336DC853F0}"/>
    <cellStyle name="Comma 68" xfId="7699" xr:uid="{8BEDF888-5C95-47CF-B441-CB1B35BFB8F0}"/>
    <cellStyle name="Comma 69" xfId="2146" xr:uid="{D3595A83-D02E-42FA-B1D7-3CB57150F162}"/>
    <cellStyle name="Comma 7" xfId="76" xr:uid="{33512F49-ED83-4B29-959F-6635A7036FAD}"/>
    <cellStyle name="Comma 7 2" xfId="385" xr:uid="{C445E3BA-E87D-48AE-B164-06674350ED2F}"/>
    <cellStyle name="Comma 7 2 2" xfId="37353" xr:uid="{228008B9-8B73-4698-8F06-10120A184015}"/>
    <cellStyle name="Comma 70" xfId="11674" xr:uid="{1A1EDD11-1396-475E-A8E5-E3CAD53F7B27}"/>
    <cellStyle name="Comma 71" xfId="13748" xr:uid="{8A80B791-D3AB-432A-AC83-4C2644BA17E2}"/>
    <cellStyle name="Comma 72" xfId="9092" xr:uid="{9573FABD-C2C3-486A-B752-F9482058C931}"/>
    <cellStyle name="Comma 73" xfId="10847" xr:uid="{6F55B08B-E330-40DC-B7A6-7B1A8C9196B0}"/>
    <cellStyle name="Comma 74" xfId="13199" xr:uid="{7513F3E9-43D0-4E24-958A-CB4825A36007}"/>
    <cellStyle name="Comma 75" xfId="13675" xr:uid="{47C5C1CC-F245-4272-BEEF-10439F00191E}"/>
    <cellStyle name="Comma 76" xfId="37142" xr:uid="{F5CB8CD2-5A64-4B14-BD1D-66B3BF715134}"/>
    <cellStyle name="Comma 77" xfId="37144" xr:uid="{AA3C0C93-72BC-4C6D-ACDC-6EDCE8BB7F7E}"/>
    <cellStyle name="Comma 78" xfId="37146" xr:uid="{9D81EAC5-0738-43E4-8288-934C5D262B14}"/>
    <cellStyle name="Comma 79" xfId="37149" xr:uid="{E618C38B-C719-4F68-9FC2-303DBDFBFDB4}"/>
    <cellStyle name="Comma 8" xfId="82" xr:uid="{0337174F-81DE-456D-B056-A88B5AFA1A46}"/>
    <cellStyle name="Comma 8 2" xfId="386" xr:uid="{CD014892-78DE-4371-B840-7FBAAB2A252C}"/>
    <cellStyle name="Comma 8 2 2" xfId="37354" xr:uid="{FF31A166-5D9C-4151-A9CF-FD3B023C8EA3}"/>
    <cellStyle name="Comma 80" xfId="37151" xr:uid="{7F794F49-37B1-403B-B59A-1887301CC503}"/>
    <cellStyle name="Comma 81" xfId="37153" xr:uid="{1D08222D-14BE-42F2-A088-30691D101884}"/>
    <cellStyle name="Comma 82" xfId="37155" xr:uid="{587C4FBF-FAE0-41EA-8D6B-5C91B416D5B7}"/>
    <cellStyle name="Comma 83" xfId="37157" xr:uid="{3346F5C1-653D-4EC0-A6A7-7F984961D4B5}"/>
    <cellStyle name="Comma 84" xfId="37159" xr:uid="{12377FF0-69B5-412F-9AB2-2214D809B655}"/>
    <cellStyle name="Comma 85" xfId="37161" xr:uid="{5477D564-BBD2-4E89-9384-4F95167D082E}"/>
    <cellStyle name="Comma 86" xfId="37163" xr:uid="{2DDE3B42-CA8E-46F0-B5B6-75A91F77AE56}"/>
    <cellStyle name="Comma 87" xfId="37165" xr:uid="{75A1D25C-330D-4052-8E8E-61BF76FA05D8}"/>
    <cellStyle name="Comma 88" xfId="37167" xr:uid="{5D5DA36B-9AC4-482C-A670-F5CA27FF2890}"/>
    <cellStyle name="Comma 89" xfId="37180" xr:uid="{50C79FAF-2934-493E-94F6-D2F49FC67032}"/>
    <cellStyle name="Comma 9" xfId="174" xr:uid="{58B8145E-0B9C-43F0-9745-64A99261EB9C}"/>
    <cellStyle name="Comma 9 2" xfId="37286" xr:uid="{67F53419-6D53-4505-994E-E656E0DFFAF6}"/>
    <cellStyle name="Comma 90" xfId="37199" xr:uid="{3FBD9C2E-CBE6-4017-BDB3-F015DC7C567F}"/>
    <cellStyle name="Comma 91" xfId="37212" xr:uid="{38957B09-E731-49D9-A4B3-37CD3C934F23}"/>
    <cellStyle name="Comma 92" xfId="37490" xr:uid="{85290170-59D3-4766-A376-9E352C965396}"/>
    <cellStyle name="Comma 93" xfId="45" xr:uid="{ABB1980B-C75A-44D0-BF3A-7DECE5FB7D6E}"/>
    <cellStyle name="Comma M" xfId="387" xr:uid="{46E8303D-F890-4B21-BD03-4E975821EB63}"/>
    <cellStyle name="Comma T" xfId="388" xr:uid="{AFE31BC8-1740-4415-893D-315C635B756D}"/>
    <cellStyle name="comma zerodec" xfId="389" xr:uid="{3EEEAC49-65AC-43B9-81CD-BB7D8A2BA668}"/>
    <cellStyle name="comma zerodec 2" xfId="390" xr:uid="{8988B9FA-424A-4805-BE80-32231C965280}"/>
    <cellStyle name="comma zerodec 3" xfId="391" xr:uid="{996CFD07-FAC6-4BDC-B4E9-888122287522}"/>
    <cellStyle name="comma zerodec 4" xfId="392" xr:uid="{E5907095-C2B2-4B3A-875B-401FE9F033B0}"/>
    <cellStyle name="Comma0" xfId="393" xr:uid="{B2EB6892-DBC1-4AB9-9361-3ECFBC3374FF}"/>
    <cellStyle name="Comma0 - Modelo1" xfId="394" xr:uid="{4AC98F83-6169-4494-BA16-AADB963DFBC5}"/>
    <cellStyle name="Comma0 - Style1" xfId="395" xr:uid="{95EA7F10-78A9-4A00-ACA7-F8546B297D55}"/>
    <cellStyle name="Comma1 - Modelo2" xfId="396" xr:uid="{B72E97F6-AB2B-4B62-B8A8-EBFB04A3E6E1}"/>
    <cellStyle name="Comma1 - Style2" xfId="397" xr:uid="{27283FAC-ED53-451A-8C9D-FE1033C945EE}"/>
    <cellStyle name="Cover Date" xfId="398" xr:uid="{6B7DF193-D1AC-43C6-865B-018192806D5C}"/>
    <cellStyle name="Cover Date 2" xfId="399" xr:uid="{D11DB86A-4E82-4421-B127-BCF520944C21}"/>
    <cellStyle name="Cover Date 2 2" xfId="400" xr:uid="{54E7A735-1DF9-4780-A533-E5A04BF65107}"/>
    <cellStyle name="Cover Date 2 3" xfId="401" xr:uid="{484FE6A0-8E2A-4B7F-A964-0C5EBC49CDB4}"/>
    <cellStyle name="Cover Date 2 4" xfId="402" xr:uid="{D78B3C30-69F6-46B9-996C-CFFE9A6C4C84}"/>
    <cellStyle name="Cover Date 2 5" xfId="403" xr:uid="{B57E44AD-DF9C-4239-AAAC-21B0A48BA513}"/>
    <cellStyle name="Cover Date 3" xfId="404" xr:uid="{C593681B-E96B-4FDD-96FE-807FF774A2D5}"/>
    <cellStyle name="Cover Date 4" xfId="405" xr:uid="{F664FFA5-BC4D-47CC-94AD-C7C8BDBA2B6F}"/>
    <cellStyle name="Cover Date 5" xfId="406" xr:uid="{CFC6ECAF-6E7C-4F05-852C-E2CDE8CE5E9A}"/>
    <cellStyle name="Cover Date 6" xfId="407" xr:uid="{F1CF3E23-6F02-428B-9AD0-66AC92961146}"/>
    <cellStyle name="Cover Date 7" xfId="408" xr:uid="{0154360B-590C-4C77-A26E-4ECE58307474}"/>
    <cellStyle name="Cover Subtitle" xfId="409" xr:uid="{C47C0417-FCF8-4F6D-8CA2-286FB6E059D4}"/>
    <cellStyle name="Cover Subtitle 2" xfId="410" xr:uid="{40608910-58FA-4EDF-983C-E681AA96439D}"/>
    <cellStyle name="Cover Subtitle 2 2" xfId="411" xr:uid="{EE7C378C-FB71-4DBD-9E55-F7A1631B277C}"/>
    <cellStyle name="Cover Subtitle 2 3" xfId="412" xr:uid="{6A5681E6-B002-476F-89EE-2101DE2B1F09}"/>
    <cellStyle name="Cover Subtitle 2 4" xfId="413" xr:uid="{A87E0D52-613B-4D4C-AC64-959D2D01F387}"/>
    <cellStyle name="Cover Subtitle 2 5" xfId="414" xr:uid="{8898FC4A-9EB5-44FE-BC18-3423A7C66082}"/>
    <cellStyle name="Cover Subtitle 3" xfId="415" xr:uid="{AE9BB5C2-F48F-4CA2-B84E-2294766E4D1D}"/>
    <cellStyle name="Cover Subtitle 4" xfId="416" xr:uid="{AB40A130-59BD-41E4-97DF-FB11B16C22D9}"/>
    <cellStyle name="Cover Subtitle 5" xfId="417" xr:uid="{DD4E93D7-084A-4F4D-AA8F-F1CB984E499F}"/>
    <cellStyle name="Cover Subtitle 6" xfId="418" xr:uid="{013EE308-2BE3-4AEC-BD5A-03927CF2A262}"/>
    <cellStyle name="Cover Subtitle 7" xfId="419" xr:uid="{1BCAE0A4-01F5-466B-BC45-9308D3466BBC}"/>
    <cellStyle name="Cover Title" xfId="420" xr:uid="{745B7E62-35C4-422C-9E67-3E08B6A99673}"/>
    <cellStyle name="Cover Title 2" xfId="421" xr:uid="{BE3BC5AB-EE6C-4578-9873-B4AE9AB99084}"/>
    <cellStyle name="Cover Title 2 2" xfId="422" xr:uid="{68585F2B-EA87-4A74-AC7C-98EF2889B5E3}"/>
    <cellStyle name="Cover Title 2 3" xfId="423" xr:uid="{5D48C80D-8AC0-4D2C-B4DE-33895B6E8A8E}"/>
    <cellStyle name="Cover Title 2 4" xfId="424" xr:uid="{C745CCC2-C3B6-4998-893E-9C3A227FF418}"/>
    <cellStyle name="Cover Title 2 5" xfId="425" xr:uid="{3D330BA7-F3AD-4669-8C2F-33B7882D3CC3}"/>
    <cellStyle name="Cover Title 3" xfId="426" xr:uid="{DA4ABB41-9737-4C28-96FD-AFD147177BA3}"/>
    <cellStyle name="Cover Title 4" xfId="427" xr:uid="{1DA751DD-6AE5-4C1C-A038-09050AB649F0}"/>
    <cellStyle name="Cover Title 5" xfId="428" xr:uid="{F4ACFDAF-9B55-4637-AE8A-76772759FE7E}"/>
    <cellStyle name="Cover Title 6" xfId="429" xr:uid="{8C6F892E-6BD5-4E46-B32C-B15C4E69289A}"/>
    <cellStyle name="Cover Title 7" xfId="430" xr:uid="{E0206AD4-4461-4D91-9F2F-573AFB76E469}"/>
    <cellStyle name="Currency (hidden)" xfId="431" xr:uid="{8A56B6CA-F68E-42EC-8B7F-799A8162538D}"/>
    <cellStyle name="Currency (hidden) 10" xfId="1343" xr:uid="{260722EE-A5FB-483E-85E9-6B9CA0ACC759}"/>
    <cellStyle name="Currency (hidden) 10 10" xfId="4589" xr:uid="{7E81069F-B303-4C86-93F8-946F2998AF9C}"/>
    <cellStyle name="Currency (hidden) 10 10 2" xfId="17022" xr:uid="{8CC7195D-FEC5-4D5A-AB5A-3DC458202166}"/>
    <cellStyle name="Currency (hidden) 10 10 3" xfId="27986" xr:uid="{5858F18B-2A48-4CD5-9CC0-020B9F3DF3C8}"/>
    <cellStyle name="Currency (hidden) 10 11" xfId="7390" xr:uid="{071050AB-B749-473B-883F-C2DE6B317C95}"/>
    <cellStyle name="Currency (hidden) 10 11 2" xfId="19735" xr:uid="{193FF2F9-FEA7-4864-958E-270BFF6C64B0}"/>
    <cellStyle name="Currency (hidden) 10 11 3" xfId="30698" xr:uid="{D69D81F1-A523-496F-9FD4-7358BACF7045}"/>
    <cellStyle name="Currency (hidden) 10 12" xfId="9038" xr:uid="{E4085A23-C6D7-4167-8758-FACF4202E339}"/>
    <cellStyle name="Currency (hidden) 10 12 2" xfId="21253" xr:uid="{02A0E869-9066-4234-8E54-53BE38783921}"/>
    <cellStyle name="Currency (hidden) 10 12 3" xfId="32216" xr:uid="{997C8AF7-DD81-49DA-88D0-21AB8D06DE0F}"/>
    <cellStyle name="Currency (hidden) 10 13" xfId="12149" xr:uid="{A36168C3-823F-470E-89E3-EA1B225F6031}"/>
    <cellStyle name="Currency (hidden) 10 13 2" xfId="23839" xr:uid="{94B23BE1-7556-48C4-BAEB-CAED744E9A6B}"/>
    <cellStyle name="Currency (hidden) 10 13 3" xfId="34803" xr:uid="{28272031-CDD9-4E70-AC62-86F75C3AA2D0}"/>
    <cellStyle name="Currency (hidden) 10 14" xfId="11906" xr:uid="{B3B6BDD2-CE95-458C-8226-F8D0562081D4}"/>
    <cellStyle name="Currency (hidden) 10 14 2" xfId="23661" xr:uid="{B1EED907-95F1-4E77-AF94-981604044C76}"/>
    <cellStyle name="Currency (hidden) 10 14 3" xfId="34625" xr:uid="{E93293C2-584C-4FC3-A66E-6D1751B1CD84}"/>
    <cellStyle name="Currency (hidden) 10 15" xfId="13999" xr:uid="{10CE0334-AA34-4DB0-B21B-C1FE789F50C1}"/>
    <cellStyle name="Currency (hidden) 10 15 2" xfId="25241" xr:uid="{84C52062-2555-4E19-842A-047E1C1E59DC}"/>
    <cellStyle name="Currency (hidden) 10 16" xfId="12279" xr:uid="{BA06A7AD-4B3B-4216-9945-18808484CD4C}"/>
    <cellStyle name="Currency (hidden) 10 17" xfId="13159" xr:uid="{19852732-50AE-40EC-BDC4-FC0833E43D76}"/>
    <cellStyle name="Currency (hidden) 10 18" xfId="5893" xr:uid="{2C77BF98-AB54-4F73-AC99-D2E47B4BE52D}"/>
    <cellStyle name="Currency (hidden) 10 19" xfId="12640" xr:uid="{098C5B69-40D1-4549-B6BA-A23ADE7CCDC8}"/>
    <cellStyle name="Currency (hidden) 10 2" xfId="3409" xr:uid="{D705B658-3E41-4657-8A9E-1DAAAB6BE480}"/>
    <cellStyle name="Currency (hidden) 10 2 2" xfId="15965" xr:uid="{C93B8748-8AB2-49A4-B55B-D745A3612DB4}"/>
    <cellStyle name="Currency (hidden) 10 2 3" xfId="26996" xr:uid="{589E3FE6-D762-4672-A87A-F7D1C86FB41A}"/>
    <cellStyle name="Currency (hidden) 10 20" xfId="36623" xr:uid="{F44BB9B3-F2F6-4116-8200-1FFABC554B9D}"/>
    <cellStyle name="Currency (hidden) 10 21" xfId="37692" xr:uid="{1B5DA1A4-6C15-4911-B1BD-1C47A7F47554}"/>
    <cellStyle name="Currency (hidden) 10 22" xfId="38549" xr:uid="{22A3F1B5-337F-4034-B267-D22CC31725D9}"/>
    <cellStyle name="Currency (hidden) 10 3" xfId="4405" xr:uid="{673B990C-014D-43D1-B638-3015AB7D0231}"/>
    <cellStyle name="Currency (hidden) 10 3 2" xfId="16847" xr:uid="{940C54E5-4954-4348-97AE-FA524DA2DE81}"/>
    <cellStyle name="Currency (hidden) 10 3 3" xfId="27811" xr:uid="{EC46ECD9-3059-4CC6-B56F-96D2CA207009}"/>
    <cellStyle name="Currency (hidden) 10 4" xfId="3127" xr:uid="{E14279D1-254E-4A76-A724-A79584B63AA8}"/>
    <cellStyle name="Currency (hidden) 10 4 2" xfId="15688" xr:uid="{2F15FF53-5DCC-424F-8A01-E575B0C44229}"/>
    <cellStyle name="Currency (hidden) 10 4 3" xfId="26727" xr:uid="{CCB2A220-1550-4959-B6BC-7C12ECBB4317}"/>
    <cellStyle name="Currency (hidden) 10 5" xfId="3187" xr:uid="{02EDD855-B85A-4F91-9D4E-9604E1CE223F}"/>
    <cellStyle name="Currency (hidden) 10 5 2" xfId="15745" xr:uid="{7E303DA4-F98E-488C-B8C2-D5A45C7ED6D0}"/>
    <cellStyle name="Currency (hidden) 10 5 3" xfId="26782" xr:uid="{47E62733-836D-4CCD-9346-39D03B34C5EA}"/>
    <cellStyle name="Currency (hidden) 10 6" xfId="7093" xr:uid="{C243995B-9E06-4C75-8B1C-B731D934BE87}"/>
    <cellStyle name="Currency (hidden) 10 6 2" xfId="19447" xr:uid="{6A85B68F-151C-4A97-8BD8-9161FFD34BE3}"/>
    <cellStyle name="Currency (hidden) 10 6 3" xfId="30411" xr:uid="{CA4477CA-7213-48A1-8D26-1167F1DDFFF6}"/>
    <cellStyle name="Currency (hidden) 10 7" xfId="7544" xr:uid="{7A239DFD-DD83-4051-A42C-A1CA9B9A1064}"/>
    <cellStyle name="Currency (hidden) 10 7 2" xfId="19888" xr:uid="{175D4E69-77B3-4C04-8060-E40CC57D05DF}"/>
    <cellStyle name="Currency (hidden) 10 7 3" xfId="30851" xr:uid="{45C0B132-A4B5-4391-8999-84A21104D92E}"/>
    <cellStyle name="Currency (hidden) 10 8" xfId="6657" xr:uid="{999434DF-F50A-438B-88D6-8DFD3CF66529}"/>
    <cellStyle name="Currency (hidden) 10 8 2" xfId="19028" xr:uid="{5EE83F8D-7D64-4C3F-A547-FB787DD31E6B}"/>
    <cellStyle name="Currency (hidden) 10 8 3" xfId="29992" xr:uid="{A5FB508F-9AC5-43AF-B127-276DE01E940A}"/>
    <cellStyle name="Currency (hidden) 10 9" xfId="5703" xr:uid="{81C3EF33-E03A-4FF5-B42A-2646E86DEC79}"/>
    <cellStyle name="Currency (hidden) 10 9 2" xfId="18126" xr:uid="{3A597E9C-4029-41E8-AFDE-080AC40336D2}"/>
    <cellStyle name="Currency (hidden) 10 9 3" xfId="29090" xr:uid="{BB9E29BB-CFBF-47F8-8572-ADF4E8BF4197}"/>
    <cellStyle name="Currency (hidden) 11" xfId="1780" xr:uid="{60EEA5A6-FC32-4437-A218-18EE32E3DA29}"/>
    <cellStyle name="Currency (hidden) 11 10" xfId="9983" xr:uid="{28B8F49B-398F-4734-9E09-D6EDAE4BDF2A}"/>
    <cellStyle name="Currency (hidden) 11 10 2" xfId="22120" xr:uid="{2A67BCA1-0D4F-4169-8DE6-A626764ED315}"/>
    <cellStyle name="Currency (hidden) 11 10 3" xfId="33083" xr:uid="{A808DADE-C3FE-4F03-96F3-CFC4BDC7CC4E}"/>
    <cellStyle name="Currency (hidden) 11 11" xfId="10654" xr:uid="{356AFF6F-EA36-4251-AAD8-5F1CFD9AAEAF}"/>
    <cellStyle name="Currency (hidden) 11 11 2" xfId="22704" xr:uid="{8B5FAAF8-2202-4C7B-9BEA-B26741629118}"/>
    <cellStyle name="Currency (hidden) 11 11 3" xfId="33668" xr:uid="{23998B3C-9CC2-4529-A8FC-D05E20D1CBE0}"/>
    <cellStyle name="Currency (hidden) 11 12" xfId="11310" xr:uid="{7AB57493-5BD0-4D92-859D-47EBA6FCA163}"/>
    <cellStyle name="Currency (hidden) 11 12 2" xfId="23224" xr:uid="{86609ABC-9465-4851-9B78-1599BE3AF4FD}"/>
    <cellStyle name="Currency (hidden) 11 12 3" xfId="34188" xr:uid="{B6757198-6EFD-4AFD-9BA9-A5D2AD79CBF6}"/>
    <cellStyle name="Currency (hidden) 11 13" xfId="12280" xr:uid="{9B222B50-9DA4-4F17-BE61-25FDC223AFC8}"/>
    <cellStyle name="Currency (hidden) 11 13 2" xfId="23941" xr:uid="{B5EB5D92-62BB-42C3-AF9E-31958C7B9B4B}"/>
    <cellStyle name="Currency (hidden) 11 13 3" xfId="34906" xr:uid="{DB6E96FA-69C4-4EEF-A2C2-9739D6D3170D}"/>
    <cellStyle name="Currency (hidden) 11 14" xfId="12880" xr:uid="{2E3987B3-3521-4B28-9B61-24ACF52DE8F0}"/>
    <cellStyle name="Currency (hidden) 11 14 2" xfId="24412" xr:uid="{5B9D03C5-E774-42EE-9036-4A790E2E898E}"/>
    <cellStyle name="Currency (hidden) 11 14 3" xfId="35378" xr:uid="{9DBDE760-B9E4-4863-B27A-529BBFEB8444}"/>
    <cellStyle name="Currency (hidden) 11 15" xfId="14429" xr:uid="{ABA77E28-BC29-4619-B9DF-05DCEA14B1AC}"/>
    <cellStyle name="Currency (hidden) 11 15 2" xfId="25533" xr:uid="{50BA4D12-6B5B-4492-91E9-6535AB5EE752}"/>
    <cellStyle name="Currency (hidden) 11 16" xfId="13465" xr:uid="{890F6642-3F26-4513-BC8A-08528D9A4F59}"/>
    <cellStyle name="Currency (hidden) 11 17" xfId="24749" xr:uid="{3CD45031-2525-4397-86E7-C54C0E8AE0C3}"/>
    <cellStyle name="Currency (hidden) 11 18" xfId="25023" xr:uid="{502C9524-2B82-4487-A50A-08856C028BC6}"/>
    <cellStyle name="Currency (hidden) 11 19" xfId="36208" xr:uid="{1C58BED4-188B-4B1A-BF13-8FCAF9318F0D}"/>
    <cellStyle name="Currency (hidden) 11 2" xfId="3846" xr:uid="{4FCF7BF5-CE55-4385-B052-3AD86378769B}"/>
    <cellStyle name="Currency (hidden) 11 2 2" xfId="16309" xr:uid="{D10C908D-48E5-4F53-BECB-7A8BBEA23F92}"/>
    <cellStyle name="Currency (hidden) 11 2 3" xfId="27294" xr:uid="{2C6FD5EA-6CE6-4EDA-A8E4-E5949C097E71}"/>
    <cellStyle name="Currency (hidden) 11 20" xfId="36890" xr:uid="{AEBA6C21-20E4-48B2-BCC8-30AFE49B47AB}"/>
    <cellStyle name="Currency (hidden) 11 21" xfId="38124" xr:uid="{A633D04F-94D6-42BB-A457-994CD36E6B36}"/>
    <cellStyle name="Currency (hidden) 11 22" xfId="38817" xr:uid="{DC8CC9BE-4FA9-418D-B7DE-A8B7E2FC181F}"/>
    <cellStyle name="Currency (hidden) 11 3" xfId="4836" xr:uid="{C80BBCB3-ACBC-486A-9847-FAAF821DDDFA}"/>
    <cellStyle name="Currency (hidden) 11 3 2" xfId="17268" xr:uid="{69A9FE18-DB0C-4DD0-9FC6-DAE256E47AB9}"/>
    <cellStyle name="Currency (hidden) 11 3 3" xfId="28232" xr:uid="{0C1253CE-D5FF-47B6-A399-FB6C99B65933}"/>
    <cellStyle name="Currency (hidden) 11 4" xfId="5495" xr:uid="{1072DF26-40A8-43D3-9C12-658A61DFB329}"/>
    <cellStyle name="Currency (hidden) 11 4 2" xfId="17920" xr:uid="{5798AD99-E2D7-4597-AD18-2DE0DDC2955C}"/>
    <cellStyle name="Currency (hidden) 11 4 3" xfId="28884" xr:uid="{AAB81791-7E5B-46B0-ADF6-A49F752AB697}"/>
    <cellStyle name="Currency (hidden) 11 5" xfId="6190" xr:uid="{812A03F2-62B2-4F4C-9A03-82054B987141}"/>
    <cellStyle name="Currency (hidden) 11 5 2" xfId="18587" xr:uid="{071D10B6-607F-44CA-BE24-421AC6CC3708}"/>
    <cellStyle name="Currency (hidden) 11 5 3" xfId="29551" xr:uid="{78D297B5-8CE7-46F4-84DB-B38D2E5AD7F5}"/>
    <cellStyle name="Currency (hidden) 11 6" xfId="7231" xr:uid="{16426E76-1624-4CC6-B852-763464598020}"/>
    <cellStyle name="Currency (hidden) 11 6 2" xfId="19578" xr:uid="{ED2030D7-494B-4A32-9601-975ED895E0ED}"/>
    <cellStyle name="Currency (hidden) 11 6 3" xfId="30541" xr:uid="{EDDDAD92-0CB2-4DF1-82EC-10DE8A655DF5}"/>
    <cellStyle name="Currency (hidden) 11 7" xfId="7967" xr:uid="{CA42E110-BD14-494C-8133-CC177134DDAD}"/>
    <cellStyle name="Currency (hidden) 11 7 2" xfId="20279" xr:uid="{58186FC5-0D19-40D3-83D5-424905AA9596}"/>
    <cellStyle name="Currency (hidden) 11 7 3" xfId="31242" xr:uid="{B5076412-D28A-4787-B176-66BAD6ECC5E8}"/>
    <cellStyle name="Currency (hidden) 11 8" xfId="8668" xr:uid="{F7E604EE-264F-46F9-9337-12273C1E2BC8}"/>
    <cellStyle name="Currency (hidden) 11 8 2" xfId="20921" xr:uid="{AE20FCC9-3DB6-461A-8526-27366A3467EE}"/>
    <cellStyle name="Currency (hidden) 11 8 3" xfId="31884" xr:uid="{6E8E57FB-6106-4B36-B297-A74CC63283AB}"/>
    <cellStyle name="Currency (hidden) 11 9" xfId="9344" xr:uid="{D90AED72-0515-4A89-9CA0-0FF0E5E52CBD}"/>
    <cellStyle name="Currency (hidden) 11 9 2" xfId="21533" xr:uid="{12648250-46F5-4E67-AB18-8E493D0D1D93}"/>
    <cellStyle name="Currency (hidden) 11 9 3" xfId="32496" xr:uid="{867ADB12-BC37-433E-B097-A49F362BD75D}"/>
    <cellStyle name="Currency (hidden) 12" xfId="1641" xr:uid="{FC99213B-90A8-454F-9AA2-1217DA0C53BC}"/>
    <cellStyle name="Currency (hidden) 12 10" xfId="9844" xr:uid="{CBBEA1C0-CCCE-4B64-8CDF-8E736DC66432}"/>
    <cellStyle name="Currency (hidden) 12 10 2" xfId="21983" xr:uid="{8CE92DAD-D1BA-4785-B26D-FEB3CFCD369B}"/>
    <cellStyle name="Currency (hidden) 12 10 3" xfId="32946" xr:uid="{162F34AA-B0F7-4488-AF16-7E408971AEF2}"/>
    <cellStyle name="Currency (hidden) 12 11" xfId="10518" xr:uid="{A92BB3C8-5B23-4A86-8008-D593ADB63A4F}"/>
    <cellStyle name="Currency (hidden) 12 11 2" xfId="22568" xr:uid="{0C551393-45BD-43B8-B8BC-972D8E0B3CFE}"/>
    <cellStyle name="Currency (hidden) 12 11 3" xfId="33532" xr:uid="{31791C80-134B-4A86-968B-DEA9559058F7}"/>
    <cellStyle name="Currency (hidden) 12 12" xfId="11173" xr:uid="{375A6FC5-A5DF-4531-9D2E-0481607E600B}"/>
    <cellStyle name="Currency (hidden) 12 12 2" xfId="23088" xr:uid="{7DD10C1D-C011-4235-9E06-23B17DAFD0E4}"/>
    <cellStyle name="Currency (hidden) 12 12 3" xfId="34052" xr:uid="{DA422891-AD04-40E2-BBF8-2D5E66619A42}"/>
    <cellStyle name="Currency (hidden) 12 13" xfId="2838" xr:uid="{E348B434-57A6-4761-9691-A9DB90B7C77B}"/>
    <cellStyle name="Currency (hidden) 12 13 2" xfId="15410" xr:uid="{FC634049-8FB7-45B9-A2F1-145CEB2E571B}"/>
    <cellStyle name="Currency (hidden) 12 13 3" xfId="26456" xr:uid="{BAA3BE28-3027-42C6-8511-7510A5452F3E}"/>
    <cellStyle name="Currency (hidden) 12 14" xfId="12743" xr:uid="{DB62696E-CE50-4BD8-9D0A-C356D5554C88}"/>
    <cellStyle name="Currency (hidden) 12 14 2" xfId="24283" xr:uid="{82FA2343-609B-4E5E-A789-D2E9C60281EC}"/>
    <cellStyle name="Currency (hidden) 12 14 3" xfId="35249" xr:uid="{DC2EF73E-F529-4551-8DFF-E2D0BFFAF10A}"/>
    <cellStyle name="Currency (hidden) 12 15" xfId="14295" xr:uid="{21D724B4-6030-4065-89A8-A0917EAF6F8C}"/>
    <cellStyle name="Currency (hidden) 12 15 2" xfId="25403" xr:uid="{07421C16-BCC2-4693-99E3-3A3E3A3A886D}"/>
    <cellStyle name="Currency (hidden) 12 16" xfId="13328" xr:uid="{A70CE49C-D153-49A9-B166-6E6CF05A6AD3}"/>
    <cellStyle name="Currency (hidden) 12 17" xfId="11950" xr:uid="{28A99C07-03AE-4400-8D87-0111F18561F4}"/>
    <cellStyle name="Currency (hidden) 12 18" xfId="22979" xr:uid="{C7689E32-ED17-419B-BB1A-B8DA721B90AF}"/>
    <cellStyle name="Currency (hidden) 12 19" xfId="36078" xr:uid="{66B91FFD-62CB-4B41-B543-0CBD498CA6F0}"/>
    <cellStyle name="Currency (hidden) 12 2" xfId="3707" xr:uid="{FDBF5CDA-8F40-4E5F-8463-95B16E293973}"/>
    <cellStyle name="Currency (hidden) 12 2 2" xfId="16170" xr:uid="{15509786-8FE9-4E65-A5D3-DC989C60DB7C}"/>
    <cellStyle name="Currency (hidden) 12 2 3" xfId="27162" xr:uid="{60C33433-F12F-4664-A2AD-0B5C03B2BBB9}"/>
    <cellStyle name="Currency (hidden) 12 20" xfId="36761" xr:uid="{76AAC199-8E52-41CF-BCD3-4D5C9928B704}"/>
    <cellStyle name="Currency (hidden) 12 21" xfId="37989" xr:uid="{5B8C9D85-54F7-4529-804E-7B507834087F}"/>
    <cellStyle name="Currency (hidden) 12 22" xfId="38688" xr:uid="{28E75D56-A465-4B2B-80CD-0D992869C210}"/>
    <cellStyle name="Currency (hidden) 12 3" xfId="4697" xr:uid="{F82ACD62-98FE-47FD-9FBB-7FE9CDC6BF31}"/>
    <cellStyle name="Currency (hidden) 12 3 2" xfId="17130" xr:uid="{DAD75F41-8AD1-48F2-BAAE-DEFC75005087}"/>
    <cellStyle name="Currency (hidden) 12 3 3" xfId="28094" xr:uid="{49D2D277-9DCC-4550-987C-3FB313FEAC39}"/>
    <cellStyle name="Currency (hidden) 12 4" xfId="5356" xr:uid="{59C8A648-8F7B-470C-8860-70D7968A1802}"/>
    <cellStyle name="Currency (hidden) 12 4 2" xfId="17781" xr:uid="{C2BF0490-3070-4ED4-BBE9-63A589969D60}"/>
    <cellStyle name="Currency (hidden) 12 4 3" xfId="28745" xr:uid="{EC617565-99DB-4B86-B167-0E5289D4BC22}"/>
    <cellStyle name="Currency (hidden) 12 5" xfId="6052" xr:uid="{28787298-5BDD-42D4-9E94-988FBD17465C}"/>
    <cellStyle name="Currency (hidden) 12 5 2" xfId="18449" xr:uid="{095DD1D7-B084-486A-931C-229725D8DBAD}"/>
    <cellStyle name="Currency (hidden) 12 5 3" xfId="29413" xr:uid="{12DC6CF5-A112-4B4C-B944-E9C56D568BE0}"/>
    <cellStyle name="Currency (hidden) 12 6" xfId="4231" xr:uid="{CD7DAFC7-068B-4C12-8532-2FBAD1559541}"/>
    <cellStyle name="Currency (hidden) 12 6 2" xfId="16674" xr:uid="{A7CF6935-F8ED-420B-9C2F-55D67D0B3FFC}"/>
    <cellStyle name="Currency (hidden) 12 6 3" xfId="27638" xr:uid="{DE0DBA77-CBE6-4B41-BD18-ECACFB79A9DC}"/>
    <cellStyle name="Currency (hidden) 12 7" xfId="7829" xr:uid="{B3C8FA28-B5B9-47F7-9E6A-71F0ECFC2C14}"/>
    <cellStyle name="Currency (hidden) 12 7 2" xfId="20144" xr:uid="{07C755A6-F607-4122-AEDD-43482F1ADE13}"/>
    <cellStyle name="Currency (hidden) 12 7 3" xfId="31107" xr:uid="{22D3EE8C-D3FE-4FFE-BD2F-B520BD840A80}"/>
    <cellStyle name="Currency (hidden) 12 8" xfId="8529" xr:uid="{55DC43E1-461E-4365-A623-C66590511E59}"/>
    <cellStyle name="Currency (hidden) 12 8 2" xfId="20783" xr:uid="{C0928BF6-E429-4A11-A4D8-420F06D2E2B9}"/>
    <cellStyle name="Currency (hidden) 12 8 3" xfId="31746" xr:uid="{30D20363-C291-46B4-92B7-39D92300D56C}"/>
    <cellStyle name="Currency (hidden) 12 9" xfId="9205" xr:uid="{07F5F2D0-9A66-4994-B158-8AFED79CB0CD}"/>
    <cellStyle name="Currency (hidden) 12 9 2" xfId="21395" xr:uid="{F8DCB27F-C287-4284-A23A-A3BDAD30F1B9}"/>
    <cellStyle name="Currency (hidden) 12 9 3" xfId="32358" xr:uid="{8821C2C6-A02A-42C0-B77C-978C4217ECE2}"/>
    <cellStyle name="Currency (hidden) 13" xfId="1307" xr:uid="{7901C6E3-6EA9-4F81-8874-72F955A213F2}"/>
    <cellStyle name="Currency (hidden) 13 10" xfId="3125" xr:uid="{5590081C-D4A4-4349-86C8-72D95C057CBC}"/>
    <cellStyle name="Currency (hidden) 13 10 2" xfId="15686" xr:uid="{E06D628D-AC49-48E6-9A1D-942B053E8F98}"/>
    <cellStyle name="Currency (hidden) 13 10 3" xfId="26725" xr:uid="{9399B047-4351-4F90-8179-9F62ED2ACDFB}"/>
    <cellStyle name="Currency (hidden) 13 11" xfId="5642" xr:uid="{AC057F6C-8CBF-4A74-A79D-176087CF5DE0}"/>
    <cellStyle name="Currency (hidden) 13 11 2" xfId="18066" xr:uid="{13E68215-2254-4460-8C02-48115A84E5F2}"/>
    <cellStyle name="Currency (hidden) 13 11 3" xfId="29030" xr:uid="{1C8CE25D-4A1E-4907-93C4-9AABAE588F6F}"/>
    <cellStyle name="Currency (hidden) 13 12" xfId="3129" xr:uid="{6D56A67E-49C8-46F8-A3B9-2426773DACB4}"/>
    <cellStyle name="Currency (hidden) 13 12 2" xfId="15690" xr:uid="{2E6169DF-8B8A-400B-AF92-6958EB101CAA}"/>
    <cellStyle name="Currency (hidden) 13 12 3" xfId="26729" xr:uid="{7B05688F-4269-4781-90A1-0864C0B14A0A}"/>
    <cellStyle name="Currency (hidden) 13 13" xfId="11773" xr:uid="{819C7BA0-7183-4B89-A53C-0402C0336E05}"/>
    <cellStyle name="Currency (hidden) 13 13 2" xfId="23550" xr:uid="{7BB549ED-D888-4711-8FD9-5F0ED2D162C8}"/>
    <cellStyle name="Currency (hidden) 13 13 3" xfId="34514" xr:uid="{279CCE9E-FC8E-4ED3-8AA6-801D06595469}"/>
    <cellStyle name="Currency (hidden) 13 14" xfId="6559" xr:uid="{87E70672-8D33-4DB8-8935-CE3642CAB5FD}"/>
    <cellStyle name="Currency (hidden) 13 14 2" xfId="18939" xr:uid="{63FCCEF7-EE0E-4483-9C20-5E23B46ED42C}"/>
    <cellStyle name="Currency (hidden) 13 14 3" xfId="29903" xr:uid="{66EA42B4-6D0E-4C0D-8D0C-2153D7E50A5C}"/>
    <cellStyle name="Currency (hidden) 13 15" xfId="13964" xr:uid="{2F4F45A5-7E83-4FB7-A782-109882DF555C}"/>
    <cellStyle name="Currency (hidden) 13 15 2" xfId="25208" xr:uid="{9D803994-93E1-4372-9A9C-162572057964}"/>
    <cellStyle name="Currency (hidden) 13 16" xfId="11968" xr:uid="{8E7FBB6E-1C4C-4B3B-BE3B-4CD57C7AA907}"/>
    <cellStyle name="Currency (hidden) 13 17" xfId="13663" xr:uid="{F028CD6A-7947-4645-A193-7A63F3D5794C}"/>
    <cellStyle name="Currency (hidden) 13 18" xfId="11927" xr:uid="{C4527138-51AF-4D86-A1E1-C54D8A6B7B0A}"/>
    <cellStyle name="Currency (hidden) 13 19" xfId="16026" xr:uid="{2AACFDCF-DDAE-425E-BF51-9E078DB1CF12}"/>
    <cellStyle name="Currency (hidden) 13 2" xfId="3373" xr:uid="{66F0C8A5-5F8F-4D32-BA33-D1E05959E0D2}"/>
    <cellStyle name="Currency (hidden) 13 2 2" xfId="15929" xr:uid="{F36F6BBE-1289-4FCB-ACDC-4A8B83517B61}"/>
    <cellStyle name="Currency (hidden) 13 2 3" xfId="26964" xr:uid="{D1F323E0-3009-4DE0-A235-999AE86F3589}"/>
    <cellStyle name="Currency (hidden) 13 20" xfId="36592" xr:uid="{D4F9499B-BAFC-4DF7-A614-8E13D056504F}"/>
    <cellStyle name="Currency (hidden) 13 21" xfId="37657" xr:uid="{F1270086-D9AF-458B-8643-3DEFE77C28BC}"/>
    <cellStyle name="Currency (hidden) 13 22" xfId="38518" xr:uid="{DD0B7E71-F9F5-43CE-9139-96D7F6A1B9F8}"/>
    <cellStyle name="Currency (hidden) 13 3" xfId="4369" xr:uid="{B858AF39-B87A-48A3-B368-F3A16610F3A9}"/>
    <cellStyle name="Currency (hidden) 13 3 2" xfId="16811" xr:uid="{3D739B94-3E86-4D26-A430-0D21F1CC1EC4}"/>
    <cellStyle name="Currency (hidden) 13 3 3" xfId="27775" xr:uid="{7638DA89-0800-4BEE-B314-9465726CB322}"/>
    <cellStyle name="Currency (hidden) 13 4" xfId="2915" xr:uid="{2A494AA1-D1C7-4D36-976C-58A69601E298}"/>
    <cellStyle name="Currency (hidden) 13 4 2" xfId="15485" xr:uid="{59FAFD41-16C4-4A01-9F1C-8CACFD00585C}"/>
    <cellStyle name="Currency (hidden) 13 4 3" xfId="26529" xr:uid="{0C75B398-37D6-4F4E-8E93-29AF48E5EC61}"/>
    <cellStyle name="Currency (hidden) 13 5" xfId="2418" xr:uid="{B7EBF435-F70E-4980-BFDF-B251CC4DF244}"/>
    <cellStyle name="Currency (hidden) 13 5 2" xfId="15037" xr:uid="{4BC9A642-BD14-4F37-97FC-E383C8817C4A}"/>
    <cellStyle name="Currency (hidden) 13 5 3" xfId="26097" xr:uid="{80CC2B67-BAF0-4230-B5D2-6DC1208B2F6F}"/>
    <cellStyle name="Currency (hidden) 13 6" xfId="6686" xr:uid="{619CC987-E646-4156-8E5D-1905BDFA4546}"/>
    <cellStyle name="Currency (hidden) 13 6 2" xfId="19056" xr:uid="{37245B63-2D5C-43DB-97F2-D163256EB9BE}"/>
    <cellStyle name="Currency (hidden) 13 6 3" xfId="30020" xr:uid="{6D8A4A59-2488-4144-8681-BE915AABD3F0}"/>
    <cellStyle name="Currency (hidden) 13 7" xfId="2632" xr:uid="{F0AB0486-8DF8-40B9-9408-83EECA9DFB49}"/>
    <cellStyle name="Currency (hidden) 13 7 2" xfId="15235" xr:uid="{46211139-3EE5-445E-A4DB-F00E9D35DF55}"/>
    <cellStyle name="Currency (hidden) 13 7 3" xfId="26294" xr:uid="{ECCAB2ED-BF29-4719-8D57-9A2BCB0ABE48}"/>
    <cellStyle name="Currency (hidden) 13 8" xfId="6553" xr:uid="{0710849B-EAB9-4FB4-B71B-73C6C972E455}"/>
    <cellStyle name="Currency (hidden) 13 8 2" xfId="18933" xr:uid="{93FAC4B4-E23E-4288-8E4C-680495885210}"/>
    <cellStyle name="Currency (hidden) 13 8 3" xfId="29897" xr:uid="{D2A04697-680C-4F8A-8F52-9EB1A719F1AA}"/>
    <cellStyle name="Currency (hidden) 13 9" xfId="5139" xr:uid="{795DC699-F33A-4F18-B494-B1A8619FF9CD}"/>
    <cellStyle name="Currency (hidden) 13 9 2" xfId="17570" xr:uid="{1EF2F045-005D-4B51-9D23-8EACF3B709A1}"/>
    <cellStyle name="Currency (hidden) 13 9 3" xfId="28534" xr:uid="{9644BC6D-FD9B-48F2-943B-283A1C3F3865}"/>
    <cellStyle name="Currency (hidden) 14" xfId="1339" xr:uid="{F64E60E1-CECE-40B4-8C33-787994570260}"/>
    <cellStyle name="Currency (hidden) 14 10" xfId="8784" xr:uid="{F487AB85-F91D-4AF6-8199-FF522439794F}"/>
    <cellStyle name="Currency (hidden) 14 10 2" xfId="21033" xr:uid="{63E1BB9A-0EE3-46CD-910F-7B243213C847}"/>
    <cellStyle name="Currency (hidden) 14 10 3" xfId="31996" xr:uid="{34B48C34-AB67-46FF-9E92-17769A679D93}"/>
    <cellStyle name="Currency (hidden) 14 11" xfId="6396" xr:uid="{5CEC8CBA-B887-49F9-9EF2-67F905EBF0F5}"/>
    <cellStyle name="Currency (hidden) 14 11 2" xfId="18787" xr:uid="{BD2D4AE7-D6E4-4444-99A3-168C52B9BD20}"/>
    <cellStyle name="Currency (hidden) 14 11 3" xfId="29751" xr:uid="{49F116D4-C83F-472C-BEA6-82F79DEBF09B}"/>
    <cellStyle name="Currency (hidden) 14 12" xfId="4465" xr:uid="{73B0FE39-3299-4C2F-892F-164749959E63}"/>
    <cellStyle name="Currency (hidden) 14 12 2" xfId="16907" xr:uid="{3849F8CF-0125-4DB8-BDB6-9AECEA2FF97B}"/>
    <cellStyle name="Currency (hidden) 14 12 3" xfId="27871" xr:uid="{0B72908D-4025-477F-9C97-13140DBB400A}"/>
    <cellStyle name="Currency (hidden) 14 13" xfId="4440" xr:uid="{573B8B2B-72A5-40DC-BAF9-1C2CE77B0968}"/>
    <cellStyle name="Currency (hidden) 14 13 2" xfId="16882" xr:uid="{FAF6E05F-FA15-4642-99B7-369EE61EBDF5}"/>
    <cellStyle name="Currency (hidden) 14 13 3" xfId="27846" xr:uid="{D75EC38E-3E16-44FE-9F04-33D317DEBC46}"/>
    <cellStyle name="Currency (hidden) 14 14" xfId="7701" xr:uid="{CD8506E7-507E-4E67-A1DD-027002119A41}"/>
    <cellStyle name="Currency (hidden) 14 14 2" xfId="20021" xr:uid="{229F24A8-8C57-4E21-9565-5103BEB1C607}"/>
    <cellStyle name="Currency (hidden) 14 14 3" xfId="30984" xr:uid="{531C9245-6FD6-4CAB-9EEF-D17C40169850}"/>
    <cellStyle name="Currency (hidden) 14 15" xfId="13995" xr:uid="{FDAF2C13-3923-4B7A-8D2A-23F12A37A8CA}"/>
    <cellStyle name="Currency (hidden) 14 15 2" xfId="25237" xr:uid="{7383B1A9-4347-47DF-90E9-C3E8D14DC34D}"/>
    <cellStyle name="Currency (hidden) 14 16" xfId="11735" xr:uid="{FEF61AD7-F0B2-4FFB-96F7-FDA39A0ED12F}"/>
    <cellStyle name="Currency (hidden) 14 17" xfId="13144" xr:uid="{A683AB9F-0F55-4339-8C78-70B3DEFE64F3}"/>
    <cellStyle name="Currency (hidden) 14 18" xfId="11700" xr:uid="{BF952187-9968-49C9-B859-8F988EECD380}"/>
    <cellStyle name="Currency (hidden) 14 19" xfId="10406" xr:uid="{CBFB2511-1429-492F-826A-D2829C3FBACA}"/>
    <cellStyle name="Currency (hidden) 14 2" xfId="3405" xr:uid="{551C191B-B362-413E-846E-0CD2D7671A77}"/>
    <cellStyle name="Currency (hidden) 14 2 2" xfId="15961" xr:uid="{17C25A14-4BBF-4A6F-98C4-C74C0360AE09}"/>
    <cellStyle name="Currency (hidden) 14 2 3" xfId="26992" xr:uid="{BE9D2CE7-7559-4D9E-81BC-DBAF99434FD8}"/>
    <cellStyle name="Currency (hidden) 14 20" xfId="36619" xr:uid="{80175AD0-E89A-4F2A-8D9B-75AB5732EE57}"/>
    <cellStyle name="Currency (hidden) 14 21" xfId="37688" xr:uid="{1EF1EA4B-1D4C-4952-8569-72EBA27C12C6}"/>
    <cellStyle name="Currency (hidden) 14 22" xfId="38545" xr:uid="{3E6C7F52-37C8-4008-8B23-A1D7497B1D33}"/>
    <cellStyle name="Currency (hidden) 14 3" xfId="4401" xr:uid="{98A9AC4D-663E-45FB-BAED-1C10EA1A9A4C}"/>
    <cellStyle name="Currency (hidden) 14 3 2" xfId="16843" xr:uid="{E309D1B5-2F8F-44FA-AD0A-10F1650A530A}"/>
    <cellStyle name="Currency (hidden) 14 3 3" xfId="27807" xr:uid="{FC42849E-BDF8-4FC8-A50F-B33EB29DBCC2}"/>
    <cellStyle name="Currency (hidden) 14 4" xfId="3155" xr:uid="{1E3FFCF2-0923-44EA-9BFB-CDE1744266CF}"/>
    <cellStyle name="Currency (hidden) 14 4 2" xfId="15715" xr:uid="{8D8B229F-94F5-47EB-87EA-1A88505B2D2C}"/>
    <cellStyle name="Currency (hidden) 14 4 3" xfId="26754" xr:uid="{345012EA-A678-402F-859B-CCCDB9B64C94}"/>
    <cellStyle name="Currency (hidden) 14 5" xfId="2397" xr:uid="{735294DB-55B8-4BF9-AC09-5EF48E4D15AC}"/>
    <cellStyle name="Currency (hidden) 14 5 2" xfId="15016" xr:uid="{ED8E8778-963B-40AB-B0A4-EE0E6CAAF854}"/>
    <cellStyle name="Currency (hidden) 14 5 3" xfId="26076" xr:uid="{380A3368-A0FD-4D4F-9D3E-F05EC93EB0F4}"/>
    <cellStyle name="Currency (hidden) 14 6" xfId="4155" xr:uid="{19A66597-6A42-46FA-838E-EABB4AF49D07}"/>
    <cellStyle name="Currency (hidden) 14 6 2" xfId="16601" xr:uid="{DA35CF29-EFEE-4E71-B848-120B9C28FC57}"/>
    <cellStyle name="Currency (hidden) 14 6 3" xfId="27567" xr:uid="{DD7F54DA-52D7-476A-89BC-56D1BA10D373}"/>
    <cellStyle name="Currency (hidden) 14 7" xfId="7540" xr:uid="{E643A10F-08AA-4B83-88DE-C9C14C9C6A5A}"/>
    <cellStyle name="Currency (hidden) 14 7 2" xfId="19884" xr:uid="{7909932A-9E9D-482D-80EA-0DFC880D7040}"/>
    <cellStyle name="Currency (hidden) 14 7 3" xfId="30847" xr:uid="{9B84FA59-8105-4302-B996-934D8F85910D}"/>
    <cellStyle name="Currency (hidden) 14 8" xfId="6900" xr:uid="{8F8498D5-E185-44A4-8E6B-47C6498D0B8F}"/>
    <cellStyle name="Currency (hidden) 14 8 2" xfId="19265" xr:uid="{6A94D5FB-ACC8-4705-A6AA-17B70D2E4562}"/>
    <cellStyle name="Currency (hidden) 14 8 3" xfId="30229" xr:uid="{BFF9E0CA-212A-44A6-8B03-E76593CAED12}"/>
    <cellStyle name="Currency (hidden) 14 9" xfId="2483" xr:uid="{766558B0-8564-431E-981E-6B35BAFF03EA}"/>
    <cellStyle name="Currency (hidden) 14 9 2" xfId="15096" xr:uid="{4BFD64F9-E872-4095-BFE0-2E920AE66535}"/>
    <cellStyle name="Currency (hidden) 14 9 3" xfId="26156" xr:uid="{5DAFD589-16E7-49BA-8950-0AE638CF0842}"/>
    <cellStyle name="Currency (hidden) 15" xfId="1953" xr:uid="{05D8660A-AA00-4C60-96A5-EE11B7D4E73C}"/>
    <cellStyle name="Currency (hidden) 15 10" xfId="10151" xr:uid="{D16FBB7F-0F07-446B-ADDA-F6665A45B4A2}"/>
    <cellStyle name="Currency (hidden) 15 10 2" xfId="22281" xr:uid="{3838D49C-32A4-4452-9C83-D24120E1332F}"/>
    <cellStyle name="Currency (hidden) 15 10 3" xfId="33244" xr:uid="{6B63293D-2A4A-48BD-8D17-09350D2F12F1}"/>
    <cellStyle name="Currency (hidden) 15 11" xfId="10823" xr:uid="{6249B3A5-AD4C-4802-8403-F63A8DFC864D}"/>
    <cellStyle name="Currency (hidden) 15 11 2" xfId="22863" xr:uid="{36BB264C-3C48-44A9-9782-FF5000C0CDBB}"/>
    <cellStyle name="Currency (hidden) 15 11 3" xfId="33827" xr:uid="{B895A4E0-8E4F-4D51-BD37-8FF2ADE78F32}"/>
    <cellStyle name="Currency (hidden) 15 12" xfId="11479" xr:uid="{320C2C10-A49E-4A8F-948E-F6C310D38286}"/>
    <cellStyle name="Currency (hidden) 15 12 2" xfId="23381" xr:uid="{E971AFBA-AEE7-482A-8157-5233B29D9467}"/>
    <cellStyle name="Currency (hidden) 15 12 3" xfId="34345" xr:uid="{DEB78A92-A41D-407B-B390-654C93F21CB8}"/>
    <cellStyle name="Currency (hidden) 15 13" xfId="12449" xr:uid="{BA1E7B00-C76F-4D16-B8A7-CD974A2B348D}"/>
    <cellStyle name="Currency (hidden) 15 13 2" xfId="24087" xr:uid="{CE1B153F-8E00-4784-9C1E-3BBC8E226195}"/>
    <cellStyle name="Currency (hidden) 15 13 3" xfId="35052" xr:uid="{49CDD69A-D0B0-4371-BEC5-D9531A3628C1}"/>
    <cellStyle name="Currency (hidden) 15 14" xfId="13040" xr:uid="{298378F2-19C2-4CC5-82C8-AC6EFE53C892}"/>
    <cellStyle name="Currency (hidden) 15 14 2" xfId="24558" xr:uid="{064A3D46-925E-478D-BBD6-0800BDD138FC}"/>
    <cellStyle name="Currency (hidden) 15 14 3" xfId="35524" xr:uid="{B564FA38-67B1-4481-9D29-D637F119478A}"/>
    <cellStyle name="Currency (hidden) 15 15" xfId="14592" xr:uid="{98E7ACBA-5FFC-4D3A-8387-79D9814EA58C}"/>
    <cellStyle name="Currency (hidden) 15 15 2" xfId="25680" xr:uid="{03AC4927-316D-4F3D-BD5C-76DA9FED3F93}"/>
    <cellStyle name="Currency (hidden) 15 16" xfId="13626" xr:uid="{6CE3E7A1-4E21-4FF4-8B8F-98D0F9DFF1D3}"/>
    <cellStyle name="Currency (hidden) 15 17" xfId="24902" xr:uid="{857BCBC0-BA55-4084-A1FA-272F9EC58A75}"/>
    <cellStyle name="Currency (hidden) 15 18" xfId="35728" xr:uid="{DDA158DE-AA1E-492E-9321-A14D748BC3C0}"/>
    <cellStyle name="Currency (hidden) 15 19" xfId="36371" xr:uid="{D1C8B64D-DBB4-47B4-BEBF-7B47A866D26E}"/>
    <cellStyle name="Currency (hidden) 15 2" xfId="4019" xr:uid="{5AFAE5BD-5EF9-4EE1-B96F-727623C68CEC}"/>
    <cellStyle name="Currency (hidden) 15 2 2" xfId="16473" xr:uid="{B74CC59D-0C4D-465B-BCB4-5913C78F4FFC}"/>
    <cellStyle name="Currency (hidden) 15 2 3" xfId="27449" xr:uid="{79D8CD27-1310-46B4-8585-9D1D8AF64A90}"/>
    <cellStyle name="Currency (hidden) 15 20" xfId="37036" xr:uid="{B90A9C77-4C3E-4CD4-9664-AB09F0CC227A}"/>
    <cellStyle name="Currency (hidden) 15 21" xfId="38289" xr:uid="{1DC13492-9A35-4617-A048-65E269F2E15A}"/>
    <cellStyle name="Currency (hidden) 15 22" xfId="38963" xr:uid="{A5827CC5-13CE-4A32-B0E2-6757EA787223}"/>
    <cellStyle name="Currency (hidden) 15 3" xfId="5008" xr:uid="{C553D5F1-584C-441B-9170-B274C0F97758}"/>
    <cellStyle name="Currency (hidden) 15 3 2" xfId="17439" xr:uid="{591BC74C-2953-41D7-9C34-D42B1B1D16F4}"/>
    <cellStyle name="Currency (hidden) 15 3 3" xfId="28403" xr:uid="{47E709F8-007F-4029-837B-67685E06EEB3}"/>
    <cellStyle name="Currency (hidden) 15 4" xfId="5667" xr:uid="{5E4B2C1D-8170-4787-9157-75E1C03C0AAC}"/>
    <cellStyle name="Currency (hidden) 15 4 2" xfId="18090" xr:uid="{1F1C9F90-0E61-475A-9C3E-2292C1C1DD0D}"/>
    <cellStyle name="Currency (hidden) 15 4 3" xfId="29054" xr:uid="{977570D5-D0A9-4BFA-AF68-335D07EACC1B}"/>
    <cellStyle name="Currency (hidden) 15 5" xfId="6362" xr:uid="{73F7E9CB-3E7C-4312-9DB7-DE7EF2791C57}"/>
    <cellStyle name="Currency (hidden) 15 5 2" xfId="18753" xr:uid="{FD2689E1-3891-4164-8AEB-50DDFF669A9E}"/>
    <cellStyle name="Currency (hidden) 15 5 3" xfId="29717" xr:uid="{9A2AFE6E-50C3-408F-B605-EA9BB13F7BCC}"/>
    <cellStyle name="Currency (hidden) 15 6" xfId="7404" xr:uid="{6C739BBB-05F9-4185-BE08-C3115F6E8F98}"/>
    <cellStyle name="Currency (hidden) 15 6 2" xfId="19749" xr:uid="{448A56A4-49A9-4630-9E14-3DD7C8D85501}"/>
    <cellStyle name="Currency (hidden) 15 6 3" xfId="30712" xr:uid="{6AC38167-982C-4EEB-B2BF-69505824D3DD}"/>
    <cellStyle name="Currency (hidden) 15 7" xfId="8137" xr:uid="{F23FF322-F034-4A18-BEC1-C09EE4306CB5}"/>
    <cellStyle name="Currency (hidden) 15 7 2" xfId="20447" xr:uid="{C03F3421-6166-41B1-A36C-2DBD21F5AC38}"/>
    <cellStyle name="Currency (hidden) 15 7 3" xfId="31410" xr:uid="{3A257556-5CEE-450D-8C2B-B16FE13F4BE8}"/>
    <cellStyle name="Currency (hidden) 15 8" xfId="8836" xr:uid="{C97CE052-B6EA-4E1B-8A06-CB0FCD7B7F90}"/>
    <cellStyle name="Currency (hidden) 15 8 2" xfId="21083" xr:uid="{B73D71E7-E179-4DEA-8AA5-A18D937FFDF1}"/>
    <cellStyle name="Currency (hidden) 15 8 3" xfId="32046" xr:uid="{FE96D9E6-54B2-4676-9C9B-44D397FF712B}"/>
    <cellStyle name="Currency (hidden) 15 9" xfId="9515" xr:uid="{7A28334C-96E7-4EEA-83A3-150F68A082AF}"/>
    <cellStyle name="Currency (hidden) 15 9 2" xfId="21698" xr:uid="{4D9435B6-81F7-4FC4-99F2-FC5ED54F5F64}"/>
    <cellStyle name="Currency (hidden) 15 9 3" xfId="32661" xr:uid="{FE832B57-A4C3-4013-9A07-CC2BE77DF56F}"/>
    <cellStyle name="Currency (hidden) 16" xfId="2510" xr:uid="{DF0231F4-2D1F-4F17-B085-9684AE833795}"/>
    <cellStyle name="Currency (hidden) 16 2" xfId="15122" xr:uid="{011D8075-DBEB-4B84-AED4-3D1F73552128}"/>
    <cellStyle name="Currency (hidden) 16 3" xfId="26182" xr:uid="{65CAE9F5-6457-489E-84EE-DFC662FEB582}"/>
    <cellStyle name="Currency (hidden) 17" xfId="6291" xr:uid="{785F1103-4EB4-40B4-B288-502573142A7F}"/>
    <cellStyle name="Currency (hidden) 17 2" xfId="18684" xr:uid="{7C3A73C5-1A54-459B-8E8B-ECFC3249A7C5}"/>
    <cellStyle name="Currency (hidden) 17 3" xfId="29648" xr:uid="{CF1DBBC0-ABEF-4E77-A7A9-4DEFE4A42482}"/>
    <cellStyle name="Currency (hidden) 18" xfId="24841" xr:uid="{A327D148-7F89-4086-8A05-53CC40860F65}"/>
    <cellStyle name="Currency (hidden) 19" xfId="37355" xr:uid="{B5960114-AAF1-4D35-8698-63D8A1CF5363}"/>
    <cellStyle name="Currency (hidden) 2" xfId="432" xr:uid="{30F1D368-DF5F-4B87-B7D8-5BAEF969E318}"/>
    <cellStyle name="Currency (hidden) 2 10" xfId="1877" xr:uid="{548DBE30-536C-4719-B38D-4DAA76A69A6E}"/>
    <cellStyle name="Currency (hidden) 2 10 10" xfId="10079" xr:uid="{4F4F7DDF-5EB1-4F2D-98E4-E986E918E46D}"/>
    <cellStyle name="Currency (hidden) 2 10 10 2" xfId="22212" xr:uid="{AF63916D-AF49-4A82-AD9F-76DA8B0CA9F5}"/>
    <cellStyle name="Currency (hidden) 2 10 10 3" xfId="33175" xr:uid="{7EA5E249-3940-4E1B-9D57-F5427866A1D4}"/>
    <cellStyle name="Currency (hidden) 2 10 11" xfId="10748" xr:uid="{FDDA9D51-EE3F-44C2-AF49-442250EAE938}"/>
    <cellStyle name="Currency (hidden) 2 10 11 2" xfId="22795" xr:uid="{8EAFC6F1-A1DB-4FE8-886C-5B16B42327EB}"/>
    <cellStyle name="Currency (hidden) 2 10 11 3" xfId="33759" xr:uid="{7F46010A-F413-4B94-A15A-DFD42E26D704}"/>
    <cellStyle name="Currency (hidden) 2 10 12" xfId="11406" xr:uid="{DF2FC47D-B54D-4055-A464-14A4C1B096C1}"/>
    <cellStyle name="Currency (hidden) 2 10 12 2" xfId="23315" xr:uid="{05878B2B-6219-4194-B7A5-DE911EE76786}"/>
    <cellStyle name="Currency (hidden) 2 10 12 3" xfId="34279" xr:uid="{0FA6CD28-50E6-437B-9F22-264B3611029F}"/>
    <cellStyle name="Currency (hidden) 2 10 13" xfId="12375" xr:uid="{EDD92D0E-138C-4929-B6CE-34839BDF6110}"/>
    <cellStyle name="Currency (hidden) 2 10 13 2" xfId="24028" xr:uid="{EAD41367-27F1-403E-A9C9-F38D1FCEE135}"/>
    <cellStyle name="Currency (hidden) 2 10 13 3" xfId="34993" xr:uid="{39D1D987-9D10-4188-A6CD-6B48FD4AB6D4}"/>
    <cellStyle name="Currency (hidden) 2 10 14" xfId="12971" xr:uid="{0C70D9B4-20C1-458C-AAE7-EC73F0285C53}"/>
    <cellStyle name="Currency (hidden) 2 10 14 2" xfId="24499" xr:uid="{9DE9D28C-0D36-4E74-951C-FD807C414C43}"/>
    <cellStyle name="Currency (hidden) 2 10 14 3" xfId="35465" xr:uid="{7126B683-67AE-468E-A75D-8091789C1670}"/>
    <cellStyle name="Currency (hidden) 2 10 15" xfId="14521" xr:uid="{2FE7C558-63BE-4BC1-BA94-21F883CF16BC}"/>
    <cellStyle name="Currency (hidden) 2 10 15 2" xfId="25620" xr:uid="{A92E23A5-4869-454F-BF9B-A3ADE843A84E}"/>
    <cellStyle name="Currency (hidden) 2 10 16" xfId="13557" xr:uid="{898119E0-749C-487F-92D7-76EEB7AFFA3F}"/>
    <cellStyle name="Currency (hidden) 2 10 17" xfId="24838" xr:uid="{2FD8ABA3-E4B8-4183-B1A5-628441C53684}"/>
    <cellStyle name="Currency (hidden) 2 10 18" xfId="35666" xr:uid="{D1F8EB4B-41A6-422A-9599-9E0679C027F0}"/>
    <cellStyle name="Currency (hidden) 2 10 19" xfId="36300" xr:uid="{5AF427D1-629C-4707-A6A2-0C57A16B8EC6}"/>
    <cellStyle name="Currency (hidden) 2 10 2" xfId="3943" xr:uid="{24AF6CC9-41E8-476E-9636-B041DE71D2E1}"/>
    <cellStyle name="Currency (hidden) 2 10 2 2" xfId="16404" xr:uid="{E1B597AC-0AD9-4582-B6FF-FC5B91536405}"/>
    <cellStyle name="Currency (hidden) 2 10 2 3" xfId="27386" xr:uid="{1FFFA60B-F93A-4575-9078-A95C93F41567}"/>
    <cellStyle name="Currency (hidden) 2 10 20" xfId="36977" xr:uid="{603ADE14-6AC5-4804-8200-3E7018790557}"/>
    <cellStyle name="Currency (hidden) 2 10 21" xfId="38217" xr:uid="{72C3B6DD-5056-4D30-AC5F-9C8BA8FE384C}"/>
    <cellStyle name="Currency (hidden) 2 10 22" xfId="38904" xr:uid="{604D848C-EE84-4159-B379-FC3402EB76A8}"/>
    <cellStyle name="Currency (hidden) 2 10 3" xfId="4932" xr:uid="{B4335261-B7CF-4260-BD12-49213191272B}"/>
    <cellStyle name="Currency (hidden) 2 10 3 2" xfId="17364" xr:uid="{EFFCA42D-4B97-4E2F-82C6-F6F53359A0EE}"/>
    <cellStyle name="Currency (hidden) 2 10 3 3" xfId="28328" xr:uid="{C4E82A8D-16D1-4817-B61D-72245BC33384}"/>
    <cellStyle name="Currency (hidden) 2 10 4" xfId="5591" xr:uid="{ECD16CBA-2C4D-4C3A-8B8A-9E7DED3A1E3F}"/>
    <cellStyle name="Currency (hidden) 2 10 4 2" xfId="18015" xr:uid="{9A4909D4-3E4E-4F35-9B66-208B7EDCA253}"/>
    <cellStyle name="Currency (hidden) 2 10 4 3" xfId="28979" xr:uid="{4882170D-5692-4D94-90A7-3BA1E5939C98}"/>
    <cellStyle name="Currency (hidden) 2 10 5" xfId="6287" xr:uid="{D2F01262-AE1F-4232-84DD-E6EB5DFE6B95}"/>
    <cellStyle name="Currency (hidden) 2 10 5 2" xfId="18682" xr:uid="{92B9611F-B66E-4255-8D35-B7F94E5E2E26}"/>
    <cellStyle name="Currency (hidden) 2 10 5 3" xfId="29646" xr:uid="{E315C9DF-EE21-487D-979E-464C82533BE5}"/>
    <cellStyle name="Currency (hidden) 2 10 6" xfId="7328" xr:uid="{93F975FB-0C44-4C48-9E7C-24C9DE01FF15}"/>
    <cellStyle name="Currency (hidden) 2 10 6 2" xfId="19675" xr:uid="{266869FF-B0E2-48D2-8B77-D5F2D45AB00A}"/>
    <cellStyle name="Currency (hidden) 2 10 6 3" xfId="30638" xr:uid="{1027D1D3-0227-442C-ABE0-8B6FDED1418D}"/>
    <cellStyle name="Currency (hidden) 2 10 7" xfId="8063" xr:uid="{F362673C-DD73-46B9-9059-F937ED6B25E3}"/>
    <cellStyle name="Currency (hidden) 2 10 7 2" xfId="20374" xr:uid="{A98D0FD8-8D79-4BA4-BC12-6CE5A306EF77}"/>
    <cellStyle name="Currency (hidden) 2 10 7 3" xfId="31337" xr:uid="{F0783919-200E-4406-9A7D-8DB46372FE99}"/>
    <cellStyle name="Currency (hidden) 2 10 8" xfId="8762" xr:uid="{7200A966-BF0E-45B3-B96D-16177A16C919}"/>
    <cellStyle name="Currency (hidden) 2 10 8 2" xfId="21013" xr:uid="{73641142-B343-44DD-BE59-F6D04B11751F}"/>
    <cellStyle name="Currency (hidden) 2 10 8 3" xfId="31976" xr:uid="{9C2E2DD3-2C93-427E-9408-34761B802891}"/>
    <cellStyle name="Currency (hidden) 2 10 9" xfId="9439" xr:uid="{9C9605DD-FBB5-490C-9771-E311EE48CE3E}"/>
    <cellStyle name="Currency (hidden) 2 10 9 2" xfId="21627" xr:uid="{8991A9EB-00BD-47CC-B487-D5DBF8C71A9C}"/>
    <cellStyle name="Currency (hidden) 2 10 9 3" xfId="32590" xr:uid="{00669C66-901F-4F51-B74B-47FEFB22EA97}"/>
    <cellStyle name="Currency (hidden) 2 11" xfId="1585" xr:uid="{11BC5F90-E983-4BD6-AA5F-635A7349B83D}"/>
    <cellStyle name="Currency (hidden) 2 11 10" xfId="9788" xr:uid="{D9D7835A-B262-4B9A-B24F-BEDBE03DEE40}"/>
    <cellStyle name="Currency (hidden) 2 11 10 2" xfId="21929" xr:uid="{66A87184-BF79-4B91-80B3-04658F9D3512}"/>
    <cellStyle name="Currency (hidden) 2 11 10 3" xfId="32892" xr:uid="{0D08569E-6CFE-478A-8949-46909ED84364}"/>
    <cellStyle name="Currency (hidden) 2 11 11" xfId="10462" xr:uid="{C8806298-5BC2-4D0C-A9A7-B929AB87FDEB}"/>
    <cellStyle name="Currency (hidden) 2 11 11 2" xfId="22513" xr:uid="{E00F6BD2-37FC-4F5D-86FC-517602F206B0}"/>
    <cellStyle name="Currency (hidden) 2 11 11 3" xfId="33477" xr:uid="{695D8AE6-FE0A-482B-B7A6-54978C02E9F2}"/>
    <cellStyle name="Currency (hidden) 2 11 12" xfId="11117" xr:uid="{62CA59D1-1E24-4A3C-8453-1FBAF3C56782}"/>
    <cellStyle name="Currency (hidden) 2 11 12 2" xfId="23033" xr:uid="{97B70014-1371-4555-ACB2-5F483970A84F}"/>
    <cellStyle name="Currency (hidden) 2 11 12 3" xfId="33997" xr:uid="{9F449B1F-1309-477A-B6DF-EBED67E53413}"/>
    <cellStyle name="Currency (hidden) 2 11 13" xfId="10436" xr:uid="{06D1B314-CACB-4C92-A8B8-089E063EC39F}"/>
    <cellStyle name="Currency (hidden) 2 11 13 2" xfId="22487" xr:uid="{A35C3792-2900-4926-B271-318945BFDCB0}"/>
    <cellStyle name="Currency (hidden) 2 11 13 3" xfId="33451" xr:uid="{2A277130-BA05-4A99-8918-838AC5DCAB7D}"/>
    <cellStyle name="Currency (hidden) 2 11 14" xfId="12687" xr:uid="{13C20420-8D1E-40F7-B647-37DD9EE4C923}"/>
    <cellStyle name="Currency (hidden) 2 11 14 2" xfId="24233" xr:uid="{20EE1989-94C7-4711-9C72-1560AFFD01AA}"/>
    <cellStyle name="Currency (hidden) 2 11 14 3" xfId="35199" xr:uid="{1B90EB4D-3E1F-40F9-98EB-2D8AD4686B40}"/>
    <cellStyle name="Currency (hidden) 2 11 15" xfId="14241" xr:uid="{827DF095-D66E-4C8C-96D1-A2CB02580229}"/>
    <cellStyle name="Currency (hidden) 2 11 15 2" xfId="25353" xr:uid="{790D82A4-4C8F-43FB-9E30-BAE07143E031}"/>
    <cellStyle name="Currency (hidden) 2 11 16" xfId="13273" xr:uid="{D4E6F490-166B-42F5-BBA0-CB87BEA07A12}"/>
    <cellStyle name="Currency (hidden) 2 11 17" xfId="12710" xr:uid="{CC2AE1A5-AAB5-41FA-980E-F94EAB5C28D1}"/>
    <cellStyle name="Currency (hidden) 2 11 18" xfId="10960" xr:uid="{25938056-8752-418C-855E-89C1A517FD79}"/>
    <cellStyle name="Currency (hidden) 2 11 19" xfId="36028" xr:uid="{9F197282-B267-41C7-87D3-E391E2132330}"/>
    <cellStyle name="Currency (hidden) 2 11 2" xfId="3651" xr:uid="{E7308270-E423-40F4-82BA-A83FB0864ACB}"/>
    <cellStyle name="Currency (hidden) 2 11 2 2" xfId="16114" xr:uid="{60AF4348-C295-4B6C-A92D-F37BE1779D65}"/>
    <cellStyle name="Currency (hidden) 2 11 2 3" xfId="27111" xr:uid="{FD37E29F-4474-41CA-88F0-50829371D428}"/>
    <cellStyle name="Currency (hidden) 2 11 20" xfId="36711" xr:uid="{D8C615C9-8DFE-4BC2-956C-EA49F99FE7CD}"/>
    <cellStyle name="Currency (hidden) 2 11 21" xfId="37934" xr:uid="{94A7C7ED-D313-43AA-BD8A-B652385372F4}"/>
    <cellStyle name="Currency (hidden) 2 11 22" xfId="38638" xr:uid="{9066B11B-0A13-41C0-B41C-D57AAB8AE82B}"/>
    <cellStyle name="Currency (hidden) 2 11 3" xfId="4641" xr:uid="{93358ABF-7E98-40A4-A105-0A105D4D2557}"/>
    <cellStyle name="Currency (hidden) 2 11 3 2" xfId="17074" xr:uid="{AF815E0E-0E03-4518-8FAC-7AE84BD30258}"/>
    <cellStyle name="Currency (hidden) 2 11 3 3" xfId="28038" xr:uid="{0AE1D982-9A72-480E-9F3E-FB8CCBE33745}"/>
    <cellStyle name="Currency (hidden) 2 11 4" xfId="5300" xr:uid="{F4592B62-275E-46D2-B204-27DF35F43A19}"/>
    <cellStyle name="Currency (hidden) 2 11 4 2" xfId="17726" xr:uid="{2B3F971B-B916-4DE7-9708-43B9D3066EDF}"/>
    <cellStyle name="Currency (hidden) 2 11 4 3" xfId="28690" xr:uid="{307A7E70-71B4-4693-837C-E5B843762B1B}"/>
    <cellStyle name="Currency (hidden) 2 11 5" xfId="5996" xr:uid="{0A684078-9E12-4FFA-B63F-85BAAF4C430C}"/>
    <cellStyle name="Currency (hidden) 2 11 5 2" xfId="18393" xr:uid="{1DE6DBFA-A589-40B6-97C7-86FF8767AB90}"/>
    <cellStyle name="Currency (hidden) 2 11 5 3" xfId="29357" xr:uid="{0CDAE928-9515-4E4E-ADC1-6A58753A18C1}"/>
    <cellStyle name="Currency (hidden) 2 11 6" xfId="5274" xr:uid="{9E8AB7BC-FE59-4B0C-AC8F-6CE90DDADE4A}"/>
    <cellStyle name="Currency (hidden) 2 11 6 2" xfId="17700" xr:uid="{ACCBFD2D-E243-4FBA-A010-FB250EB53DEB}"/>
    <cellStyle name="Currency (hidden) 2 11 6 3" xfId="28664" xr:uid="{36F1EBCD-929C-4619-9A99-4A390FD91B17}"/>
    <cellStyle name="Currency (hidden) 2 11 7" xfId="7773" xr:uid="{606E0568-1C75-4297-BC7D-E6C3EB4D13B8}"/>
    <cellStyle name="Currency (hidden) 2 11 7 2" xfId="20088" xr:uid="{CCFF080B-57A3-4B7D-9D51-44B38BE0648E}"/>
    <cellStyle name="Currency (hidden) 2 11 7 3" xfId="31051" xr:uid="{D7C4380D-BDF2-44E0-A452-35F4FB93292F}"/>
    <cellStyle name="Currency (hidden) 2 11 8" xfId="8474" xr:uid="{3D786649-EF5B-4BBE-A467-55422151E751}"/>
    <cellStyle name="Currency (hidden) 2 11 8 2" xfId="20728" xr:uid="{4E8BC8A6-79C1-438B-A510-8EBAAFB166B5}"/>
    <cellStyle name="Currency (hidden) 2 11 8 3" xfId="31691" xr:uid="{5BE49205-21FA-424E-83D7-CA53276272A5}"/>
    <cellStyle name="Currency (hidden) 2 11 9" xfId="9149" xr:uid="{0C9EA869-0907-4705-BD9E-20A7659C98A1}"/>
    <cellStyle name="Currency (hidden) 2 11 9 2" xfId="21340" xr:uid="{4BE08806-1EE9-4223-B996-2538512BD6CD}"/>
    <cellStyle name="Currency (hidden) 2 11 9 3" xfId="32303" xr:uid="{C3ACFD05-BC61-4F3A-AD3B-7D66B2AA3CDC}"/>
    <cellStyle name="Currency (hidden) 2 12" xfId="1969" xr:uid="{1AB27A7C-A97D-4000-82F1-36322DB0491A}"/>
    <cellStyle name="Currency (hidden) 2 12 10" xfId="10167" xr:uid="{BC18872E-B848-45A3-B78B-AED071BBC161}"/>
    <cellStyle name="Currency (hidden) 2 12 10 2" xfId="22297" xr:uid="{F5B42344-B3C2-4B84-B4D6-1216FBF1C1B4}"/>
    <cellStyle name="Currency (hidden) 2 12 10 3" xfId="33260" xr:uid="{C8BF9A78-3723-4CD0-8FD4-33E97249E413}"/>
    <cellStyle name="Currency (hidden) 2 12 11" xfId="10839" xr:uid="{CF13D735-2C61-4007-AC5E-6AB95B8DB7A0}"/>
    <cellStyle name="Currency (hidden) 2 12 11 2" xfId="22879" xr:uid="{B115B2E3-34D8-4B69-B301-39C61A106616}"/>
    <cellStyle name="Currency (hidden) 2 12 11 3" xfId="33843" xr:uid="{C754393F-F997-4AA9-B52F-2E44ABAB32E8}"/>
    <cellStyle name="Currency (hidden) 2 12 12" xfId="11495" xr:uid="{88702877-96A8-4FD4-A98A-BF9C3DE30DB4}"/>
    <cellStyle name="Currency (hidden) 2 12 12 2" xfId="23397" xr:uid="{63303DF2-BF22-4FD7-8C72-2613C712370B}"/>
    <cellStyle name="Currency (hidden) 2 12 12 3" xfId="34361" xr:uid="{B0EB39F5-3171-4C0D-A947-C1E4FCCAD9BD}"/>
    <cellStyle name="Currency (hidden) 2 12 13" xfId="12465" xr:uid="{DCF0F590-038C-48B1-A40B-5DC480327E00}"/>
    <cellStyle name="Currency (hidden) 2 12 13 2" xfId="24103" xr:uid="{BE3722D3-B260-40FE-9354-1D4E2F726604}"/>
    <cellStyle name="Currency (hidden) 2 12 13 3" xfId="35068" xr:uid="{4C066E03-2F95-4460-BFBC-129825ADF1FB}"/>
    <cellStyle name="Currency (hidden) 2 12 14" xfId="13056" xr:uid="{72E38966-2B19-4B83-BB9C-BE317F2B466D}"/>
    <cellStyle name="Currency (hidden) 2 12 14 2" xfId="24574" xr:uid="{91DD2C22-A167-40E6-A681-DC677B44FABD}"/>
    <cellStyle name="Currency (hidden) 2 12 14 3" xfId="35540" xr:uid="{CF7366AB-64CE-4E82-8403-8B75A20CA89C}"/>
    <cellStyle name="Currency (hidden) 2 12 15" xfId="14608" xr:uid="{2B3712AA-6877-49B0-BB2C-9A3E8A31240B}"/>
    <cellStyle name="Currency (hidden) 2 12 15 2" xfId="25696" xr:uid="{9D864F71-BD09-476D-B540-FFC23F8E5B41}"/>
    <cellStyle name="Currency (hidden) 2 12 16" xfId="13642" xr:uid="{2529294F-1EBA-4583-9598-42E493067728}"/>
    <cellStyle name="Currency (hidden) 2 12 17" xfId="24918" xr:uid="{013598FF-0B4B-434B-A26E-06ACA0E4F621}"/>
    <cellStyle name="Currency (hidden) 2 12 18" xfId="35744" xr:uid="{367790E6-A903-42AF-A8FC-0EC599F3EE0F}"/>
    <cellStyle name="Currency (hidden) 2 12 19" xfId="36387" xr:uid="{613DD53C-1998-4E50-BF17-B917ADA902C7}"/>
    <cellStyle name="Currency (hidden) 2 12 2" xfId="4035" xr:uid="{30646587-D907-4FEE-9C4D-D3B1882EB71A}"/>
    <cellStyle name="Currency (hidden) 2 12 2 2" xfId="16489" xr:uid="{817078F8-154D-4C86-B70F-8427B84D45B9}"/>
    <cellStyle name="Currency (hidden) 2 12 2 3" xfId="27465" xr:uid="{28973A69-5F46-4D01-B4DA-E7920F7A6A69}"/>
    <cellStyle name="Currency (hidden) 2 12 20" xfId="37052" xr:uid="{39BAFCA2-5682-4DED-88E9-97D37C1BC10C}"/>
    <cellStyle name="Currency (hidden) 2 12 21" xfId="38305" xr:uid="{5BC9D00D-CC77-4AE2-AFC8-B1441C3C1C21}"/>
    <cellStyle name="Currency (hidden) 2 12 22" xfId="38979" xr:uid="{2F42392D-72C3-472D-879C-7E5C7C0369C5}"/>
    <cellStyle name="Currency (hidden) 2 12 3" xfId="5024" xr:uid="{781C9F06-9E7C-4C37-AB6E-B3324A19B15A}"/>
    <cellStyle name="Currency (hidden) 2 12 3 2" xfId="17455" xr:uid="{1ABEE6BC-EA1B-4433-93FF-B14CB15AE471}"/>
    <cellStyle name="Currency (hidden) 2 12 3 3" xfId="28419" xr:uid="{86546165-C2A1-45ED-8478-91640794477E}"/>
    <cellStyle name="Currency (hidden) 2 12 4" xfId="5683" xr:uid="{E513D722-FC0B-4342-80C3-E3CA45EF30CE}"/>
    <cellStyle name="Currency (hidden) 2 12 4 2" xfId="18106" xr:uid="{F06D6812-683B-4D6F-8776-B2770EAC8398}"/>
    <cellStyle name="Currency (hidden) 2 12 4 3" xfId="29070" xr:uid="{815D3BD0-587D-43E5-B271-EDE12472C4C7}"/>
    <cellStyle name="Currency (hidden) 2 12 5" xfId="6378" xr:uid="{1CE08D2A-0989-4959-9EBA-F4366ECEF191}"/>
    <cellStyle name="Currency (hidden) 2 12 5 2" xfId="18769" xr:uid="{E9EA71C9-0520-445C-9B35-64E17BEB111E}"/>
    <cellStyle name="Currency (hidden) 2 12 5 3" xfId="29733" xr:uid="{E05F4FF2-EC0C-4877-B8F4-69B909463E17}"/>
    <cellStyle name="Currency (hidden) 2 12 6" xfId="7420" xr:uid="{1E278F9B-5363-4CD3-9429-C7CC0CA441DF}"/>
    <cellStyle name="Currency (hidden) 2 12 6 2" xfId="19765" xr:uid="{F0A8B0D8-69B8-4FCC-A66D-19F2E6CD7DFE}"/>
    <cellStyle name="Currency (hidden) 2 12 6 3" xfId="30728" xr:uid="{40E58277-FD7B-454B-B687-B2ADC95BAFBB}"/>
    <cellStyle name="Currency (hidden) 2 12 7" xfId="8153" xr:uid="{4D4AC9CB-67E1-45C1-8846-879FB7D59616}"/>
    <cellStyle name="Currency (hidden) 2 12 7 2" xfId="20463" xr:uid="{1116090C-75C1-4E6A-BE0F-64BD5112C97D}"/>
    <cellStyle name="Currency (hidden) 2 12 7 3" xfId="31426" xr:uid="{2BDD4B74-E730-4B2E-87A3-D7E699EE7AF4}"/>
    <cellStyle name="Currency (hidden) 2 12 8" xfId="8852" xr:uid="{839AC0C0-E79E-42B8-8EE0-16059D961F23}"/>
    <cellStyle name="Currency (hidden) 2 12 8 2" xfId="21099" xr:uid="{4FC13C22-9143-4F20-BC92-8B6077DBE36E}"/>
    <cellStyle name="Currency (hidden) 2 12 8 3" xfId="32062" xr:uid="{AEDD7BE1-77EE-4C64-BC91-085D8C574A66}"/>
    <cellStyle name="Currency (hidden) 2 12 9" xfId="9531" xr:uid="{8BAD1304-9ECD-4085-89B6-8B632F2A35B9}"/>
    <cellStyle name="Currency (hidden) 2 12 9 2" xfId="21714" xr:uid="{3234741F-7E28-49B8-ABE6-0CB0E61BBFFC}"/>
    <cellStyle name="Currency (hidden) 2 12 9 3" xfId="32677" xr:uid="{79BC8139-2E6B-4967-8C86-C03C9E2BE808}"/>
    <cellStyle name="Currency (hidden) 2 13" xfId="1961" xr:uid="{AD517005-0698-45A2-8F0B-53EFE8D25798}"/>
    <cellStyle name="Currency (hidden) 2 13 10" xfId="10159" xr:uid="{9CA56864-8549-46BF-8EAE-92DD8ECD2371}"/>
    <cellStyle name="Currency (hidden) 2 13 10 2" xfId="22289" xr:uid="{162ECAD9-66E8-450A-8047-30B6F6A0E7E9}"/>
    <cellStyle name="Currency (hidden) 2 13 10 3" xfId="33252" xr:uid="{EE9F5C30-604E-4030-8784-A1EBD2A4F94B}"/>
    <cellStyle name="Currency (hidden) 2 13 11" xfId="10831" xr:uid="{EFC06826-816F-499C-8058-750779E79CD1}"/>
    <cellStyle name="Currency (hidden) 2 13 11 2" xfId="22871" xr:uid="{F9B1F664-90AD-46CB-8C73-1F41963701E3}"/>
    <cellStyle name="Currency (hidden) 2 13 11 3" xfId="33835" xr:uid="{B1608A7D-4C9A-4B15-80F5-B4661E59124C}"/>
    <cellStyle name="Currency (hidden) 2 13 12" xfId="11487" xr:uid="{D994CE01-D0C7-4AE1-AF3F-C98DA4F2CCF9}"/>
    <cellStyle name="Currency (hidden) 2 13 12 2" xfId="23389" xr:uid="{3BBD294C-576F-4527-AEA4-F10FB79BA2CE}"/>
    <cellStyle name="Currency (hidden) 2 13 12 3" xfId="34353" xr:uid="{8FB1CFD7-CF44-4073-9128-A2C2C0ADD0EC}"/>
    <cellStyle name="Currency (hidden) 2 13 13" xfId="12457" xr:uid="{8D730629-7E4A-4BA3-AD54-E1C763E99F96}"/>
    <cellStyle name="Currency (hidden) 2 13 13 2" xfId="24095" xr:uid="{C8802824-ACF3-48C4-A8EE-F6E2F49435CF}"/>
    <cellStyle name="Currency (hidden) 2 13 13 3" xfId="35060" xr:uid="{56273ABB-E2A6-4653-BA15-7373CC860082}"/>
    <cellStyle name="Currency (hidden) 2 13 14" xfId="13048" xr:uid="{7D60722F-33EE-4CD2-913E-7F6321793103}"/>
    <cellStyle name="Currency (hidden) 2 13 14 2" xfId="24566" xr:uid="{C6486753-B71B-4153-921F-3DA44D45FDD0}"/>
    <cellStyle name="Currency (hidden) 2 13 14 3" xfId="35532" xr:uid="{D6FD8CF0-3B75-4520-B088-ED0680617A01}"/>
    <cellStyle name="Currency (hidden) 2 13 15" xfId="14600" xr:uid="{9D16810D-6AD6-416D-BC41-36DDB3A40C4E}"/>
    <cellStyle name="Currency (hidden) 2 13 15 2" xfId="25688" xr:uid="{3816FC80-6FA2-4816-A54D-468BB7435768}"/>
    <cellStyle name="Currency (hidden) 2 13 16" xfId="13634" xr:uid="{CF09CB66-90AA-4A0B-B0EC-5755B476FD1A}"/>
    <cellStyle name="Currency (hidden) 2 13 17" xfId="24910" xr:uid="{C287ED0E-55B7-4393-87B4-D713DD8D48A8}"/>
    <cellStyle name="Currency (hidden) 2 13 18" xfId="35736" xr:uid="{2CC42EA4-537D-427B-BAB4-FFFB9CFDC0D5}"/>
    <cellStyle name="Currency (hidden) 2 13 19" xfId="36379" xr:uid="{DDFAEA5F-27B5-4BFB-99F3-0C483B010F69}"/>
    <cellStyle name="Currency (hidden) 2 13 2" xfId="4027" xr:uid="{2A96C4DB-C212-48A0-A70F-D4580B31DDF3}"/>
    <cellStyle name="Currency (hidden) 2 13 2 2" xfId="16481" xr:uid="{2E7E74FB-4815-4D66-96E0-9CC29C9BAC37}"/>
    <cellStyle name="Currency (hidden) 2 13 2 3" xfId="27457" xr:uid="{EFA15221-454C-4B5A-9EC5-58EDAB433D71}"/>
    <cellStyle name="Currency (hidden) 2 13 20" xfId="37044" xr:uid="{706D8765-ABA7-4C4A-9C72-AF2EDB036998}"/>
    <cellStyle name="Currency (hidden) 2 13 21" xfId="38297" xr:uid="{973CEBA3-AE6F-41DA-910B-492832EED740}"/>
    <cellStyle name="Currency (hidden) 2 13 22" xfId="38971" xr:uid="{7EAEEE16-5816-4768-90C0-EE796301AD50}"/>
    <cellStyle name="Currency (hidden) 2 13 3" xfId="5016" xr:uid="{CC057ED7-81DD-48C5-BECF-CBB1F0527E50}"/>
    <cellStyle name="Currency (hidden) 2 13 3 2" xfId="17447" xr:uid="{D0CAF130-A32D-40F8-88EB-9F72DFAFDAAB}"/>
    <cellStyle name="Currency (hidden) 2 13 3 3" xfId="28411" xr:uid="{04F3299D-DA69-4770-8334-237C60020C78}"/>
    <cellStyle name="Currency (hidden) 2 13 4" xfId="5675" xr:uid="{AC78D8B3-21C3-4B4D-8601-4CB3B649BC44}"/>
    <cellStyle name="Currency (hidden) 2 13 4 2" xfId="18098" xr:uid="{E22C6FE8-FF8B-4475-B17A-84F1FDCC9B9C}"/>
    <cellStyle name="Currency (hidden) 2 13 4 3" xfId="29062" xr:uid="{ECF4D307-BB8E-45F0-8C6F-BD2887E8EEEF}"/>
    <cellStyle name="Currency (hidden) 2 13 5" xfId="6370" xr:uid="{1E7257C0-1549-4DA2-9206-527C33EBB967}"/>
    <cellStyle name="Currency (hidden) 2 13 5 2" xfId="18761" xr:uid="{2AF84518-EC24-442C-B877-F49E91B376EA}"/>
    <cellStyle name="Currency (hidden) 2 13 5 3" xfId="29725" xr:uid="{2F448A95-4422-4A5C-991B-055D720361B9}"/>
    <cellStyle name="Currency (hidden) 2 13 6" xfId="7412" xr:uid="{2B170459-476B-49B7-BAD1-DB00525615A7}"/>
    <cellStyle name="Currency (hidden) 2 13 6 2" xfId="19757" xr:uid="{CBFA22EA-DF3F-4911-A362-EAB08E291ABC}"/>
    <cellStyle name="Currency (hidden) 2 13 6 3" xfId="30720" xr:uid="{E357F011-17D3-439E-AFAD-5DECF23B00D1}"/>
    <cellStyle name="Currency (hidden) 2 13 7" xfId="8145" xr:uid="{9173AB95-2DF1-4FB3-AB92-F6A79640519A}"/>
    <cellStyle name="Currency (hidden) 2 13 7 2" xfId="20455" xr:uid="{556E0C3E-06C0-4641-90F6-CDF99BF077C0}"/>
    <cellStyle name="Currency (hidden) 2 13 7 3" xfId="31418" xr:uid="{D6B5C7AB-3B3C-40C8-8F5C-E7BC93D5E101}"/>
    <cellStyle name="Currency (hidden) 2 13 8" xfId="8844" xr:uid="{12561CDE-7C5A-4553-879D-89DE766FC029}"/>
    <cellStyle name="Currency (hidden) 2 13 8 2" xfId="21091" xr:uid="{82E8D205-4117-419D-B514-6A49F3793F7B}"/>
    <cellStyle name="Currency (hidden) 2 13 8 3" xfId="32054" xr:uid="{633C2C8D-A94B-4B9C-9169-B2B2F96CDEB4}"/>
    <cellStyle name="Currency (hidden) 2 13 9" xfId="9523" xr:uid="{DF0905AA-B10B-43E9-B4DC-619CBC8BC3BE}"/>
    <cellStyle name="Currency (hidden) 2 13 9 2" xfId="21706" xr:uid="{2B3977D2-95C8-40DF-9384-4B629B56F621}"/>
    <cellStyle name="Currency (hidden) 2 13 9 3" xfId="32669" xr:uid="{1F3A3544-3D9A-4853-84E2-BF98D170C3C8}"/>
    <cellStyle name="Currency (hidden) 2 14" xfId="2511" xr:uid="{EF3E87C0-B9B3-4ED7-AE47-C2A90E8621F7}"/>
    <cellStyle name="Currency (hidden) 2 14 2" xfId="15123" xr:uid="{9CA95AF0-8795-4C79-A5DD-4BBC21F34B55}"/>
    <cellStyle name="Currency (hidden) 2 14 3" xfId="26183" xr:uid="{70B82095-65D6-4FDF-A222-34612202FC84}"/>
    <cellStyle name="Currency (hidden) 2 15" xfId="7029" xr:uid="{860196A5-8FFC-4733-B8D0-99BDF501FA0B}"/>
    <cellStyle name="Currency (hidden) 2 15 2" xfId="19389" xr:uid="{608A2AD7-0669-4049-BBC3-BCFA973D649E}"/>
    <cellStyle name="Currency (hidden) 2 15 3" xfId="30353" xr:uid="{D017D925-CA45-4263-BC35-087589943799}"/>
    <cellStyle name="Currency (hidden) 2 16" xfId="16051" xr:uid="{6F5FF128-06D6-4368-B330-EFBC451D0660}"/>
    <cellStyle name="Currency (hidden) 2 17" xfId="37356" xr:uid="{88E207FB-E872-4D4D-9284-E11D74F84F72}"/>
    <cellStyle name="Currency (hidden) 2 2" xfId="433" xr:uid="{82524B39-1B30-4C58-8C49-D028879C0285}"/>
    <cellStyle name="Currency (hidden) 2 2 10" xfId="2512" xr:uid="{8741497D-9EF8-46D8-A180-CE1FD910FCF2}"/>
    <cellStyle name="Currency (hidden) 2 2 10 2" xfId="15124" xr:uid="{DD85A5A9-5DBF-4A3C-B5DF-D87C310A2947}"/>
    <cellStyle name="Currency (hidden) 2 2 10 3" xfId="26184" xr:uid="{C2475CD8-5FCE-408B-8DA4-18BDB635DD26}"/>
    <cellStyle name="Currency (hidden) 2 2 11" xfId="5830" xr:uid="{4AC88AAA-C460-4AC6-B9A1-C8F95BC97E5F}"/>
    <cellStyle name="Currency (hidden) 2 2 11 2" xfId="18242" xr:uid="{3517B423-2085-4B8F-903D-CA4ED2282B0B}"/>
    <cellStyle name="Currency (hidden) 2 2 11 3" xfId="29206" xr:uid="{27FEA3F7-6CC2-4DC1-8425-31C48CB09DBC}"/>
    <cellStyle name="Currency (hidden) 2 2 12" xfId="16052" xr:uid="{827FD323-EC88-4C57-8556-CE8062716762}"/>
    <cellStyle name="Currency (hidden) 2 2 13" xfId="37357" xr:uid="{4930FB71-B7D3-4D93-BC5C-6583AC82F323}"/>
    <cellStyle name="Currency (hidden) 2 2 2" xfId="1349" xr:uid="{8D9679C3-B527-40B3-B529-471A1F01643E}"/>
    <cellStyle name="Currency (hidden) 2 2 2 10" xfId="6735" xr:uid="{48BDEDAE-4A7B-4BB7-9034-F62AC63E0754}"/>
    <cellStyle name="Currency (hidden) 2 2 2 10 2" xfId="19103" xr:uid="{3B75523B-6A5D-4140-848B-A6E264FA20AC}"/>
    <cellStyle name="Currency (hidden) 2 2 2 10 3" xfId="30067" xr:uid="{1B27EA0F-8F01-4920-A924-ACEAC95BB74A}"/>
    <cellStyle name="Currency (hidden) 2 2 2 11" xfId="4184" xr:uid="{27A133BA-D400-4F27-AD43-CEA352D3C088}"/>
    <cellStyle name="Currency (hidden) 2 2 2 11 2" xfId="16629" xr:uid="{AB295691-5965-4F08-9DCF-2050E3D8B27D}"/>
    <cellStyle name="Currency (hidden) 2 2 2 11 3" xfId="27593" xr:uid="{6B31D6D7-7DAF-403A-B496-B7494C0C5EF5}"/>
    <cellStyle name="Currency (hidden) 2 2 2 12" xfId="9046" xr:uid="{D99AAEE9-F514-42A1-A08A-BA488E6A6691}"/>
    <cellStyle name="Currency (hidden) 2 2 2 12 2" xfId="21261" xr:uid="{9D23591A-1DA6-4021-891F-D047B3154AE4}"/>
    <cellStyle name="Currency (hidden) 2 2 2 12 3" xfId="32224" xr:uid="{E1EA719E-1D17-4478-9EF6-398D5C6B683E}"/>
    <cellStyle name="Currency (hidden) 2 2 2 13" xfId="11761" xr:uid="{F623D340-DF78-40C9-9131-F62AC2136034}"/>
    <cellStyle name="Currency (hidden) 2 2 2 13 2" xfId="23538" xr:uid="{23EF6D0C-CFD6-4B9E-BC3F-1389D6D42C7F}"/>
    <cellStyle name="Currency (hidden) 2 2 2 13 3" xfId="34502" xr:uid="{5BA5EC15-A68E-427B-A9B9-A8BDEB3A55BF}"/>
    <cellStyle name="Currency (hidden) 2 2 2 14" xfId="11802" xr:uid="{B91463DB-E6DB-4C71-94F1-6B6146D1C29B}"/>
    <cellStyle name="Currency (hidden) 2 2 2 14 2" xfId="23575" xr:uid="{AEF13F16-C9E7-48A2-A02B-5CABA8D4C221}"/>
    <cellStyle name="Currency (hidden) 2 2 2 14 3" xfId="34539" xr:uid="{13B6FC6E-3BAD-4A91-B7E6-BB5EB013D3AF}"/>
    <cellStyle name="Currency (hidden) 2 2 2 15" xfId="14005" xr:uid="{88952FCA-E80E-4B41-AAA9-4DF393943FEF}"/>
    <cellStyle name="Currency (hidden) 2 2 2 15 2" xfId="25247" xr:uid="{2C147A85-5443-4A01-A7BB-7BC908C34D71}"/>
    <cellStyle name="Currency (hidden) 2 2 2 16" xfId="11828" xr:uid="{C0FC1AB1-59A5-4556-8E6F-69EF47CBD35C}"/>
    <cellStyle name="Currency (hidden) 2 2 2 17" xfId="9550" xr:uid="{00D01E9D-C328-4140-961E-513AC0F6A96A}"/>
    <cellStyle name="Currency (hidden) 2 2 2 18" xfId="10367" xr:uid="{777A471F-411F-42F8-951B-0E997A344675}"/>
    <cellStyle name="Currency (hidden) 2 2 2 19" xfId="30488" xr:uid="{C5AB9792-C3FE-400E-BE5D-1EB82A311A44}"/>
    <cellStyle name="Currency (hidden) 2 2 2 2" xfId="3415" xr:uid="{A4D24FA5-9F43-429C-A24B-F9B8DFD07E35}"/>
    <cellStyle name="Currency (hidden) 2 2 2 2 2" xfId="15971" xr:uid="{B5DAF7C9-CC39-4BDF-AD93-C35D89C2E0A8}"/>
    <cellStyle name="Currency (hidden) 2 2 2 2 3" xfId="27002" xr:uid="{34CB0753-7F19-4363-AFB7-975B82738B4A}"/>
    <cellStyle name="Currency (hidden) 2 2 2 20" xfId="36629" xr:uid="{23727321-A818-45E5-96A3-2D3ED198870C}"/>
    <cellStyle name="Currency (hidden) 2 2 2 21" xfId="37698" xr:uid="{458C19C8-0DD0-4007-837F-343BE4B7372A}"/>
    <cellStyle name="Currency (hidden) 2 2 2 22" xfId="38555" xr:uid="{500BD885-5B24-47DE-8D8C-D2DE78717A9B}"/>
    <cellStyle name="Currency (hidden) 2 2 2 3" xfId="4411" xr:uid="{67B23C55-E18F-42D7-B374-43E42168EAA6}"/>
    <cellStyle name="Currency (hidden) 2 2 2 3 2" xfId="16853" xr:uid="{0409E342-927E-421B-828A-E4C869C11A64}"/>
    <cellStyle name="Currency (hidden) 2 2 2 3 3" xfId="27817" xr:uid="{493E2BC0-95CB-468B-8773-726DB93D0103}"/>
    <cellStyle name="Currency (hidden) 2 2 2 4" xfId="3138" xr:uid="{EB53B727-2654-4DCF-B07F-6FB403750440}"/>
    <cellStyle name="Currency (hidden) 2 2 2 4 2" xfId="15699" xr:uid="{FE2C0350-D25B-472A-92EC-3D0191129C87}"/>
    <cellStyle name="Currency (hidden) 2 2 2 4 3" xfId="26738" xr:uid="{41276FAB-BF63-4060-AC2A-0FCCCB1DF52A}"/>
    <cellStyle name="Currency (hidden) 2 2 2 5" xfId="4200" xr:uid="{9989E449-24D5-4EDE-8374-5DA6A25971C5}"/>
    <cellStyle name="Currency (hidden) 2 2 2 5 2" xfId="16644" xr:uid="{314F1741-B361-4E89-A792-2D56552B0577}"/>
    <cellStyle name="Currency (hidden) 2 2 2 5 3" xfId="27608" xr:uid="{54E12AD6-4932-4442-AA81-0707183FB41F}"/>
    <cellStyle name="Currency (hidden) 2 2 2 6" xfId="6674" xr:uid="{6D0E8039-7A2E-463F-BC31-D65E37B0A9DE}"/>
    <cellStyle name="Currency (hidden) 2 2 2 6 2" xfId="19044" xr:uid="{1B28FDDA-B0E4-4443-9654-D02C30258A42}"/>
    <cellStyle name="Currency (hidden) 2 2 2 6 3" xfId="30008" xr:uid="{5A020A32-4D02-4D60-9DB3-A1650A7F2C15}"/>
    <cellStyle name="Currency (hidden) 2 2 2 7" xfId="7550" xr:uid="{696BE710-AA29-42A3-B134-D6023B377159}"/>
    <cellStyle name="Currency (hidden) 2 2 2 7 2" xfId="19894" xr:uid="{D5A67BAB-C3E0-4ADD-AD7C-2BEBB564491B}"/>
    <cellStyle name="Currency (hidden) 2 2 2 7 3" xfId="30857" xr:uid="{9CF4B948-C0EB-4A1D-819D-F43C9B56D1E1}"/>
    <cellStyle name="Currency (hidden) 2 2 2 8" xfId="6636" xr:uid="{C800F40D-4463-4C41-88D1-4E76BC65B466}"/>
    <cellStyle name="Currency (hidden) 2 2 2 8 2" xfId="19008" xr:uid="{F59EB372-3EB3-4774-B0A1-3D8425E00701}"/>
    <cellStyle name="Currency (hidden) 2 2 2 8 3" xfId="29972" xr:uid="{BA5DCA75-EFF1-42EE-836D-F809C95F2767}"/>
    <cellStyle name="Currency (hidden) 2 2 2 9" xfId="2566" xr:uid="{D0B68E4A-0F68-4142-B5CA-24E23889CEAD}"/>
    <cellStyle name="Currency (hidden) 2 2 2 9 2" xfId="15175" xr:uid="{1782A244-5CB7-45C5-9CB7-E318FD8D875A}"/>
    <cellStyle name="Currency (hidden) 2 2 2 9 3" xfId="26234" xr:uid="{B71C73F0-F86B-4BD5-8341-50027346B231}"/>
    <cellStyle name="Currency (hidden) 2 2 3" xfId="1576" xr:uid="{3DC817E2-7226-43D6-9060-9E19E55ACD15}"/>
    <cellStyle name="Currency (hidden) 2 2 3 10" xfId="9779" xr:uid="{8709FACF-E249-4032-9A6E-07AF1E7A6C89}"/>
    <cellStyle name="Currency (hidden) 2 2 3 10 2" xfId="21920" xr:uid="{789A9827-36C0-463F-8DD5-1A1BC720779E}"/>
    <cellStyle name="Currency (hidden) 2 2 3 10 3" xfId="32883" xr:uid="{E10E08E9-7C4D-4014-BE09-B09E86D000FE}"/>
    <cellStyle name="Currency (hidden) 2 2 3 11" xfId="10453" xr:uid="{7B8C0B24-9A38-4082-A8AA-75C4D978F8D1}"/>
    <cellStyle name="Currency (hidden) 2 2 3 11 2" xfId="22504" xr:uid="{A2DBB1D9-ABF4-4A6A-A3FE-8B706C4307A0}"/>
    <cellStyle name="Currency (hidden) 2 2 3 11 3" xfId="33468" xr:uid="{481CE9A0-B92D-4380-85E0-880B45599676}"/>
    <cellStyle name="Currency (hidden) 2 2 3 12" xfId="11108" xr:uid="{990A4185-3F3D-4D3C-8391-F1559EA42C44}"/>
    <cellStyle name="Currency (hidden) 2 2 3 12 2" xfId="23024" xr:uid="{251C26CB-6414-40CB-8928-0F6EF74BD20A}"/>
    <cellStyle name="Currency (hidden) 2 2 3 12 3" xfId="33988" xr:uid="{B69BB882-857A-4B2B-8CEF-4D588E6DEA82}"/>
    <cellStyle name="Currency (hidden) 2 2 3 13" xfId="5446" xr:uid="{17837A36-163F-4F56-A4FF-86C7F7E5CB07}"/>
    <cellStyle name="Currency (hidden) 2 2 3 13 2" xfId="17871" xr:uid="{40D7F3F4-DF46-4207-B22C-3C4ECE6EAB12}"/>
    <cellStyle name="Currency (hidden) 2 2 3 13 3" xfId="28835" xr:uid="{FF18BA28-E351-4A9D-82FB-0DE84D48D505}"/>
    <cellStyle name="Currency (hidden) 2 2 3 14" xfId="12678" xr:uid="{EDEEEA19-A18F-4F2E-9B9B-E464D26D2613}"/>
    <cellStyle name="Currency (hidden) 2 2 3 14 2" xfId="24224" xr:uid="{A3F6BF66-79D3-4EC3-8B68-72E70148803E}"/>
    <cellStyle name="Currency (hidden) 2 2 3 14 3" xfId="35190" xr:uid="{9E41C133-0687-4B26-AD35-DDE49D3B59AE}"/>
    <cellStyle name="Currency (hidden) 2 2 3 15" xfId="14232" xr:uid="{1D37E917-23A9-4C78-82D0-B6E664A893EE}"/>
    <cellStyle name="Currency (hidden) 2 2 3 15 2" xfId="25344" xr:uid="{EFB00ABF-AED8-4554-8278-AB97B9B6AA54}"/>
    <cellStyle name="Currency (hidden) 2 2 3 16" xfId="13264" xr:uid="{25E4363B-CE63-42F2-A165-BAC6E8FCEB55}"/>
    <cellStyle name="Currency (hidden) 2 2 3 17" xfId="12378" xr:uid="{2BDAF82B-295B-4EB9-AA7C-C5EEA0469A07}"/>
    <cellStyle name="Currency (hidden) 2 2 3 18" xfId="10310" xr:uid="{588683DA-0D7F-4EC1-A319-9BA33FC5AB1E}"/>
    <cellStyle name="Currency (hidden) 2 2 3 19" xfId="36019" xr:uid="{B4D31927-CC18-42BA-979B-1B08EC3FF5AE}"/>
    <cellStyle name="Currency (hidden) 2 2 3 2" xfId="3642" xr:uid="{ED66C18A-A7E9-4B8F-B291-5828657BBEE8}"/>
    <cellStyle name="Currency (hidden) 2 2 3 2 2" xfId="16105" xr:uid="{099F67C6-1DD1-4708-B93B-762E6AA849C4}"/>
    <cellStyle name="Currency (hidden) 2 2 3 2 3" xfId="27102" xr:uid="{935DB224-A0FE-463D-A6D4-01C1A95C6432}"/>
    <cellStyle name="Currency (hidden) 2 2 3 20" xfId="36702" xr:uid="{D237C1BB-7C8F-42F5-8DF3-7638BA02CAAF}"/>
    <cellStyle name="Currency (hidden) 2 2 3 21" xfId="37925" xr:uid="{1E4AD0B6-FEAA-446E-BF4A-173DABD4F4CF}"/>
    <cellStyle name="Currency (hidden) 2 2 3 22" xfId="38629" xr:uid="{FEBA8AD1-C489-4214-993A-C810A8B8F294}"/>
    <cellStyle name="Currency (hidden) 2 2 3 3" xfId="4632" xr:uid="{6C825236-A5FB-4163-9643-B089A04DCADE}"/>
    <cellStyle name="Currency (hidden) 2 2 3 3 2" xfId="17065" xr:uid="{9B4EABAA-AD2E-418F-A1F3-EB8E3815FCEF}"/>
    <cellStyle name="Currency (hidden) 2 2 3 3 3" xfId="28029" xr:uid="{E6975F56-6DFC-4E7E-9AF8-C005E8BB3A52}"/>
    <cellStyle name="Currency (hidden) 2 2 3 4" xfId="5291" xr:uid="{5EAE80E5-91DD-451C-A995-38C6382556BD}"/>
    <cellStyle name="Currency (hidden) 2 2 3 4 2" xfId="17717" xr:uid="{354CB895-A96D-4944-AA47-2677C3E936E2}"/>
    <cellStyle name="Currency (hidden) 2 2 3 4 3" xfId="28681" xr:uid="{202788E4-F671-408A-8A03-F36566721EF8}"/>
    <cellStyle name="Currency (hidden) 2 2 3 5" xfId="5987" xr:uid="{4AA2B33C-5FDA-4268-A358-3B8B584C34E6}"/>
    <cellStyle name="Currency (hidden) 2 2 3 5 2" xfId="18384" xr:uid="{2A8B25E4-B637-418A-85C8-0343414AE5A0}"/>
    <cellStyle name="Currency (hidden) 2 2 3 5 3" xfId="29348" xr:uid="{32E774CF-D989-4CCF-8ABE-33DC9D7EE4A8}"/>
    <cellStyle name="Currency (hidden) 2 2 3 6" xfId="3025" xr:uid="{EDC0DCBB-7EE2-4DC2-8ACD-7A0222D17932}"/>
    <cellStyle name="Currency (hidden) 2 2 3 6 2" xfId="15590" xr:uid="{53C2C749-84C4-4D98-8DE0-265B40DBD858}"/>
    <cellStyle name="Currency (hidden) 2 2 3 6 3" xfId="26630" xr:uid="{5B73A300-91A6-42DC-BD11-ED675DFE3C5B}"/>
    <cellStyle name="Currency (hidden) 2 2 3 7" xfId="7764" xr:uid="{F7D03259-6304-421C-B5A6-2BBBCAEAFFA9}"/>
    <cellStyle name="Currency (hidden) 2 2 3 7 2" xfId="20079" xr:uid="{1854CC50-0C9F-4C6B-A05B-AAD3AFC92413}"/>
    <cellStyle name="Currency (hidden) 2 2 3 7 3" xfId="31042" xr:uid="{C1DC5BDB-5212-474C-AB99-47AB1732BA76}"/>
    <cellStyle name="Currency (hidden) 2 2 3 8" xfId="8465" xr:uid="{4355CF33-EC3A-425B-93F9-795A47B91DA9}"/>
    <cellStyle name="Currency (hidden) 2 2 3 8 2" xfId="20719" xr:uid="{E055510A-D784-46F3-8035-6C955FEE269C}"/>
    <cellStyle name="Currency (hidden) 2 2 3 8 3" xfId="31682" xr:uid="{63C3085A-3DA2-43D2-A253-3696AF41103D}"/>
    <cellStyle name="Currency (hidden) 2 2 3 9" xfId="9140" xr:uid="{869F29F2-3943-47D2-9C18-2976AF7F0E05}"/>
    <cellStyle name="Currency (hidden) 2 2 3 9 2" xfId="21331" xr:uid="{F96D8435-77F8-4AA0-BD4D-C30A0C8D69E4}"/>
    <cellStyle name="Currency (hidden) 2 2 3 9 3" xfId="32294" xr:uid="{51E701A1-DCA5-4F1B-BE91-642EA51ACB1E}"/>
    <cellStyle name="Currency (hidden) 2 2 4" xfId="1154" xr:uid="{057B861F-A5F5-4565-B25B-F2672E95F16F}"/>
    <cellStyle name="Currency (hidden) 2 2 4 10" xfId="6653" xr:uid="{8806BA3B-4EF0-421B-B3C6-25E632870141}"/>
    <cellStyle name="Currency (hidden) 2 2 4 10 2" xfId="19025" xr:uid="{976E34B2-6E08-4CD1-8CC7-EE14E06212DE}"/>
    <cellStyle name="Currency (hidden) 2 2 4 10 3" xfId="29989" xr:uid="{47A6CBCD-126A-4339-9C93-66E1DCAFC7B0}"/>
    <cellStyle name="Currency (hidden) 2 2 4 11" xfId="4188" xr:uid="{F684B528-B209-42DF-ABD6-33C22ADE41E7}"/>
    <cellStyle name="Currency (hidden) 2 2 4 11 2" xfId="16632" xr:uid="{AD530D67-3895-40D4-AC58-C9F6A87CF48C}"/>
    <cellStyle name="Currency (hidden) 2 2 4 11 3" xfId="27596" xr:uid="{381D115D-3F3D-4DC3-834A-AB74F687B9AA}"/>
    <cellStyle name="Currency (hidden) 2 2 4 12" xfId="6507" xr:uid="{260EA021-ACA6-438E-99AA-893C3B6E4647}"/>
    <cellStyle name="Currency (hidden) 2 2 4 12 2" xfId="18894" xr:uid="{5297CAC1-4376-4DF5-99D1-9091962C8165}"/>
    <cellStyle name="Currency (hidden) 2 2 4 12 3" xfId="29858" xr:uid="{3105EB23-CF3F-44FD-9AC4-548B56FC6C1F}"/>
    <cellStyle name="Currency (hidden) 2 2 4 13" xfId="10315" xr:uid="{D8916D32-9AE2-437D-AF61-D590665EF6FB}"/>
    <cellStyle name="Currency (hidden) 2 2 4 13 2" xfId="22416" xr:uid="{AC6C1122-89FB-4114-BDAF-E7E32263F7CE}"/>
    <cellStyle name="Currency (hidden) 2 2 4 13 3" xfId="33380" xr:uid="{62F948EB-DC51-40A4-922F-EF4CA99FF403}"/>
    <cellStyle name="Currency (hidden) 2 2 4 14" xfId="2638" xr:uid="{0EC47BC9-B5CF-4901-ABA6-046FFE715A5C}"/>
    <cellStyle name="Currency (hidden) 2 2 4 14 2" xfId="15241" xr:uid="{85B83344-F62C-49A0-A779-C15DC992CAB4}"/>
    <cellStyle name="Currency (hidden) 2 2 4 14 3" xfId="26300" xr:uid="{4C4460EE-194E-494A-956F-97AC1850C233}"/>
    <cellStyle name="Currency (hidden) 2 2 4 15" xfId="13852" xr:uid="{C478BA98-1CCD-469A-A745-B25C5ABFC994}"/>
    <cellStyle name="Currency (hidden) 2 2 4 15 2" xfId="25098" xr:uid="{ABB78588-7E37-4803-AF4F-FB87800AAC2C}"/>
    <cellStyle name="Currency (hidden) 2 2 4 16" xfId="11998" xr:uid="{9D557F99-601C-4D4E-81C7-BB53E379F3CA}"/>
    <cellStyle name="Currency (hidden) 2 2 4 17" xfId="8445" xr:uid="{30EC78D4-2479-4ED3-ACF5-639F1AD929A6}"/>
    <cellStyle name="Currency (hidden) 2 2 4 18" xfId="24946" xr:uid="{7057D3F6-1364-4055-98BB-A45A96BAA2D5}"/>
    <cellStyle name="Currency (hidden) 2 2 4 19" xfId="29906" xr:uid="{5CF9181F-41A3-455D-B7D4-88ACC3B329B0}"/>
    <cellStyle name="Currency (hidden) 2 2 4 2" xfId="3220" xr:uid="{1772408E-57BE-4F9C-A097-A27F7E29E7D9}"/>
    <cellStyle name="Currency (hidden) 2 2 4 2 2" xfId="15777" xr:uid="{59C05876-1E56-4AA4-B5B1-02FD7D3B30E2}"/>
    <cellStyle name="Currency (hidden) 2 2 4 2 3" xfId="26813" xr:uid="{CC66AB21-8FAF-41E9-BF5F-57C641A37E03}"/>
    <cellStyle name="Currency (hidden) 2 2 4 20" xfId="27065" xr:uid="{FA69543C-3EDA-4761-AC1E-6EC7413E4B36}"/>
    <cellStyle name="Currency (hidden) 2 2 4 21" xfId="37505" xr:uid="{DC8B956A-9C55-4E9C-9F1A-2B868674280E}"/>
    <cellStyle name="Currency (hidden) 2 2 4 22" xfId="38413" xr:uid="{AF6B1887-716B-493F-8268-F8568A29AF0E}"/>
    <cellStyle name="Currency (hidden) 2 2 4 3" xfId="4218" xr:uid="{714B0584-B1B2-4F31-9E88-83D5486300D3}"/>
    <cellStyle name="Currency (hidden) 2 2 4 3 2" xfId="16661" xr:uid="{4D4340E5-68ED-4DAA-9221-CF6259BD6C1B}"/>
    <cellStyle name="Currency (hidden) 2 2 4 3 3" xfId="27625" xr:uid="{EDB4845E-8783-4A72-9943-722C1C4F000E}"/>
    <cellStyle name="Currency (hidden) 2 2 4 4" xfId="3201" xr:uid="{943E5053-C141-4CB0-B5A0-7ECE49E1E4D1}"/>
    <cellStyle name="Currency (hidden) 2 2 4 4 2" xfId="15758" xr:uid="{081E81C6-3D39-4F8D-BD15-6DE37F0C24A4}"/>
    <cellStyle name="Currency (hidden) 2 2 4 4 3" xfId="26795" xr:uid="{30CCAFC8-BC11-4A9B-B9C7-6FA5E807AC52}"/>
    <cellStyle name="Currency (hidden) 2 2 4 5" xfId="3039" xr:uid="{95CF29B0-1820-42C2-84C3-5F48EFAF12E6}"/>
    <cellStyle name="Currency (hidden) 2 2 4 5 2" xfId="15603" xr:uid="{B7636752-3BF9-4404-9145-B6CBD8A76BEA}"/>
    <cellStyle name="Currency (hidden) 2 2 4 5 3" xfId="26643" xr:uid="{BA6843BA-A3DD-40B2-ADA0-CC1BDCB8ACC9}"/>
    <cellStyle name="Currency (hidden) 2 2 4 6" xfId="2974" xr:uid="{802DF324-8C93-4FA2-A6A3-1E6BB508B076}"/>
    <cellStyle name="Currency (hidden) 2 2 4 6 2" xfId="15542" xr:uid="{5C935D8F-5F3D-46FE-8938-85488A4214BB}"/>
    <cellStyle name="Currency (hidden) 2 2 4 6 3" xfId="26582" xr:uid="{B299C858-6626-48BA-8B89-6411281A5F64}"/>
    <cellStyle name="Currency (hidden) 2 2 4 7" xfId="2616" xr:uid="{F268C9AF-3657-4531-B5F3-5563AD1B9080}"/>
    <cellStyle name="Currency (hidden) 2 2 4 7 2" xfId="15219" xr:uid="{96C98A4A-271A-488A-882C-31A61A382CDF}"/>
    <cellStyle name="Currency (hidden) 2 2 4 7 3" xfId="26278" xr:uid="{3C1300E6-52CD-4106-A3DA-8880356F6C4E}"/>
    <cellStyle name="Currency (hidden) 2 2 4 8" xfId="5172" xr:uid="{EFE87E7C-E687-431D-B6D7-D915DF34C070}"/>
    <cellStyle name="Currency (hidden) 2 2 4 8 2" xfId="17600" xr:uid="{05E9F757-52A1-4B7B-AC32-8C4D8B93AC91}"/>
    <cellStyle name="Currency (hidden) 2 2 4 8 3" xfId="28564" xr:uid="{85AD1D59-DFEA-4B0B-B86A-9FBCB5812640}"/>
    <cellStyle name="Currency (hidden) 2 2 4 9" xfId="2577" xr:uid="{CD950CB2-D9ED-4336-8520-5881602216AC}"/>
    <cellStyle name="Currency (hidden) 2 2 4 9 2" xfId="15185" xr:uid="{FA0ED820-712E-498F-A68C-389829F99262}"/>
    <cellStyle name="Currency (hidden) 2 2 4 9 3" xfId="26244" xr:uid="{206749C6-295A-4E5E-A570-F36D125A9158}"/>
    <cellStyle name="Currency (hidden) 2 2 5" xfId="1592" xr:uid="{05B86540-F4D5-46FD-8689-24379E82D4B7}"/>
    <cellStyle name="Currency (hidden) 2 2 5 10" xfId="9795" xr:uid="{B55A5FFB-B311-4E41-BFB9-2DAA35C963EA}"/>
    <cellStyle name="Currency (hidden) 2 2 5 10 2" xfId="21936" xr:uid="{285BBD6F-1E7B-4F56-B4D1-0F11DD9B2010}"/>
    <cellStyle name="Currency (hidden) 2 2 5 10 3" xfId="32899" xr:uid="{B3AC0D77-C22F-42EC-A67B-1A8C42F6CEC7}"/>
    <cellStyle name="Currency (hidden) 2 2 5 11" xfId="10469" xr:uid="{051E8032-BC88-41D9-AFC3-9104D0069C00}"/>
    <cellStyle name="Currency (hidden) 2 2 5 11 2" xfId="22520" xr:uid="{4744B123-24E0-47D0-9489-A3FC642EB38D}"/>
    <cellStyle name="Currency (hidden) 2 2 5 11 3" xfId="33484" xr:uid="{530E4EFF-CE01-44F6-93BB-CB5FF7524790}"/>
    <cellStyle name="Currency (hidden) 2 2 5 12" xfId="11124" xr:uid="{F5928B8E-764C-46D8-B58B-C1C1EB72F42F}"/>
    <cellStyle name="Currency (hidden) 2 2 5 12 2" xfId="23040" xr:uid="{06A8B875-BF96-4828-9607-2710ABB2213C}"/>
    <cellStyle name="Currency (hidden) 2 2 5 12 3" xfId="34004" xr:uid="{4B61C691-39FC-4C61-8A11-F3D5C20C92BD}"/>
    <cellStyle name="Currency (hidden) 2 2 5 13" xfId="3014" xr:uid="{9A71FC18-48B5-46D5-9FAE-9D99A3606C14}"/>
    <cellStyle name="Currency (hidden) 2 2 5 13 2" xfId="15579" xr:uid="{16847EE5-7049-4806-B2D0-A7230AFD079D}"/>
    <cellStyle name="Currency (hidden) 2 2 5 13 3" xfId="26619" xr:uid="{0ABDC249-AD90-4F2A-9068-A063F5B7A875}"/>
    <cellStyle name="Currency (hidden) 2 2 5 14" xfId="12694" xr:uid="{8F009681-56D4-45F2-820E-01F3574AA925}"/>
    <cellStyle name="Currency (hidden) 2 2 5 14 2" xfId="24240" xr:uid="{A92CD4B1-54DE-49D4-B600-78AD6C8F4ABB}"/>
    <cellStyle name="Currency (hidden) 2 2 5 14 3" xfId="35206" xr:uid="{0ABD09B7-D3E0-49EC-B673-AC8D94D4B0D5}"/>
    <cellStyle name="Currency (hidden) 2 2 5 15" xfId="14248" xr:uid="{C6FD93A7-CB4C-4843-AE98-D3480004046C}"/>
    <cellStyle name="Currency (hidden) 2 2 5 15 2" xfId="25360" xr:uid="{03AEB1F8-7D1C-4AB4-BBF4-2DBE5DA59514}"/>
    <cellStyle name="Currency (hidden) 2 2 5 16" xfId="13280" xr:uid="{45A91813-0BAB-44E8-807F-A14E2E413462}"/>
    <cellStyle name="Currency (hidden) 2 2 5 17" xfId="13071" xr:uid="{C13632F3-4DD0-40AC-9B8C-5338DF4B3C8C}"/>
    <cellStyle name="Currency (hidden) 2 2 5 18" xfId="10931" xr:uid="{5C2276E8-28E9-4310-8A10-F3A5C4B779F7}"/>
    <cellStyle name="Currency (hidden) 2 2 5 19" xfId="36035" xr:uid="{0103D127-B48F-4976-B87C-0FD397BDA179}"/>
    <cellStyle name="Currency (hidden) 2 2 5 2" xfId="3658" xr:uid="{503CF79A-1D82-46C8-B514-D6CB888C6DB6}"/>
    <cellStyle name="Currency (hidden) 2 2 5 2 2" xfId="16121" xr:uid="{650223AF-A1A7-455B-A307-570FE57288C2}"/>
    <cellStyle name="Currency (hidden) 2 2 5 2 3" xfId="27118" xr:uid="{FA4B5540-BC3C-4D70-975A-D63A98473E93}"/>
    <cellStyle name="Currency (hidden) 2 2 5 20" xfId="36718" xr:uid="{E49BB51C-DDE6-4D2F-BD84-A3102C840437}"/>
    <cellStyle name="Currency (hidden) 2 2 5 21" xfId="37941" xr:uid="{A979961B-6136-4136-93F3-A5DD19D0CA03}"/>
    <cellStyle name="Currency (hidden) 2 2 5 22" xfId="38645" xr:uid="{1E44B17D-05B2-4BD5-99FE-99279A67A638}"/>
    <cellStyle name="Currency (hidden) 2 2 5 3" xfId="4648" xr:uid="{0365A233-4FE6-48C2-AE54-6D762E11BF71}"/>
    <cellStyle name="Currency (hidden) 2 2 5 3 2" xfId="17081" xr:uid="{511711B9-C0BF-434B-9AFB-663DE77F2108}"/>
    <cellStyle name="Currency (hidden) 2 2 5 3 3" xfId="28045" xr:uid="{327A23BA-8B88-42D5-B196-D7A7C3CF808B}"/>
    <cellStyle name="Currency (hidden) 2 2 5 4" xfId="5307" xr:uid="{77AB10EB-0E07-4037-85AE-626A33D6758B}"/>
    <cellStyle name="Currency (hidden) 2 2 5 4 2" xfId="17733" xr:uid="{1E841F95-B52F-4656-91AD-891DEB87E973}"/>
    <cellStyle name="Currency (hidden) 2 2 5 4 3" xfId="28697" xr:uid="{06B72E90-03E7-419A-A48F-BD4EA00AA962}"/>
    <cellStyle name="Currency (hidden) 2 2 5 5" xfId="6003" xr:uid="{497E612F-4F36-42DA-A4A9-1C888A0EFCC9}"/>
    <cellStyle name="Currency (hidden) 2 2 5 5 2" xfId="18400" xr:uid="{29D8CCC0-578E-4906-8221-A4AE9C1AFE90}"/>
    <cellStyle name="Currency (hidden) 2 2 5 5 3" xfId="29364" xr:uid="{369C0D14-E317-4ECE-8E57-BACDC4F1A95B}"/>
    <cellStyle name="Currency (hidden) 2 2 5 6" xfId="2774" xr:uid="{E4DCBEC5-F41E-4433-81AB-F733CF1D9526}"/>
    <cellStyle name="Currency (hidden) 2 2 5 6 2" xfId="15350" xr:uid="{5A4E0916-52D4-49A7-A9D8-16533F7AA881}"/>
    <cellStyle name="Currency (hidden) 2 2 5 6 3" xfId="26397" xr:uid="{5A8945D0-194B-4CAC-B539-ADC95FCAFC8D}"/>
    <cellStyle name="Currency (hidden) 2 2 5 7" xfId="7780" xr:uid="{462A5AC4-F15D-4816-891E-2424D3BF36B8}"/>
    <cellStyle name="Currency (hidden) 2 2 5 7 2" xfId="20095" xr:uid="{AB88724E-38E6-420E-818A-186AC83A856C}"/>
    <cellStyle name="Currency (hidden) 2 2 5 7 3" xfId="31058" xr:uid="{AD680BFA-3A8F-45C0-8D06-FB050F8067CD}"/>
    <cellStyle name="Currency (hidden) 2 2 5 8" xfId="8481" xr:uid="{8F12D2A6-42DB-4BB7-80C0-B4655D8E7F2A}"/>
    <cellStyle name="Currency (hidden) 2 2 5 8 2" xfId="20735" xr:uid="{9762929D-AFA9-46C8-BD3C-8392972505CC}"/>
    <cellStyle name="Currency (hidden) 2 2 5 8 3" xfId="31698" xr:uid="{315D6E48-9F59-4E7E-8289-1562AC4EC0BC}"/>
    <cellStyle name="Currency (hidden) 2 2 5 9" xfId="9156" xr:uid="{1005A005-47D0-4D4F-9F8F-E5C4C4C667A8}"/>
    <cellStyle name="Currency (hidden) 2 2 5 9 2" xfId="21347" xr:uid="{9932DEEE-FD9A-4EE4-A420-70D373637ADB}"/>
    <cellStyle name="Currency (hidden) 2 2 5 9 3" xfId="32310" xr:uid="{8E09F96F-CE24-4548-B848-70E840B06F76}"/>
    <cellStyle name="Currency (hidden) 2 2 6" xfId="1875" xr:uid="{45EC7ACD-16D8-430B-8EC7-A8B31601B9AE}"/>
    <cellStyle name="Currency (hidden) 2 2 6 10" xfId="10077" xr:uid="{AA6C29CB-471F-45AC-A811-EAAF71A171B8}"/>
    <cellStyle name="Currency (hidden) 2 2 6 10 2" xfId="22210" xr:uid="{CADFFC72-4A43-4B4C-8B62-A6943B841844}"/>
    <cellStyle name="Currency (hidden) 2 2 6 10 3" xfId="33173" xr:uid="{9458BD7A-C8FD-49C9-9D7C-F66BBA171F5A}"/>
    <cellStyle name="Currency (hidden) 2 2 6 11" xfId="10746" xr:uid="{67908DFB-9EEE-4D06-AEB8-8BF21C174878}"/>
    <cellStyle name="Currency (hidden) 2 2 6 11 2" xfId="22793" xr:uid="{B6737EFB-1C93-4EF6-8BD5-64DAECBEA738}"/>
    <cellStyle name="Currency (hidden) 2 2 6 11 3" xfId="33757" xr:uid="{E3DA544D-547D-4C48-BE3A-1F48528FE308}"/>
    <cellStyle name="Currency (hidden) 2 2 6 12" xfId="11404" xr:uid="{CFE41FAE-26D0-47B5-AD03-A6E13B48FCAB}"/>
    <cellStyle name="Currency (hidden) 2 2 6 12 2" xfId="23313" xr:uid="{0D991D7F-D6B2-4DE7-8656-BEB95C24A307}"/>
    <cellStyle name="Currency (hidden) 2 2 6 12 3" xfId="34277" xr:uid="{166A08B4-D6BC-4470-BEC6-1E798D5B3874}"/>
    <cellStyle name="Currency (hidden) 2 2 6 13" xfId="12373" xr:uid="{0155803E-0515-4A36-BF4D-7FCE245749F6}"/>
    <cellStyle name="Currency (hidden) 2 2 6 13 2" xfId="24026" xr:uid="{AA4DD525-F65D-4B10-A286-754BB0FF7A42}"/>
    <cellStyle name="Currency (hidden) 2 2 6 13 3" xfId="34991" xr:uid="{22864588-DF15-4E37-BE64-704FA15FFCE2}"/>
    <cellStyle name="Currency (hidden) 2 2 6 14" xfId="12969" xr:uid="{8B84803D-8033-4068-90B3-4C05DBFC6EBB}"/>
    <cellStyle name="Currency (hidden) 2 2 6 14 2" xfId="24497" xr:uid="{C32D3B1A-7C97-47B6-B149-E5EA0A6C1110}"/>
    <cellStyle name="Currency (hidden) 2 2 6 14 3" xfId="35463" xr:uid="{D25D4C3B-E407-44B7-9A6F-4C1ED843BB94}"/>
    <cellStyle name="Currency (hidden) 2 2 6 15" xfId="14519" xr:uid="{72EDC7FC-7CAE-4AAE-AB23-191B8DAE7518}"/>
    <cellStyle name="Currency (hidden) 2 2 6 15 2" xfId="25618" xr:uid="{A71BC4D1-5BFA-479A-A0D1-A3F23AAC7409}"/>
    <cellStyle name="Currency (hidden) 2 2 6 16" xfId="13555" xr:uid="{79F77C8C-7ABA-4407-B10B-9AAC5FFC3501}"/>
    <cellStyle name="Currency (hidden) 2 2 6 17" xfId="24836" xr:uid="{70EAB860-DF38-4A74-8921-02AFC7C5F577}"/>
    <cellStyle name="Currency (hidden) 2 2 6 18" xfId="35664" xr:uid="{BC587B2D-D7BC-41DC-8185-E002B1C22A69}"/>
    <cellStyle name="Currency (hidden) 2 2 6 19" xfId="36298" xr:uid="{F5631283-5D96-4910-B633-29F668A2C8C1}"/>
    <cellStyle name="Currency (hidden) 2 2 6 2" xfId="3941" xr:uid="{CFCC1602-7B6C-4356-AFFF-C161CAA5FD0F}"/>
    <cellStyle name="Currency (hidden) 2 2 6 2 2" xfId="16402" xr:uid="{0CA1EB50-A2F7-47D2-A481-12C832A0C5FC}"/>
    <cellStyle name="Currency (hidden) 2 2 6 2 3" xfId="27384" xr:uid="{9424E66D-CD24-4216-B429-A3F796E0DD67}"/>
    <cellStyle name="Currency (hidden) 2 2 6 20" xfId="36975" xr:uid="{F50D8AB4-DAAA-4049-A8D9-2493E38755DE}"/>
    <cellStyle name="Currency (hidden) 2 2 6 21" xfId="38215" xr:uid="{5EB9EB4A-AE1C-4DAF-B3FD-F3FCB0428F04}"/>
    <cellStyle name="Currency (hidden) 2 2 6 22" xfId="38902" xr:uid="{9E1BFF46-4341-4B24-8AB7-2C419536B1FF}"/>
    <cellStyle name="Currency (hidden) 2 2 6 3" xfId="4930" xr:uid="{D44D3F27-57B3-486F-B5FE-FD953E746CA5}"/>
    <cellStyle name="Currency (hidden) 2 2 6 3 2" xfId="17362" xr:uid="{473FB84D-BA56-4FD0-9026-F51E11EFC4DA}"/>
    <cellStyle name="Currency (hidden) 2 2 6 3 3" xfId="28326" xr:uid="{62304ADB-6028-454E-9653-C63ADC58BB51}"/>
    <cellStyle name="Currency (hidden) 2 2 6 4" xfId="5589" xr:uid="{336BC6D3-3F3A-4185-9832-7BBD1133665B}"/>
    <cellStyle name="Currency (hidden) 2 2 6 4 2" xfId="18013" xr:uid="{B98F7B26-7D69-4533-87F2-91257F7077C2}"/>
    <cellStyle name="Currency (hidden) 2 2 6 4 3" xfId="28977" xr:uid="{4E24A256-8C71-48C8-BA1E-0F783886EE8A}"/>
    <cellStyle name="Currency (hidden) 2 2 6 5" xfId="6285" xr:uid="{F822DBF5-3F9C-4148-8EB5-BD155C62AD1D}"/>
    <cellStyle name="Currency (hidden) 2 2 6 5 2" xfId="18680" xr:uid="{54901735-5160-44BB-92FA-BDAD78417955}"/>
    <cellStyle name="Currency (hidden) 2 2 6 5 3" xfId="29644" xr:uid="{DD774F76-3700-46CF-B503-4F229973DDF2}"/>
    <cellStyle name="Currency (hidden) 2 2 6 6" xfId="7326" xr:uid="{A684007E-28F6-45B7-97EF-54EA29B56322}"/>
    <cellStyle name="Currency (hidden) 2 2 6 6 2" xfId="19673" xr:uid="{3BE73B8B-1C61-447A-BE57-B8DCA6D9B48E}"/>
    <cellStyle name="Currency (hidden) 2 2 6 6 3" xfId="30636" xr:uid="{8C0453FA-45D8-4A91-BE41-6DE32F1B1663}"/>
    <cellStyle name="Currency (hidden) 2 2 6 7" xfId="8061" xr:uid="{1B7306D4-1E64-4AF7-9E71-EB8471D32EB6}"/>
    <cellStyle name="Currency (hidden) 2 2 6 7 2" xfId="20372" xr:uid="{8E5795E9-3909-4184-BEC6-41030D6CEADA}"/>
    <cellStyle name="Currency (hidden) 2 2 6 7 3" xfId="31335" xr:uid="{BFF379C3-AAF3-4856-9368-6DECDFD99FFA}"/>
    <cellStyle name="Currency (hidden) 2 2 6 8" xfId="8760" xr:uid="{ACB7D25C-A10B-4A83-A083-F2D50B7FC90F}"/>
    <cellStyle name="Currency (hidden) 2 2 6 8 2" xfId="21011" xr:uid="{C2FE64C0-F7E3-4470-B12F-D6145C4A084E}"/>
    <cellStyle name="Currency (hidden) 2 2 6 8 3" xfId="31974" xr:uid="{3801F358-6479-45A2-8F04-67D3B3974DB0}"/>
    <cellStyle name="Currency (hidden) 2 2 6 9" xfId="9437" xr:uid="{7C67ABDF-8521-4F90-AA45-45C922D846BC}"/>
    <cellStyle name="Currency (hidden) 2 2 6 9 2" xfId="21625" xr:uid="{73370B3F-8966-411D-AE54-06983EB6DEBC}"/>
    <cellStyle name="Currency (hidden) 2 2 6 9 3" xfId="32588" xr:uid="{4154FFFF-E622-4BC2-ADB4-5123E139BF6F}"/>
    <cellStyle name="Currency (hidden) 2 2 7" xfId="1584" xr:uid="{4C817BD4-4BCA-4CDC-8B83-DC68B5E07435}"/>
    <cellStyle name="Currency (hidden) 2 2 7 10" xfId="9787" xr:uid="{55E5D02F-E1DF-45CA-9F38-633685B7691A}"/>
    <cellStyle name="Currency (hidden) 2 2 7 10 2" xfId="21928" xr:uid="{BAFBC7F5-CEB7-4630-AAEA-8E95B8628E89}"/>
    <cellStyle name="Currency (hidden) 2 2 7 10 3" xfId="32891" xr:uid="{97860310-ABA7-4510-80C6-DD19581CD1B5}"/>
    <cellStyle name="Currency (hidden) 2 2 7 11" xfId="10461" xr:uid="{2DA7D8CD-9864-4775-8C6B-B23330D81192}"/>
    <cellStyle name="Currency (hidden) 2 2 7 11 2" xfId="22512" xr:uid="{51D9E177-65ED-471D-933E-72379149F678}"/>
    <cellStyle name="Currency (hidden) 2 2 7 11 3" xfId="33476" xr:uid="{CFF016C5-2E80-4EF3-B405-8F8496A59927}"/>
    <cellStyle name="Currency (hidden) 2 2 7 12" xfId="11116" xr:uid="{E82C3C9B-18D2-47B6-A790-24CA6E4726EF}"/>
    <cellStyle name="Currency (hidden) 2 2 7 12 2" xfId="23032" xr:uid="{35A33AA6-E351-4677-A723-A0D22B2DFADD}"/>
    <cellStyle name="Currency (hidden) 2 2 7 12 3" xfId="33996" xr:uid="{0990A19E-602A-4450-8DDC-D4B4DBB4A0F5}"/>
    <cellStyle name="Currency (hidden) 2 2 7 13" xfId="9630" xr:uid="{A7DD1C3C-784A-4E31-BFC4-696073D4E215}"/>
    <cellStyle name="Currency (hidden) 2 2 7 13 2" xfId="21809" xr:uid="{BBD54CC1-D09C-451C-A603-0E9C6C8902D5}"/>
    <cellStyle name="Currency (hidden) 2 2 7 13 3" xfId="32772" xr:uid="{0FD0F9E2-636A-4DEF-B5D6-D46D33BB9A63}"/>
    <cellStyle name="Currency (hidden) 2 2 7 14" xfId="12686" xr:uid="{FDB714CA-EF2F-4FBA-A248-B67ADAF901E8}"/>
    <cellStyle name="Currency (hidden) 2 2 7 14 2" xfId="24232" xr:uid="{A9145893-1996-40FE-95E5-B7AA9ABF0ADE}"/>
    <cellStyle name="Currency (hidden) 2 2 7 14 3" xfId="35198" xr:uid="{5CF6F7E1-8153-4142-8B0A-0A18FC71ABB5}"/>
    <cellStyle name="Currency (hidden) 2 2 7 15" xfId="14240" xr:uid="{6EBF65CD-6EBD-4954-8B57-741C016C6ED4}"/>
    <cellStyle name="Currency (hidden) 2 2 7 15 2" xfId="25352" xr:uid="{39AED885-3FE3-4253-8E6E-4C3D14DB10A9}"/>
    <cellStyle name="Currency (hidden) 2 2 7 16" xfId="13272" xr:uid="{93E5605A-591D-4A4E-8BEF-85CBA2B6C4B3}"/>
    <cellStyle name="Currency (hidden) 2 2 7 17" xfId="6893" xr:uid="{3AEA95B1-2853-4992-AB30-88E2D918DE7D}"/>
    <cellStyle name="Currency (hidden) 2 2 7 18" xfId="12611" xr:uid="{80E02C76-A127-47F8-A36C-919E9A8A1128}"/>
    <cellStyle name="Currency (hidden) 2 2 7 19" xfId="36027" xr:uid="{D9753408-E406-4C62-97ED-CFC4DC8A1D8F}"/>
    <cellStyle name="Currency (hidden) 2 2 7 2" xfId="3650" xr:uid="{8B3DC806-E369-404E-BC7B-71B042E3CD08}"/>
    <cellStyle name="Currency (hidden) 2 2 7 2 2" xfId="16113" xr:uid="{0DADB4C1-7E36-47E0-B58F-FA6AF5AC460F}"/>
    <cellStyle name="Currency (hidden) 2 2 7 2 3" xfId="27110" xr:uid="{0B70018D-3A55-4347-9D72-7A3931D41564}"/>
    <cellStyle name="Currency (hidden) 2 2 7 20" xfId="36710" xr:uid="{ED3A285B-F326-4F7B-8650-E9A5DF7E5AF8}"/>
    <cellStyle name="Currency (hidden) 2 2 7 21" xfId="37933" xr:uid="{568A9BE6-D74B-426E-88A6-C18E628BB6C7}"/>
    <cellStyle name="Currency (hidden) 2 2 7 22" xfId="38637" xr:uid="{57F475C8-4EEC-4604-95B3-E8459DC48BF6}"/>
    <cellStyle name="Currency (hidden) 2 2 7 3" xfId="4640" xr:uid="{5AEB263C-60C3-4EBF-9056-EB3FBBC6BB4D}"/>
    <cellStyle name="Currency (hidden) 2 2 7 3 2" xfId="17073" xr:uid="{74CFD6D7-95BE-4F8A-AA41-963369688302}"/>
    <cellStyle name="Currency (hidden) 2 2 7 3 3" xfId="28037" xr:uid="{D9B5620E-9588-4F86-A69E-A7CAE4486361}"/>
    <cellStyle name="Currency (hidden) 2 2 7 4" xfId="5299" xr:uid="{0B98FC35-0C23-4967-9AE9-77457C5DE34F}"/>
    <cellStyle name="Currency (hidden) 2 2 7 4 2" xfId="17725" xr:uid="{EE8D1F31-D3B1-4294-9D45-023357F7B384}"/>
    <cellStyle name="Currency (hidden) 2 2 7 4 3" xfId="28689" xr:uid="{34803AE5-4B56-4849-8DC4-EE5AB8F2EEE2}"/>
    <cellStyle name="Currency (hidden) 2 2 7 5" xfId="5995" xr:uid="{283A1ADB-7C0B-4D11-8E2B-228A6C5E39E8}"/>
    <cellStyle name="Currency (hidden) 2 2 7 5 2" xfId="18392" xr:uid="{B84BF351-622B-45E5-9987-5EC3FB97C11B}"/>
    <cellStyle name="Currency (hidden) 2 2 7 5 3" xfId="29356" xr:uid="{9D79B917-F855-42FF-9225-FE03BF101AE1}"/>
    <cellStyle name="Currency (hidden) 2 2 7 6" xfId="2778" xr:uid="{C836A197-FC47-48D3-9B2F-970063BE12A4}"/>
    <cellStyle name="Currency (hidden) 2 2 7 6 2" xfId="15354" xr:uid="{2D4D1C31-1D1C-46BC-BB95-5EC2ADB0D1D7}"/>
    <cellStyle name="Currency (hidden) 2 2 7 6 3" xfId="26401" xr:uid="{B1DEF19C-BDB1-42DD-ABA6-93F7F3475B73}"/>
    <cellStyle name="Currency (hidden) 2 2 7 7" xfId="7772" xr:uid="{93FC78EC-8C71-42A2-ADD4-3268E226F197}"/>
    <cellStyle name="Currency (hidden) 2 2 7 7 2" xfId="20087" xr:uid="{D20A23AA-861F-4C67-9B44-13C2C274D5BE}"/>
    <cellStyle name="Currency (hidden) 2 2 7 7 3" xfId="31050" xr:uid="{5856AD18-6C26-4028-A961-8AD329E59AF0}"/>
    <cellStyle name="Currency (hidden) 2 2 7 8" xfId="8473" xr:uid="{AD426036-A1C4-4A29-AC70-45EEDCDE8FEF}"/>
    <cellStyle name="Currency (hidden) 2 2 7 8 2" xfId="20727" xr:uid="{E4F2BC10-13FB-47D7-BB26-AE3B9EF394C3}"/>
    <cellStyle name="Currency (hidden) 2 2 7 8 3" xfId="31690" xr:uid="{DB54286E-327A-450E-88A9-E9169253D26F}"/>
    <cellStyle name="Currency (hidden) 2 2 7 9" xfId="9148" xr:uid="{2B265B5E-37EF-41F6-BDFA-364B6F9EBD8C}"/>
    <cellStyle name="Currency (hidden) 2 2 7 9 2" xfId="21339" xr:uid="{DC4518BA-5FE2-496A-B8AC-ABCB25F959C7}"/>
    <cellStyle name="Currency (hidden) 2 2 7 9 3" xfId="32302" xr:uid="{E8557E44-0644-46A7-B731-E7B800F970CB}"/>
    <cellStyle name="Currency (hidden) 2 2 8" xfId="1176" xr:uid="{6546829E-B012-4F20-8624-A43AE8F0599A}"/>
    <cellStyle name="Currency (hidden) 2 2 8 10" xfId="6500" xr:uid="{743A60B9-4AE7-4339-827B-959546A914E5}"/>
    <cellStyle name="Currency (hidden) 2 2 8 10 2" xfId="18888" xr:uid="{312B9F85-FE6B-47F6-9B82-C58356EFD782}"/>
    <cellStyle name="Currency (hidden) 2 2 8 10 3" xfId="29852" xr:uid="{60EEF287-9CFE-4043-A4F6-929D39A170A3}"/>
    <cellStyle name="Currency (hidden) 2 2 8 11" xfId="8379" xr:uid="{3EB6B19A-9AA4-4DED-B1D2-174AF1283C2E}"/>
    <cellStyle name="Currency (hidden) 2 2 8 11 2" xfId="20655" xr:uid="{BDECFCB1-8897-4B3C-A2EA-7DAFA1434E62}"/>
    <cellStyle name="Currency (hidden) 2 2 8 11 3" xfId="31618" xr:uid="{AC7C2F48-53D2-42EA-A780-078BDA37D54C}"/>
    <cellStyle name="Currency (hidden) 2 2 8 12" xfId="2793" xr:uid="{FE1FDF14-4F0C-4AC2-BE37-0AF33B66F0ED}"/>
    <cellStyle name="Currency (hidden) 2 2 8 12 2" xfId="15368" xr:uid="{82DA4D4F-2895-410C-AF25-06A9929BE297}"/>
    <cellStyle name="Currency (hidden) 2 2 8 12 3" xfId="26415" xr:uid="{7A93F183-5CC7-47A5-AEBE-9E7583106A80}"/>
    <cellStyle name="Currency (hidden) 2 2 8 13" xfId="2993" xr:uid="{FD634D79-F96A-4EF9-B2B3-E0E8A2614222}"/>
    <cellStyle name="Currency (hidden) 2 2 8 13 2" xfId="15559" xr:uid="{D4A434AF-D434-4413-846F-9B9A912E31FF}"/>
    <cellStyle name="Currency (hidden) 2 2 8 13 3" xfId="26599" xr:uid="{2B510E97-5F8A-4183-9DC3-51FEEA067997}"/>
    <cellStyle name="Currency (hidden) 2 2 8 14" xfId="5164" xr:uid="{6533C9DA-8C21-4DCC-973B-AF9A54301B6D}"/>
    <cellStyle name="Currency (hidden) 2 2 8 14 2" xfId="17593" xr:uid="{D7D85F6E-F98F-4443-BBD8-C5971FBD64D1}"/>
    <cellStyle name="Currency (hidden) 2 2 8 14 3" xfId="28557" xr:uid="{46D678FA-E5F7-4597-9BB8-2E7AD19C6813}"/>
    <cellStyle name="Currency (hidden) 2 2 8 15" xfId="13865" xr:uid="{829E10BE-B17E-4E62-BCEC-420D3B4DB85E}"/>
    <cellStyle name="Currency (hidden) 2 2 8 15 2" xfId="25110" xr:uid="{0819DD36-88B0-4154-A616-B748AEDFA5ED}"/>
    <cellStyle name="Currency (hidden) 2 2 8 16" xfId="11696" xr:uid="{0B6974AC-6A6B-4230-8F1C-CE0AE5C9AC90}"/>
    <cellStyle name="Currency (hidden) 2 2 8 17" xfId="10409" xr:uid="{CD91D81B-D356-4624-9C7E-6CC7A54F20E0}"/>
    <cellStyle name="Currency (hidden) 2 2 8 18" xfId="27055" xr:uid="{DB7B2E2C-1FF6-4D52-A4E9-0562ACD41261}"/>
    <cellStyle name="Currency (hidden) 2 2 8 19" xfId="16063" xr:uid="{4F57F320-2025-4587-B2DA-511AF95D479B}"/>
    <cellStyle name="Currency (hidden) 2 2 8 2" xfId="3242" xr:uid="{7291E701-2620-4C4D-BC8C-40576B97AF7B}"/>
    <cellStyle name="Currency (hidden) 2 2 8 2 2" xfId="15798" xr:uid="{A2161320-6C8A-4D9D-A5A0-52898C9C15E0}"/>
    <cellStyle name="Currency (hidden) 2 2 8 2 3" xfId="26834" xr:uid="{77F96101-CB54-4ADB-A4E3-58C7BE9B5BD1}"/>
    <cellStyle name="Currency (hidden) 2 2 8 20" xfId="36498" xr:uid="{EA7DDEFB-63C0-4E37-9E0F-573CC41BF553}"/>
    <cellStyle name="Currency (hidden) 2 2 8 21" xfId="37526" xr:uid="{1229546E-406A-40D9-B8D1-097192F42548}"/>
    <cellStyle name="Currency (hidden) 2 2 8 22" xfId="38424" xr:uid="{324F15BD-5B0E-4977-BB0B-613B771031D4}"/>
    <cellStyle name="Currency (hidden) 2 2 8 3" xfId="4240" xr:uid="{5D4E5CA7-21AD-4E5B-907D-9188721B1B31}"/>
    <cellStyle name="Currency (hidden) 2 2 8 3 2" xfId="16682" xr:uid="{F7EAD71A-8A01-46A8-9C02-A914B83DCD62}"/>
    <cellStyle name="Currency (hidden) 2 2 8 3 3" xfId="27646" xr:uid="{DB41FA1B-9B0E-4419-AF56-5093AF4F309A}"/>
    <cellStyle name="Currency (hidden) 2 2 8 4" xfId="3024" xr:uid="{42D71F9D-ABE4-4D87-8D81-24BC3C27BBA5}"/>
    <cellStyle name="Currency (hidden) 2 2 8 4 2" xfId="15589" xr:uid="{16B10FB4-6662-4D3D-8B24-E18346A2FEED}"/>
    <cellStyle name="Currency (hidden) 2 2 8 4 3" xfId="26629" xr:uid="{2A21C506-65DB-4722-A3EA-B60D60797AC3}"/>
    <cellStyle name="Currency (hidden) 2 2 8 5" xfId="2122" xr:uid="{AA9EEA3D-BFD9-425B-A817-F079A8CBF053}"/>
    <cellStyle name="Currency (hidden) 2 2 8 5 2" xfId="14748" xr:uid="{79320A84-9C1B-4512-862F-4ABA3D42BD6D}"/>
    <cellStyle name="Currency (hidden) 2 2 8 5 3" xfId="25813" xr:uid="{340E5191-0611-4D5B-B5EF-3CA24D7D9FFC}"/>
    <cellStyle name="Currency (hidden) 2 2 8 6" xfId="2666" xr:uid="{D4F0F010-240E-48B9-86EF-FC32479B20A6}"/>
    <cellStyle name="Currency (hidden) 2 2 8 6 2" xfId="15266" xr:uid="{15D2AE85-862A-4886-A36F-07CF026949B1}"/>
    <cellStyle name="Currency (hidden) 2 2 8 6 3" xfId="26323" xr:uid="{2837A06C-A30C-4328-A83F-9D690A452ECA}"/>
    <cellStyle name="Currency (hidden) 2 2 8 7" xfId="4518" xr:uid="{7AAD4B98-48FE-40B3-AC88-5BE53C3771F4}"/>
    <cellStyle name="Currency (hidden) 2 2 8 7 2" xfId="16955" xr:uid="{BA59B22C-48DA-4F88-82F3-7A84FA3E0A94}"/>
    <cellStyle name="Currency (hidden) 2 2 8 7 3" xfId="27919" xr:uid="{BA839A1A-22EC-4006-A385-C6496FF2E42E}"/>
    <cellStyle name="Currency (hidden) 2 2 8 8" xfId="2677" xr:uid="{9B272E7B-0768-4C43-A52A-D60EDE9057E9}"/>
    <cellStyle name="Currency (hidden) 2 2 8 8 2" xfId="15273" xr:uid="{805EAB2E-23AB-4882-A7CB-04C88AB0B623}"/>
    <cellStyle name="Currency (hidden) 2 2 8 8 3" xfId="26328" xr:uid="{A702C150-B840-4C67-9D26-C8374C9DF951}"/>
    <cellStyle name="Currency (hidden) 2 2 8 9" xfId="7517" xr:uid="{0ADED234-75B9-4081-A5AC-5B062825AD2D}"/>
    <cellStyle name="Currency (hidden) 2 2 8 9 2" xfId="19861" xr:uid="{7AE3A99D-8863-4D1E-AC60-EAD02CB77339}"/>
    <cellStyle name="Currency (hidden) 2 2 8 9 3" xfId="30824" xr:uid="{6D7EE6DB-BA50-4536-9E46-3A4816EF3DBD}"/>
    <cellStyle name="Currency (hidden) 2 2 9" xfId="2021" xr:uid="{A6F42A3E-BB26-40CA-9668-5F8CFF541587}"/>
    <cellStyle name="Currency (hidden) 2 2 9 10" xfId="10217" xr:uid="{9677E28C-C9EB-4764-845E-5493602F272B}"/>
    <cellStyle name="Currency (hidden) 2 2 9 10 2" xfId="22341" xr:uid="{FEE6C1D6-8EEE-49B1-9948-45B4EA35F6BB}"/>
    <cellStyle name="Currency (hidden) 2 2 9 10 3" xfId="33304" xr:uid="{A5568347-0CE0-441C-9B67-C37C529131FF}"/>
    <cellStyle name="Currency (hidden) 2 2 9 11" xfId="10886" xr:uid="{8B474BD5-895D-40C5-B0F9-4CDBD99FB95D}"/>
    <cellStyle name="Currency (hidden) 2 2 9 11 2" xfId="22924" xr:uid="{931B22A4-96DE-47F3-AE0D-ED75BAD90102}"/>
    <cellStyle name="Currency (hidden) 2 2 9 11 3" xfId="33888" xr:uid="{EC90C029-8464-4F73-956A-67CBA4694E2F}"/>
    <cellStyle name="Currency (hidden) 2 2 9 12" xfId="11543" xr:uid="{910FCD55-B8F7-4A07-9012-F10CFFDD8B65}"/>
    <cellStyle name="Currency (hidden) 2 2 9 12 2" xfId="23438" xr:uid="{D2375460-FD99-45C2-9EAF-563DEA685156}"/>
    <cellStyle name="Currency (hidden) 2 2 9 12 3" xfId="34402" xr:uid="{2C0DBEC6-8613-4540-BCB1-37E1B05CAFCB}"/>
    <cellStyle name="Currency (hidden) 2 2 9 13" xfId="12514" xr:uid="{C09E7766-DB6E-4DD4-B653-E77CC5FCC2B2}"/>
    <cellStyle name="Currency (hidden) 2 2 9 13 2" xfId="24136" xr:uid="{4FEF4FF8-9B25-42E3-80C2-8AC10ACD6F3D}"/>
    <cellStyle name="Currency (hidden) 2 2 9 13 3" xfId="35101" xr:uid="{620CF2F9-14DE-4896-81E6-B3CAAC23C627}"/>
    <cellStyle name="Currency (hidden) 2 2 9 14" xfId="13100" xr:uid="{47B94524-8897-4E9C-85CD-F9F133D1346B}"/>
    <cellStyle name="Currency (hidden) 2 2 9 14 2" xfId="24607" xr:uid="{8A6A3F51-977B-431F-B986-BC74C65808E0}"/>
    <cellStyle name="Currency (hidden) 2 2 9 14 3" xfId="35573" xr:uid="{C626B4EC-8170-45DD-A7A5-42542878F397}"/>
    <cellStyle name="Currency (hidden) 2 2 9 15" xfId="14653" xr:uid="{A3FFA7B9-6A3C-4690-A3EB-B5B67A8EF667}"/>
    <cellStyle name="Currency (hidden) 2 2 9 15 2" xfId="25730" xr:uid="{3B1F693C-5142-4C80-8569-5FFFA769A970}"/>
    <cellStyle name="Currency (hidden) 2 2 9 16" xfId="13686" xr:uid="{D59DAFD8-4EFB-4D6D-AFBC-9D931C8245A9}"/>
    <cellStyle name="Currency (hidden) 2 2 9 17" xfId="24957" xr:uid="{C6FC0C66-6AEE-4BBB-BECB-4C0098A7CBDE}"/>
    <cellStyle name="Currency (hidden) 2 2 9 18" xfId="35782" xr:uid="{2153FF15-6CCD-40BD-ABC0-225B576391D5}"/>
    <cellStyle name="Currency (hidden) 2 2 9 19" xfId="36432" xr:uid="{D35890E4-6439-4926-890D-E05112F6E2CB}"/>
    <cellStyle name="Currency (hidden) 2 2 9 2" xfId="4087" xr:uid="{3DDF9015-F6E8-473F-8BD7-B03A605EF4BE}"/>
    <cellStyle name="Currency (hidden) 2 2 9 2 2" xfId="16536" xr:uid="{7090ED6E-3A65-4CC4-A8B1-66A57D841924}"/>
    <cellStyle name="Currency (hidden) 2 2 9 2 3" xfId="27506" xr:uid="{45753A25-722E-4664-9BFA-0EA589A69E0E}"/>
    <cellStyle name="Currency (hidden) 2 2 9 20" xfId="37085" xr:uid="{2AAAB585-FAE7-490B-AAAA-F1D5279CE606}"/>
    <cellStyle name="Currency (hidden) 2 2 9 21" xfId="38353" xr:uid="{A00F6830-46F5-4823-ABE0-AC7A0092E952}"/>
    <cellStyle name="Currency (hidden) 2 2 9 22" xfId="39012" xr:uid="{06C0A30C-B9B9-4B70-A3C6-8807AE32A4E9}"/>
    <cellStyle name="Currency (hidden) 2 2 9 3" xfId="5076" xr:uid="{05AD3854-BB53-4483-A1EA-4A4EAC40DDA0}"/>
    <cellStyle name="Currency (hidden) 2 2 9 3 2" xfId="17507" xr:uid="{810C2FC0-D824-4DCB-AABF-E9FE95E156F9}"/>
    <cellStyle name="Currency (hidden) 2 2 9 3 3" xfId="28471" xr:uid="{9BC0E9F3-11B0-436D-A05F-578D1461C052}"/>
    <cellStyle name="Currency (hidden) 2 2 9 4" xfId="5735" xr:uid="{722A1FFB-B729-4EEF-8F6D-1F20B03A1436}"/>
    <cellStyle name="Currency (hidden) 2 2 9 4 2" xfId="18158" xr:uid="{C68F1616-97D0-4B42-852D-884EF4EE8ECF}"/>
    <cellStyle name="Currency (hidden) 2 2 9 4 3" xfId="29122" xr:uid="{7185B61D-05F2-4DD6-8B14-1355301761FC}"/>
    <cellStyle name="Currency (hidden) 2 2 9 5" xfId="6428" xr:uid="{85B4926A-59C5-4697-9D1D-25358CCFBC3D}"/>
    <cellStyle name="Currency (hidden) 2 2 9 5 2" xfId="18819" xr:uid="{BFA6C316-7A33-40A7-A10B-3D8BE2579B12}"/>
    <cellStyle name="Currency (hidden) 2 2 9 5 3" xfId="29783" xr:uid="{32C93AAD-D09D-49F6-9720-E46835BABBA2}"/>
    <cellStyle name="Currency (hidden) 2 2 9 6" xfId="7472" xr:uid="{E5AA5933-E08B-47CF-A5D5-57986FEC127C}"/>
    <cellStyle name="Currency (hidden) 2 2 9 6 2" xfId="19816" xr:uid="{BE93AD38-991E-4610-BF06-92F8167E1E82}"/>
    <cellStyle name="Currency (hidden) 2 2 9 6 3" xfId="30779" xr:uid="{B0DD2EB0-F2AD-481D-AA6E-3CC18A0B9066}"/>
    <cellStyle name="Currency (hidden) 2 2 9 7" xfId="8204" xr:uid="{ACAAE4A0-4FB8-45CA-9D5B-274DA4BC636B}"/>
    <cellStyle name="Currency (hidden) 2 2 9 7 2" xfId="20513" xr:uid="{011E6BB6-E3A4-454C-91CD-6DC129DD7DC9}"/>
    <cellStyle name="Currency (hidden) 2 2 9 7 3" xfId="31476" xr:uid="{A1C32A4C-6327-4ADA-81B5-06FA9887A083}"/>
    <cellStyle name="Currency (hidden) 2 2 9 8" xfId="8903" xr:uid="{BACBF867-01DE-4F89-AA3A-63053E6BE1C2}"/>
    <cellStyle name="Currency (hidden) 2 2 9 8 2" xfId="21143" xr:uid="{233774AD-7F49-45A5-B9A6-DA3469D3E0C5}"/>
    <cellStyle name="Currency (hidden) 2 2 9 8 3" xfId="32106" xr:uid="{86011A25-0C38-4B4E-8EC8-A02096D38149}"/>
    <cellStyle name="Currency (hidden) 2 2 9 9" xfId="9583" xr:uid="{48E76383-8585-4762-A5A3-B6D52904345E}"/>
    <cellStyle name="Currency (hidden) 2 2 9 9 2" xfId="21762" xr:uid="{63A7CE8D-AAA8-4EC6-B5E0-111BD1732FFC}"/>
    <cellStyle name="Currency (hidden) 2 2 9 9 3" xfId="32725" xr:uid="{F6C8706C-A7E3-44D7-98FB-81CD77ED758B}"/>
    <cellStyle name="Currency (hidden) 2 3" xfId="434" xr:uid="{A4E9BE8A-2785-4162-A35D-99BA9A26DF8B}"/>
    <cellStyle name="Currency (hidden) 2 3 10" xfId="2513" xr:uid="{777D0E7C-0571-46E7-9E8B-0A4663CDA630}"/>
    <cellStyle name="Currency (hidden) 2 3 10 2" xfId="15125" xr:uid="{E425EA66-6B3B-49C2-A85C-118881331755}"/>
    <cellStyle name="Currency (hidden) 2 3 10 3" xfId="26185" xr:uid="{D6118709-56EA-44D6-A506-DFE63183BD6A}"/>
    <cellStyle name="Currency (hidden) 2 3 11" xfId="5924" xr:uid="{8F83D643-6AC4-4A5A-8CCB-AC863561E373}"/>
    <cellStyle name="Currency (hidden) 2 3 11 2" xfId="18323" xr:uid="{AD540B61-CF89-4B13-9B3B-52426185CB19}"/>
    <cellStyle name="Currency (hidden) 2 3 11 3" xfId="29287" xr:uid="{98C8FD6C-44BE-496B-81B0-624836817EF3}"/>
    <cellStyle name="Currency (hidden) 2 3 12" xfId="10988" xr:uid="{B2167EA7-8B1F-42A8-BCB7-1389FA787FCD}"/>
    <cellStyle name="Currency (hidden) 2 3 13" xfId="37358" xr:uid="{7FC52392-1C49-434B-B48E-6363DB232E13}"/>
    <cellStyle name="Currency (hidden) 2 3 2" xfId="1350" xr:uid="{D8B5C354-403A-4D79-BAD1-521139B7BA7C}"/>
    <cellStyle name="Currency (hidden) 2 3 2 10" xfId="5918" xr:uid="{055832D9-72EF-4811-9E89-D4BF91693579}"/>
    <cellStyle name="Currency (hidden) 2 3 2 10 2" xfId="18318" xr:uid="{390E1E13-C733-4E3D-88EE-4A2A4C8438FD}"/>
    <cellStyle name="Currency (hidden) 2 3 2 10 3" xfId="29282" xr:uid="{E589AB91-D3ED-43B0-B036-95944F2C603B}"/>
    <cellStyle name="Currency (hidden) 2 3 2 11" xfId="7459" xr:uid="{4035E526-DF21-4D4F-B6DA-F04FB34D247B}"/>
    <cellStyle name="Currency (hidden) 2 3 2 11 2" xfId="19803" xr:uid="{AF18A449-8138-4D5D-8A20-E92ABF19CDCE}"/>
    <cellStyle name="Currency (hidden) 2 3 2 11 3" xfId="30766" xr:uid="{412851DA-0E67-4C63-99CF-75355156EDB6}"/>
    <cellStyle name="Currency (hidden) 2 3 2 12" xfId="9644" xr:uid="{41BF4097-A689-4C29-9142-6A46FD003E0E}"/>
    <cellStyle name="Currency (hidden) 2 3 2 12 2" xfId="21822" xr:uid="{0A92307B-276D-4D51-9B4F-717BB49B099B}"/>
    <cellStyle name="Currency (hidden) 2 3 2 12 3" xfId="32785" xr:uid="{463E6ED1-B106-4D53-872A-52E630BBAA46}"/>
    <cellStyle name="Currency (hidden) 2 3 2 13" xfId="2803" xr:uid="{E59CDD2A-8A5A-40B1-8433-4F7F3F6FC22D}"/>
    <cellStyle name="Currency (hidden) 2 3 2 13 2" xfId="15378" xr:uid="{9BFE31ED-D910-4AF1-9F9C-0CEB47EA0F83}"/>
    <cellStyle name="Currency (hidden) 2 3 2 13 3" xfId="26424" xr:uid="{AAEA6DDD-638D-4549-8E56-A76386A9FCCF}"/>
    <cellStyle name="Currency (hidden) 2 3 2 14" xfId="9653" xr:uid="{5A157E6C-CB5C-4F28-9968-90F4D4A42727}"/>
    <cellStyle name="Currency (hidden) 2 3 2 14 2" xfId="21830" xr:uid="{EB636D72-268D-4C01-BF1C-CB0827F26A28}"/>
    <cellStyle name="Currency (hidden) 2 3 2 14 3" xfId="32793" xr:uid="{F549E726-42AF-48B5-9FBB-0D0A2FFA8BBE}"/>
    <cellStyle name="Currency (hidden) 2 3 2 15" xfId="14006" xr:uid="{FA4A1BA4-D40C-4ADE-81D3-A83B2869ACD3}"/>
    <cellStyle name="Currency (hidden) 2 3 2 15 2" xfId="25248" xr:uid="{1E245360-52F6-490F-B169-5E38C3C9983F}"/>
    <cellStyle name="Currency (hidden) 2 3 2 16" xfId="11973" xr:uid="{E806BF15-CDD5-4461-B45B-B45CDF8AA08E}"/>
    <cellStyle name="Currency (hidden) 2 3 2 17" xfId="9109" xr:uid="{60EF496C-6AAC-47EC-9382-C4E0DCFF0F7B}"/>
    <cellStyle name="Currency (hidden) 2 3 2 18" xfId="15774" xr:uid="{7F84CAE9-2FAB-4755-9FFC-7BDB59C8762C}"/>
    <cellStyle name="Currency (hidden) 2 3 2 19" xfId="30841" xr:uid="{1218C0CF-CFF0-4AC9-903E-80E605DC9EEA}"/>
    <cellStyle name="Currency (hidden) 2 3 2 2" xfId="3416" xr:uid="{223C27C3-F5AB-45CF-B8EA-587BBD28F8D9}"/>
    <cellStyle name="Currency (hidden) 2 3 2 2 2" xfId="15972" xr:uid="{07751A4A-7C64-4B75-9C5B-745DDC16044E}"/>
    <cellStyle name="Currency (hidden) 2 3 2 2 3" xfId="27003" xr:uid="{74483CCA-62A4-46D0-8C0F-1B6241F889F6}"/>
    <cellStyle name="Currency (hidden) 2 3 2 20" xfId="36630" xr:uid="{D05B95D2-DBEE-4715-A1F3-7B79296CD247}"/>
    <cellStyle name="Currency (hidden) 2 3 2 21" xfId="37699" xr:uid="{EF5D084F-336B-440F-9577-6939F9E59BE6}"/>
    <cellStyle name="Currency (hidden) 2 3 2 22" xfId="38556" xr:uid="{24ECF45E-1478-4D4A-9EA0-E69513654EF4}"/>
    <cellStyle name="Currency (hidden) 2 3 2 3" xfId="4412" xr:uid="{46F8ACA2-D896-4204-AF25-A77DF68FA3FF}"/>
    <cellStyle name="Currency (hidden) 2 3 2 3 2" xfId="16854" xr:uid="{5E49B477-88F5-4E3C-A9FA-E4F589A9EF75}"/>
    <cellStyle name="Currency (hidden) 2 3 2 3 3" xfId="27818" xr:uid="{8204D7BD-914E-4D5F-BA6C-7E105F7066FC}"/>
    <cellStyle name="Currency (hidden) 2 3 2 4" xfId="2931" xr:uid="{D4BC555C-45BC-44B0-9F3D-9925F8432A7E}"/>
    <cellStyle name="Currency (hidden) 2 3 2 4 2" xfId="15501" xr:uid="{A2E8F66A-F204-4ED0-9B45-D41E7DF40186}"/>
    <cellStyle name="Currency (hidden) 2 3 2 4 3" xfId="26545" xr:uid="{94C0F1AF-D643-44DB-8582-38D08C48891A}"/>
    <cellStyle name="Currency (hidden) 2 3 2 5" xfId="2393" xr:uid="{9AF36EF7-46B6-4B8F-9F40-7A73C9BE9721}"/>
    <cellStyle name="Currency (hidden) 2 3 2 5 2" xfId="15012" xr:uid="{AB1A2120-0EA9-4966-8990-95381CDF9B2C}"/>
    <cellStyle name="Currency (hidden) 2 3 2 5 3" xfId="26072" xr:uid="{E6ED55D4-7E78-4629-8935-CA8BBE93CB94}"/>
    <cellStyle name="Currency (hidden) 2 3 2 6" xfId="2180" xr:uid="{197BAA43-48D8-4B1A-BD81-48D4290B322A}"/>
    <cellStyle name="Currency (hidden) 2 3 2 6 2" xfId="14802" xr:uid="{CE634427-3FA8-439D-B3B8-15A571848538}"/>
    <cellStyle name="Currency (hidden) 2 3 2 6 3" xfId="25863" xr:uid="{592B2F6E-E3C8-4D32-9759-A0E16A8895F2}"/>
    <cellStyle name="Currency (hidden) 2 3 2 7" xfId="7551" xr:uid="{89F18C4A-EBA6-4714-97C5-0012B633657E}"/>
    <cellStyle name="Currency (hidden) 2 3 2 7 2" xfId="19895" xr:uid="{3D6D7351-0CFC-4B3A-8403-C0D1D54CC523}"/>
    <cellStyle name="Currency (hidden) 2 3 2 7 3" xfId="30858" xr:uid="{3166C5D6-3840-4161-8FD2-34D66402D531}"/>
    <cellStyle name="Currency (hidden) 2 3 2 8" xfId="2836" xr:uid="{CB4A2730-38CF-4374-844C-6D2BC46A9164}"/>
    <cellStyle name="Currency (hidden) 2 3 2 8 2" xfId="15409" xr:uid="{DDDEB0CE-769F-413A-8EBA-50A382F35AB3}"/>
    <cellStyle name="Currency (hidden) 2 3 2 8 3" xfId="26455" xr:uid="{66C53F55-DD65-4B0F-804A-AFAAEDE1C41A}"/>
    <cellStyle name="Currency (hidden) 2 3 2 9" xfId="2492" xr:uid="{5D012750-95AF-4A7A-8938-C6B19429F7A4}"/>
    <cellStyle name="Currency (hidden) 2 3 2 9 2" xfId="15105" xr:uid="{3D4102B2-BBD1-49D6-AF14-F4813B649A14}"/>
    <cellStyle name="Currency (hidden) 2 3 2 9 3" xfId="26165" xr:uid="{01869B0A-E96E-4AC5-B87A-7C7EE796D6DF}"/>
    <cellStyle name="Currency (hidden) 2 3 3" xfId="1575" xr:uid="{390A0B2D-5DD2-4B93-8AC3-2CADABB4A9D3}"/>
    <cellStyle name="Currency (hidden) 2 3 3 10" xfId="9778" xr:uid="{6683C633-4BEA-41B0-91D6-1752D3574C59}"/>
    <cellStyle name="Currency (hidden) 2 3 3 10 2" xfId="21919" xr:uid="{B07868EA-769E-4B25-B0A3-6E41D2E6D05B}"/>
    <cellStyle name="Currency (hidden) 2 3 3 10 3" xfId="32882" xr:uid="{07D63A9C-072E-458F-99F3-1ACACFDB88FC}"/>
    <cellStyle name="Currency (hidden) 2 3 3 11" xfId="10452" xr:uid="{D7C571E5-BDFA-42F2-B28A-21BD80C6BAD6}"/>
    <cellStyle name="Currency (hidden) 2 3 3 11 2" xfId="22503" xr:uid="{5FC9E4F2-3E9E-4CFC-B3CC-DD058C6363AC}"/>
    <cellStyle name="Currency (hidden) 2 3 3 11 3" xfId="33467" xr:uid="{B4FDB56A-2043-4ABB-8047-F04407FF80CB}"/>
    <cellStyle name="Currency (hidden) 2 3 3 12" xfId="11107" xr:uid="{A184AE8E-87D2-4A7E-A09F-547ECC1E3EE7}"/>
    <cellStyle name="Currency (hidden) 2 3 3 12 2" xfId="23023" xr:uid="{75469AD3-087B-46B9-BF4A-42A415F46CF7}"/>
    <cellStyle name="Currency (hidden) 2 3 3 12 3" xfId="33987" xr:uid="{B4F2B8E8-459F-4078-9DE2-C16B5B547471}"/>
    <cellStyle name="Currency (hidden) 2 3 3 13" xfId="4464" xr:uid="{AF23651B-626F-4A48-84D1-EB234608E92E}"/>
    <cellStyle name="Currency (hidden) 2 3 3 13 2" xfId="16906" xr:uid="{4770EC6C-1CF6-4D7A-82D5-D019DE57F6C2}"/>
    <cellStyle name="Currency (hidden) 2 3 3 13 3" xfId="27870" xr:uid="{6E1749FD-37B5-4D73-82F9-50BE96F0C104}"/>
    <cellStyle name="Currency (hidden) 2 3 3 14" xfId="12677" xr:uid="{07524D54-F340-42DF-8059-535DF0C69FEC}"/>
    <cellStyle name="Currency (hidden) 2 3 3 14 2" xfId="24223" xr:uid="{6F7BBB06-5978-4CCE-A217-935655D4E479}"/>
    <cellStyle name="Currency (hidden) 2 3 3 14 3" xfId="35189" xr:uid="{34587FDD-0CA7-417D-A30A-A554D2B43F36}"/>
    <cellStyle name="Currency (hidden) 2 3 3 15" xfId="14231" xr:uid="{EFE1BFC0-6D17-4A7C-A84E-DF6527868886}"/>
    <cellStyle name="Currency (hidden) 2 3 3 15 2" xfId="25343" xr:uid="{68D684FC-1A21-4677-8DBA-65BFC28A9DF4}"/>
    <cellStyle name="Currency (hidden) 2 3 3 16" xfId="13263" xr:uid="{DC1E2933-2BA8-4796-9292-5C01CC853780}"/>
    <cellStyle name="Currency (hidden) 2 3 3 17" xfId="12470" xr:uid="{230E4DB9-F858-46B0-91E3-813EE2EC15A1}"/>
    <cellStyle name="Currency (hidden) 2 3 3 18" xfId="13088" xr:uid="{330C07EA-6C9C-4787-AE75-E568365576EC}"/>
    <cellStyle name="Currency (hidden) 2 3 3 19" xfId="36018" xr:uid="{6D1BFE26-0AB8-4599-98FD-E1558EA243EA}"/>
    <cellStyle name="Currency (hidden) 2 3 3 2" xfId="3641" xr:uid="{5AD164D6-3808-4B6B-BD77-0997D4660D36}"/>
    <cellStyle name="Currency (hidden) 2 3 3 2 2" xfId="16104" xr:uid="{E90AFF6A-1C59-4024-BEB1-77A98151AE3C}"/>
    <cellStyle name="Currency (hidden) 2 3 3 2 3" xfId="27101" xr:uid="{8DA96E9F-3409-4625-8967-95A2CA1D8331}"/>
    <cellStyle name="Currency (hidden) 2 3 3 20" xfId="36701" xr:uid="{3D729A8D-0418-45B4-8310-8F6D6E27033B}"/>
    <cellStyle name="Currency (hidden) 2 3 3 21" xfId="37924" xr:uid="{68F29E4E-52ED-45D9-801E-E4A9D290546F}"/>
    <cellStyle name="Currency (hidden) 2 3 3 22" xfId="38628" xr:uid="{ED0BDBB7-57D0-4018-ADB5-C3CC5FEFA54E}"/>
    <cellStyle name="Currency (hidden) 2 3 3 3" xfId="4631" xr:uid="{B40730BE-D98C-4652-8EB9-D3B7A42A2CBB}"/>
    <cellStyle name="Currency (hidden) 2 3 3 3 2" xfId="17064" xr:uid="{37DF4743-26B8-4626-8239-EF103D66304D}"/>
    <cellStyle name="Currency (hidden) 2 3 3 3 3" xfId="28028" xr:uid="{722DD740-9679-49C2-A8DF-03CD19E056A0}"/>
    <cellStyle name="Currency (hidden) 2 3 3 4" xfId="5290" xr:uid="{93B324F5-B1AC-4E7B-9C47-5AF1757C83E8}"/>
    <cellStyle name="Currency (hidden) 2 3 3 4 2" xfId="17716" xr:uid="{DD3BEC5E-0AE3-4176-81B2-3CABB7759F7A}"/>
    <cellStyle name="Currency (hidden) 2 3 3 4 3" xfId="28680" xr:uid="{8AE4DB38-F2AC-4097-ADD3-4465856A7AA3}"/>
    <cellStyle name="Currency (hidden) 2 3 3 5" xfId="5986" xr:uid="{E8DBF060-C6DA-47C5-81D6-AF1CDA7D301B}"/>
    <cellStyle name="Currency (hidden) 2 3 3 5 2" xfId="18383" xr:uid="{82DEED54-77D4-4447-8C92-263CA1C86511}"/>
    <cellStyle name="Currency (hidden) 2 3 3 5 3" xfId="29347" xr:uid="{D8B87454-5075-4BD2-BD8B-B52B0AEACCE2}"/>
    <cellStyle name="Currency (hidden) 2 3 3 6" xfId="4256" xr:uid="{813DE4D2-4390-45B3-AF70-EE26F98E45C2}"/>
    <cellStyle name="Currency (hidden) 2 3 3 6 2" xfId="16698" xr:uid="{123A5010-AF85-4361-B79D-155F0879C21B}"/>
    <cellStyle name="Currency (hidden) 2 3 3 6 3" xfId="27662" xr:uid="{2BC95C01-0C95-4A1C-89FB-E3CAE1F961BD}"/>
    <cellStyle name="Currency (hidden) 2 3 3 7" xfId="7763" xr:uid="{6E1A25AE-7233-4F01-A7D1-AAAC0B972BF2}"/>
    <cellStyle name="Currency (hidden) 2 3 3 7 2" xfId="20078" xr:uid="{F09D147D-0B34-4A30-BEA1-0F9313A503D3}"/>
    <cellStyle name="Currency (hidden) 2 3 3 7 3" xfId="31041" xr:uid="{7DFC7ED4-E6D1-4AC3-9DB8-C8F416293ACA}"/>
    <cellStyle name="Currency (hidden) 2 3 3 8" xfId="8464" xr:uid="{C6A2B923-95DD-4EE8-ABC3-2EFEBBE2BE80}"/>
    <cellStyle name="Currency (hidden) 2 3 3 8 2" xfId="20718" xr:uid="{B82D2CAB-DE39-47EE-9745-FCF9DCD902C8}"/>
    <cellStyle name="Currency (hidden) 2 3 3 8 3" xfId="31681" xr:uid="{3C76A1C2-9072-4CED-9977-2A7A40651D93}"/>
    <cellStyle name="Currency (hidden) 2 3 3 9" xfId="9139" xr:uid="{043E90F9-994F-4F9D-BD17-E052F43B3E13}"/>
    <cellStyle name="Currency (hidden) 2 3 3 9 2" xfId="21330" xr:uid="{68A18C91-D39B-4DCB-A919-584972124C97}"/>
    <cellStyle name="Currency (hidden) 2 3 3 9 3" xfId="32293" xr:uid="{34A8B6A9-322C-4427-A427-3D6A2F179C76}"/>
    <cellStyle name="Currency (hidden) 2 3 4" xfId="1155" xr:uid="{C47F70A7-0CEA-491E-9825-476793669D1C}"/>
    <cellStyle name="Currency (hidden) 2 3 4 10" xfId="4264" xr:uid="{85DBB66A-5439-4E4D-B934-4357E13866A3}"/>
    <cellStyle name="Currency (hidden) 2 3 4 10 2" xfId="16706" xr:uid="{94047175-ED77-4E3B-B22B-91E95884492B}"/>
    <cellStyle name="Currency (hidden) 2 3 4 10 3" xfId="27670" xr:uid="{BB6CE866-5C20-4A5C-AB49-BA129F5A223E}"/>
    <cellStyle name="Currency (hidden) 2 3 4 11" xfId="6385" xr:uid="{A5AC6543-F62D-4947-B474-44DE5FC4EB99}"/>
    <cellStyle name="Currency (hidden) 2 3 4 11 2" xfId="18776" xr:uid="{B2F964B3-1E41-4FE6-B3D1-485E80D23995}"/>
    <cellStyle name="Currency (hidden) 2 3 4 11 3" xfId="29740" xr:uid="{7C2EA2B7-1B70-450A-94CD-08D07603622F}"/>
    <cellStyle name="Currency (hidden) 2 3 4 12" xfId="5928" xr:uid="{35E1DB8C-04C2-4798-B16A-D3995055612B}"/>
    <cellStyle name="Currency (hidden) 2 3 4 12 2" xfId="18326" xr:uid="{45988278-9597-4564-8A8E-8E8F0C0FC155}"/>
    <cellStyle name="Currency (hidden) 2 3 4 12 3" xfId="29290" xr:uid="{70234EB4-8C8B-439C-936A-74AC532D9FF9}"/>
    <cellStyle name="Currency (hidden) 2 3 4 13" xfId="10386" xr:uid="{42E89D8C-CD81-4EF0-A5C7-F49F9A2C45DE}"/>
    <cellStyle name="Currency (hidden) 2 3 4 13 2" xfId="22458" xr:uid="{2B12B01D-901C-409C-8A08-71C38EFC52DF}"/>
    <cellStyle name="Currency (hidden) 2 3 4 13 3" xfId="33422" xr:uid="{048B0BF7-1885-4173-84EA-20449B5A6C43}"/>
    <cellStyle name="Currency (hidden) 2 3 4 14" xfId="11796" xr:uid="{903B264A-91D2-4CA0-9A73-DF8FFAB83B01}"/>
    <cellStyle name="Currency (hidden) 2 3 4 14 2" xfId="23570" xr:uid="{BF23C746-7498-4A52-B948-98FCA7DE5518}"/>
    <cellStyle name="Currency (hidden) 2 3 4 14 3" xfId="34534" xr:uid="{8584A430-4697-4F41-A3EB-1B1B23202574}"/>
    <cellStyle name="Currency (hidden) 2 3 4 15" xfId="13853" xr:uid="{03083AD5-8192-4F0B-BD04-B0AAB29B1E21}"/>
    <cellStyle name="Currency (hidden) 2 3 4 15 2" xfId="25099" xr:uid="{EAEA9E8D-4586-40BC-A08E-99F41943AE10}"/>
    <cellStyle name="Currency (hidden) 2 3 4 16" xfId="12019" xr:uid="{16600259-071E-4A67-AF77-79CD0A3745B1}"/>
    <cellStyle name="Currency (hidden) 2 3 4 17" xfId="6290" xr:uid="{796E0A68-EEAF-42E7-A314-01A48E7F7A31}"/>
    <cellStyle name="Currency (hidden) 2 3 4 18" xfId="25289" xr:uid="{5FFA6A85-5C63-43C8-8B2A-7BD9165F8887}"/>
    <cellStyle name="Currency (hidden) 2 3 4 19" xfId="26275" xr:uid="{4BC22492-B715-4265-95A4-6BA31C24E3E0}"/>
    <cellStyle name="Currency (hidden) 2 3 4 2" xfId="3221" xr:uid="{8FBB55E7-3C16-430E-85C5-6AC26ED4A7E5}"/>
    <cellStyle name="Currency (hidden) 2 3 4 2 2" xfId="15778" xr:uid="{3BFB6B7C-05BB-4BA6-B911-BD82FFA50609}"/>
    <cellStyle name="Currency (hidden) 2 3 4 2 3" xfId="26814" xr:uid="{346EE346-6EB6-4CD4-9DDA-13F77412970B}"/>
    <cellStyle name="Currency (hidden) 2 3 4 20" xfId="27043" xr:uid="{CDA90DB8-16F8-4797-9081-81993B239081}"/>
    <cellStyle name="Currency (hidden) 2 3 4 21" xfId="37506" xr:uid="{2FDC38EE-24B2-4B88-B4BC-B4AA9304FF34}"/>
    <cellStyle name="Currency (hidden) 2 3 4 22" xfId="38414" xr:uid="{D065CDDE-EB7F-408E-B0C1-F81661D6216D}"/>
    <cellStyle name="Currency (hidden) 2 3 4 3" xfId="4219" xr:uid="{A8B1BC59-6335-4CCF-AD9F-F83048D656BC}"/>
    <cellStyle name="Currency (hidden) 2 3 4 3 2" xfId="16662" xr:uid="{F5D01DB9-1142-48B7-980D-78CF3025BF81}"/>
    <cellStyle name="Currency (hidden) 2 3 4 3 3" xfId="27626" xr:uid="{52570CDA-0499-4456-B525-5AFB477AD56F}"/>
    <cellStyle name="Currency (hidden) 2 3 4 4" xfId="2193" xr:uid="{49E5B20C-D575-48B9-BB53-98B2ED5900EA}"/>
    <cellStyle name="Currency (hidden) 2 3 4 4 2" xfId="14815" xr:uid="{C09A9EE1-200D-4125-8A19-A4795A15C203}"/>
    <cellStyle name="Currency (hidden) 2 3 4 4 3" xfId="25876" xr:uid="{AB24E992-2FE7-4158-B1CD-BD3F305317FD}"/>
    <cellStyle name="Currency (hidden) 2 3 4 5" xfId="4239" xr:uid="{D1FCAFDE-DE01-4DB5-B006-0391BFB4F3E4}"/>
    <cellStyle name="Currency (hidden) 2 3 4 5 2" xfId="16681" xr:uid="{6B8277BF-6810-44CE-AC68-9D75733311E2}"/>
    <cellStyle name="Currency (hidden) 2 3 4 5 3" xfId="27645" xr:uid="{BE5712DB-556C-4E83-9BAA-4F49A6B44DA5}"/>
    <cellStyle name="Currency (hidden) 2 3 4 6" xfId="5219" xr:uid="{81402BD4-E069-4066-9BED-92B08A275D06}"/>
    <cellStyle name="Currency (hidden) 2 3 4 6 2" xfId="17645" xr:uid="{3153018E-2917-4743-A74A-8412C5B4C704}"/>
    <cellStyle name="Currency (hidden) 2 3 4 6 3" xfId="28609" xr:uid="{899B1A35-00B5-4BC2-B3B7-662D69565CFB}"/>
    <cellStyle name="Currency (hidden) 2 3 4 7" xfId="4934" xr:uid="{E1A821BF-9C64-473C-A625-7448D8110763}"/>
    <cellStyle name="Currency (hidden) 2 3 4 7 2" xfId="17366" xr:uid="{53FE60C9-12AB-4940-8E50-E60646A305C9}"/>
    <cellStyle name="Currency (hidden) 2 3 4 7 3" xfId="28330" xr:uid="{CEEAFF5B-E1CF-4BCC-B383-60C24577D9A9}"/>
    <cellStyle name="Currency (hidden) 2 3 4 8" xfId="6651" xr:uid="{F9C8B811-1FBD-45F5-BA6A-4E3F403C92A4}"/>
    <cellStyle name="Currency (hidden) 2 3 4 8 2" xfId="19023" xr:uid="{73EF0803-7C7C-4612-AFAB-1F0B4B8BA870}"/>
    <cellStyle name="Currency (hidden) 2 3 4 8 3" xfId="29987" xr:uid="{035FDD12-25AA-4D48-9C1E-1D26667205F0}"/>
    <cellStyle name="Currency (hidden) 2 3 4 9" xfId="7032" xr:uid="{37BF964A-3EB2-40FA-AC2C-4A50A344FBA5}"/>
    <cellStyle name="Currency (hidden) 2 3 4 9 2" xfId="19392" xr:uid="{1EE257E5-EA9D-421D-9809-0C2EC8777D17}"/>
    <cellStyle name="Currency (hidden) 2 3 4 9 3" xfId="30356" xr:uid="{3C214839-39FF-45AD-98D4-BCDBC38F52D6}"/>
    <cellStyle name="Currency (hidden) 2 3 5" xfId="1591" xr:uid="{7F5162D9-476D-45DC-9F22-9C86FD7EDD64}"/>
    <cellStyle name="Currency (hidden) 2 3 5 10" xfId="9794" xr:uid="{EAD19437-5224-4E42-AB2E-446650629A0B}"/>
    <cellStyle name="Currency (hidden) 2 3 5 10 2" xfId="21935" xr:uid="{72AFD352-CE06-400D-9E5B-F76678EDD9F4}"/>
    <cellStyle name="Currency (hidden) 2 3 5 10 3" xfId="32898" xr:uid="{EC93C8F5-707B-4140-B7EE-308F6F3765B7}"/>
    <cellStyle name="Currency (hidden) 2 3 5 11" xfId="10468" xr:uid="{47F03516-A64C-4926-A8CD-451C1E383801}"/>
    <cellStyle name="Currency (hidden) 2 3 5 11 2" xfId="22519" xr:uid="{397E7F96-83FA-4E60-865F-8CB86925A9BE}"/>
    <cellStyle name="Currency (hidden) 2 3 5 11 3" xfId="33483" xr:uid="{1AB5158D-90D8-4191-8A5F-5F1C9ECF13F6}"/>
    <cellStyle name="Currency (hidden) 2 3 5 12" xfId="11123" xr:uid="{A04406A0-F60A-46AB-8F5F-A48C07E1A09E}"/>
    <cellStyle name="Currency (hidden) 2 3 5 12 2" xfId="23039" xr:uid="{FCF8D1E9-977F-41F7-93ED-174CE2806EFE}"/>
    <cellStyle name="Currency (hidden) 2 3 5 12 3" xfId="34003" xr:uid="{ACF26823-E6E1-4A11-AC2E-68AEA422BA6E}"/>
    <cellStyle name="Currency (hidden) 2 3 5 13" xfId="10342" xr:uid="{D6CC07C4-3D66-4453-8419-94960EB22441}"/>
    <cellStyle name="Currency (hidden) 2 3 5 13 2" xfId="22434" xr:uid="{43B38A34-31B9-4466-BD66-0938DA96EEC7}"/>
    <cellStyle name="Currency (hidden) 2 3 5 13 3" xfId="33398" xr:uid="{DD72005F-F96F-434A-BB90-D6BFCD2BEDA3}"/>
    <cellStyle name="Currency (hidden) 2 3 5 14" xfId="12693" xr:uid="{468B14DE-9957-4751-BC88-0D9D54314C40}"/>
    <cellStyle name="Currency (hidden) 2 3 5 14 2" xfId="24239" xr:uid="{629F9D4F-5ACA-4CFB-86F3-9191990EEDB5}"/>
    <cellStyle name="Currency (hidden) 2 3 5 14 3" xfId="35205" xr:uid="{71FCD1D8-BDCF-4067-94DD-9CF6A0A3FAF4}"/>
    <cellStyle name="Currency (hidden) 2 3 5 15" xfId="14247" xr:uid="{36FF2EDD-FB7E-4180-911F-508FC9B700CB}"/>
    <cellStyle name="Currency (hidden) 2 3 5 15 2" xfId="25359" xr:uid="{156C28FF-A454-44D7-9177-A296C1248FAA}"/>
    <cellStyle name="Currency (hidden) 2 3 5 16" xfId="13279" xr:uid="{16A35CB3-1ED5-4661-BA0D-55DC5C37B810}"/>
    <cellStyle name="Currency (hidden) 2 3 5 17" xfId="12711" xr:uid="{C6502FA3-7B4A-4A4C-8FAC-CCAC532C1688}"/>
    <cellStyle name="Currency (hidden) 2 3 5 18" xfId="13197" xr:uid="{A502883D-6F01-49D3-912C-22C995B68CDB}"/>
    <cellStyle name="Currency (hidden) 2 3 5 19" xfId="36034" xr:uid="{8130B2DF-9513-436A-A30E-7E7EFCB86545}"/>
    <cellStyle name="Currency (hidden) 2 3 5 2" xfId="3657" xr:uid="{648BC4D1-ED82-4BA7-9375-E55B54A434EA}"/>
    <cellStyle name="Currency (hidden) 2 3 5 2 2" xfId="16120" xr:uid="{CB6E6CC3-9025-4259-8749-A99E9AA229EC}"/>
    <cellStyle name="Currency (hidden) 2 3 5 2 3" xfId="27117" xr:uid="{DA89D6DC-F812-4A20-A7BB-CEED099A087C}"/>
    <cellStyle name="Currency (hidden) 2 3 5 20" xfId="36717" xr:uid="{3C506FE3-791F-48F3-96F6-69B4E797BDDF}"/>
    <cellStyle name="Currency (hidden) 2 3 5 21" xfId="37940" xr:uid="{587DEB92-EAF6-4301-B7DB-320346930DFD}"/>
    <cellStyle name="Currency (hidden) 2 3 5 22" xfId="38644" xr:uid="{630B75A6-BBA3-47C3-B7B3-275CAA6D40CA}"/>
    <cellStyle name="Currency (hidden) 2 3 5 3" xfId="4647" xr:uid="{A1746CE7-6C3F-482B-BA60-EA03E20ABAB7}"/>
    <cellStyle name="Currency (hidden) 2 3 5 3 2" xfId="17080" xr:uid="{9EAF3C49-A082-408C-9104-BABF8EF2520E}"/>
    <cellStyle name="Currency (hidden) 2 3 5 3 3" xfId="28044" xr:uid="{E09916A8-BC4A-4779-BC9E-3845B68FC580}"/>
    <cellStyle name="Currency (hidden) 2 3 5 4" xfId="5306" xr:uid="{3FDC5552-F559-4F0C-A240-C015A564E0DD}"/>
    <cellStyle name="Currency (hidden) 2 3 5 4 2" xfId="17732" xr:uid="{7B029FDA-F84E-4D47-9AB6-7ED7260CDA63}"/>
    <cellStyle name="Currency (hidden) 2 3 5 4 3" xfId="28696" xr:uid="{6390C5EB-2C46-4038-ABB5-85D0529BFF0C}"/>
    <cellStyle name="Currency (hidden) 2 3 5 5" xfId="6002" xr:uid="{070DB9BC-84DF-4968-A889-0B93D9B40BEC}"/>
    <cellStyle name="Currency (hidden) 2 3 5 5 2" xfId="18399" xr:uid="{789809F4-8948-40B7-8367-C5F907C45BE4}"/>
    <cellStyle name="Currency (hidden) 2 3 5 5 3" xfId="29363" xr:uid="{6CFA81C6-C16E-47BF-A487-DAC89BFED6D6}"/>
    <cellStyle name="Currency (hidden) 2 3 5 6" xfId="5173" xr:uid="{BD741A79-4EBE-461B-955F-47FA18B7B5C6}"/>
    <cellStyle name="Currency (hidden) 2 3 5 6 2" xfId="17601" xr:uid="{C7E9EEC1-DE28-4FB4-984D-7B3C4E00DA04}"/>
    <cellStyle name="Currency (hidden) 2 3 5 6 3" xfId="28565" xr:uid="{94A75ED4-D58E-4AF1-965B-5074E526E4B8}"/>
    <cellStyle name="Currency (hidden) 2 3 5 7" xfId="7779" xr:uid="{2661E6F5-428D-4F5C-A68D-1D816896BDFB}"/>
    <cellStyle name="Currency (hidden) 2 3 5 7 2" xfId="20094" xr:uid="{5D1ED2D5-34A1-466F-8655-E61F1C8AF0C4}"/>
    <cellStyle name="Currency (hidden) 2 3 5 7 3" xfId="31057" xr:uid="{6F1CF9CE-DE97-4A26-B2D0-F72A685C9D78}"/>
    <cellStyle name="Currency (hidden) 2 3 5 8" xfId="8480" xr:uid="{79AEDFEB-B90B-441B-BF25-ADB3BD3854A0}"/>
    <cellStyle name="Currency (hidden) 2 3 5 8 2" xfId="20734" xr:uid="{B3F55414-EFCF-49EF-8E37-1DA61B398191}"/>
    <cellStyle name="Currency (hidden) 2 3 5 8 3" xfId="31697" xr:uid="{A7712ED3-B04E-4D84-A6E4-1040FE051A34}"/>
    <cellStyle name="Currency (hidden) 2 3 5 9" xfId="9155" xr:uid="{A82FFCFC-CAC1-4268-8AE4-CA9FAD917583}"/>
    <cellStyle name="Currency (hidden) 2 3 5 9 2" xfId="21346" xr:uid="{74C03933-7F44-4818-B9A3-43F1C07CAC2D}"/>
    <cellStyle name="Currency (hidden) 2 3 5 9 3" xfId="32309" xr:uid="{3B2DC2C0-53AC-4F98-89CE-6A4A95BADE01}"/>
    <cellStyle name="Currency (hidden) 2 3 6" xfId="1793" xr:uid="{086B9DA8-9030-40CB-AD73-9881B97025B6}"/>
    <cellStyle name="Currency (hidden) 2 3 6 10" xfId="9996" xr:uid="{3BAA1529-2D66-4528-A56A-021694221398}"/>
    <cellStyle name="Currency (hidden) 2 3 6 10 2" xfId="22133" xr:uid="{EA416A10-CC29-47B5-B018-74F453B118D7}"/>
    <cellStyle name="Currency (hidden) 2 3 6 10 3" xfId="33096" xr:uid="{D61628B1-1BA3-4F63-8177-7E2C11017F9B}"/>
    <cellStyle name="Currency (hidden) 2 3 6 11" xfId="10666" xr:uid="{9D2F9A02-F7F3-48C8-97E7-0785F91B0710}"/>
    <cellStyle name="Currency (hidden) 2 3 6 11 2" xfId="22716" xr:uid="{047DFE79-908E-4B01-8CDC-BB96A2E34EF4}"/>
    <cellStyle name="Currency (hidden) 2 3 6 11 3" xfId="33680" xr:uid="{14F47832-2CFA-4C39-95B3-F0E77DC3ED30}"/>
    <cellStyle name="Currency (hidden) 2 3 6 12" xfId="11323" xr:uid="{D38BA3A8-CA99-4E5C-A8F7-062B159F0255}"/>
    <cellStyle name="Currency (hidden) 2 3 6 12 2" xfId="23237" xr:uid="{CBA822FD-83B5-495C-8703-A0C51A4F38E7}"/>
    <cellStyle name="Currency (hidden) 2 3 6 12 3" xfId="34201" xr:uid="{4FDB97AE-023E-4164-8218-2E7EA26E5831}"/>
    <cellStyle name="Currency (hidden) 2 3 6 13" xfId="12293" xr:uid="{64872530-4864-4377-9732-AC59ED8FE6C0}"/>
    <cellStyle name="Currency (hidden) 2 3 6 13 2" xfId="23953" xr:uid="{F7B61EF7-D8D6-4C8A-9CCF-012F896485B7}"/>
    <cellStyle name="Currency (hidden) 2 3 6 13 3" xfId="34918" xr:uid="{B4998110-B4F6-497C-B04F-32AA6E9C8AAA}"/>
    <cellStyle name="Currency (hidden) 2 3 6 14" xfId="12892" xr:uid="{06F4D2A2-08CA-466C-AD2A-1887699AB9BA}"/>
    <cellStyle name="Currency (hidden) 2 3 6 14 2" xfId="24424" xr:uid="{B143D8C4-8428-4688-AC70-14FFD1765FF8}"/>
    <cellStyle name="Currency (hidden) 2 3 6 14 3" xfId="35390" xr:uid="{1805876F-6210-484C-A03C-486AA2B9DDB5}"/>
    <cellStyle name="Currency (hidden) 2 3 6 15" xfId="14441" xr:uid="{A7E9F367-97DC-463A-833F-CE0958E65BFA}"/>
    <cellStyle name="Currency (hidden) 2 3 6 15 2" xfId="25545" xr:uid="{F7F1BFD6-B4D8-425C-9BC2-CFA53A63AD6C}"/>
    <cellStyle name="Currency (hidden) 2 3 6 16" xfId="13477" xr:uid="{9D9556E1-8490-4A13-9134-504B75C351E7}"/>
    <cellStyle name="Currency (hidden) 2 3 6 17" xfId="24761" xr:uid="{53C15143-21EC-4C98-8AF8-E91E265E9523}"/>
    <cellStyle name="Currency (hidden) 2 3 6 18" xfId="9999" xr:uid="{68942FE2-7FB8-4B4C-9511-1773C8668DA9}"/>
    <cellStyle name="Currency (hidden) 2 3 6 19" xfId="36220" xr:uid="{BBDD9E22-412F-445D-AE87-5ED821A14C39}"/>
    <cellStyle name="Currency (hidden) 2 3 6 2" xfId="3859" xr:uid="{2D2A9A8A-FC3F-4B49-9DFA-22407709E41E}"/>
    <cellStyle name="Currency (hidden) 2 3 6 2 2" xfId="16322" xr:uid="{0644E155-5D82-4DCB-8D4C-472DD226B62A}"/>
    <cellStyle name="Currency (hidden) 2 3 6 2 3" xfId="27307" xr:uid="{449449EC-16DA-4C59-8E9B-5312410CEA8F}"/>
    <cellStyle name="Currency (hidden) 2 3 6 20" xfId="36902" xr:uid="{4494A562-E0EA-459C-A27B-EE29847C3B4A}"/>
    <cellStyle name="Currency (hidden) 2 3 6 21" xfId="38136" xr:uid="{C8DE1739-EC54-4ACA-804A-7B2D9B424D4F}"/>
    <cellStyle name="Currency (hidden) 2 3 6 22" xfId="38829" xr:uid="{7E8F71EA-7262-43CD-883D-6AF11351CA2E}"/>
    <cellStyle name="Currency (hidden) 2 3 6 3" xfId="4849" xr:uid="{F98F5720-AD5D-40B5-81EA-459533725651}"/>
    <cellStyle name="Currency (hidden) 2 3 6 3 2" xfId="17281" xr:uid="{6E97B2B8-6D0B-41AE-A79C-107A01187F5A}"/>
    <cellStyle name="Currency (hidden) 2 3 6 3 3" xfId="28245" xr:uid="{52FD445A-04BA-4E9B-BFA5-0A70FF0ADB4D}"/>
    <cellStyle name="Currency (hidden) 2 3 6 4" xfId="5508" xr:uid="{572DC212-98CC-47D2-8C7B-5716A9C69E78}"/>
    <cellStyle name="Currency (hidden) 2 3 6 4 2" xfId="17933" xr:uid="{C5050612-835B-492C-AB60-D1464AB4B86A}"/>
    <cellStyle name="Currency (hidden) 2 3 6 4 3" xfId="28897" xr:uid="{8F74A8C4-74E8-46F1-8380-C0975C51445C}"/>
    <cellStyle name="Currency (hidden) 2 3 6 5" xfId="6203" xr:uid="{635A6899-44D7-40AB-B7EE-D6D06CE92AD2}"/>
    <cellStyle name="Currency (hidden) 2 3 6 5 2" xfId="18600" xr:uid="{F9E0144B-4490-4CA3-BA6C-ABD9DB473EFE}"/>
    <cellStyle name="Currency (hidden) 2 3 6 5 3" xfId="29564" xr:uid="{5C5B6C80-9A77-4354-8672-D4D525119973}"/>
    <cellStyle name="Currency (hidden) 2 3 6 6" xfId="7244" xr:uid="{561AC1DA-B584-477D-BE7A-B8E040433D5B}"/>
    <cellStyle name="Currency (hidden) 2 3 6 6 2" xfId="19591" xr:uid="{6A8241CF-B486-4326-AC68-7CC7582D0278}"/>
    <cellStyle name="Currency (hidden) 2 3 6 6 3" xfId="30554" xr:uid="{DA136FC8-BA45-44F4-A5A1-1177648FB8EF}"/>
    <cellStyle name="Currency (hidden) 2 3 6 7" xfId="7980" xr:uid="{CBCEB9A6-6BA4-4D53-9B31-E92235647A4E}"/>
    <cellStyle name="Currency (hidden) 2 3 6 7 2" xfId="20291" xr:uid="{F20BAE0D-2906-42A2-9AFC-C65504554429}"/>
    <cellStyle name="Currency (hidden) 2 3 6 7 3" xfId="31254" xr:uid="{10AEF3D3-732B-4F02-B7B4-33C8A5A09AAD}"/>
    <cellStyle name="Currency (hidden) 2 3 6 8" xfId="8680" xr:uid="{54EE3AA9-0B5B-4CCB-B2C7-0326C3008FE6}"/>
    <cellStyle name="Currency (hidden) 2 3 6 8 2" xfId="20933" xr:uid="{982E9711-5549-49B9-834E-A21B321674DE}"/>
    <cellStyle name="Currency (hidden) 2 3 6 8 3" xfId="31896" xr:uid="{102D932B-C9A3-471C-A1F5-3948CB5BEA0B}"/>
    <cellStyle name="Currency (hidden) 2 3 6 9" xfId="9357" xr:uid="{88A55A99-D0EC-41F7-B7E1-7CA491CFBF23}"/>
    <cellStyle name="Currency (hidden) 2 3 6 9 2" xfId="21546" xr:uid="{363DB500-ADDA-4B58-9113-BDF6B076AA3D}"/>
    <cellStyle name="Currency (hidden) 2 3 6 9 3" xfId="32509" xr:uid="{C19E7902-63BE-4D08-BCEC-F2FFB7006C19}"/>
    <cellStyle name="Currency (hidden) 2 3 7" xfId="1854" xr:uid="{166358EA-00B0-4077-B656-9B109AB5DDAB}"/>
    <cellStyle name="Currency (hidden) 2 3 7 10" xfId="10056" xr:uid="{DD2B630E-CD7A-4FB9-8FCC-5F81FC085AF5}"/>
    <cellStyle name="Currency (hidden) 2 3 7 10 2" xfId="22191" xr:uid="{C36256A2-8EA8-47B2-9C49-5E146ABCE69C}"/>
    <cellStyle name="Currency (hidden) 2 3 7 10 3" xfId="33154" xr:uid="{70ABE08A-AB34-42A0-9A83-3FB1096AA48B}"/>
    <cellStyle name="Currency (hidden) 2 3 7 11" xfId="10726" xr:uid="{8CA9AFFE-4200-4E86-94C0-D6A746EF68BD}"/>
    <cellStyle name="Currency (hidden) 2 3 7 11 2" xfId="22774" xr:uid="{520A5FBC-1858-4E15-8E45-8B64ABB8536B}"/>
    <cellStyle name="Currency (hidden) 2 3 7 11 3" xfId="33738" xr:uid="{1736E009-E24F-4309-9F43-F5D0BA9870DF}"/>
    <cellStyle name="Currency (hidden) 2 3 7 12" xfId="11383" xr:uid="{793EAC59-E751-42FC-A422-10A28E01980D}"/>
    <cellStyle name="Currency (hidden) 2 3 7 12 2" xfId="23293" xr:uid="{B7F42CE8-0547-4008-AD36-AAEE8F21C4C7}"/>
    <cellStyle name="Currency (hidden) 2 3 7 12 3" xfId="34257" xr:uid="{72E7F76C-607A-4187-91AA-D018559F281A}"/>
    <cellStyle name="Currency (hidden) 2 3 7 13" xfId="12353" xr:uid="{7B6B50AE-1BCF-4014-9AB6-2DDE887B861E}"/>
    <cellStyle name="Currency (hidden) 2 3 7 13 2" xfId="24009" xr:uid="{EA5D2662-A7C8-4224-B620-B381D8C78CEB}"/>
    <cellStyle name="Currency (hidden) 2 3 7 13 3" xfId="34974" xr:uid="{52EE462C-1F65-4477-BA70-AF1F9FEF5DC6}"/>
    <cellStyle name="Currency (hidden) 2 3 7 14" xfId="12950" xr:uid="{A2046877-80DB-4D90-8F4F-0B3F63AAC402}"/>
    <cellStyle name="Currency (hidden) 2 3 7 14 2" xfId="24480" xr:uid="{3150AEF0-B6CE-4C50-9005-6D294EADF5CB}"/>
    <cellStyle name="Currency (hidden) 2 3 7 14 3" xfId="35446" xr:uid="{CF8CD70A-1E72-4B72-B1CE-4D2E071599C0}"/>
    <cellStyle name="Currency (hidden) 2 3 7 15" xfId="14502" xr:uid="{D094D6C5-B9E3-4CEA-83F9-9A2219B9650C}"/>
    <cellStyle name="Currency (hidden) 2 3 7 15 2" xfId="25601" xr:uid="{CF4C4F68-D067-4999-8B35-BEAC42934447}"/>
    <cellStyle name="Currency (hidden) 2 3 7 16" xfId="13536" xr:uid="{DF71FAEE-E5D9-4DEA-9B91-BA9BB0758D25}"/>
    <cellStyle name="Currency (hidden) 2 3 7 17" xfId="24817" xr:uid="{BC78922C-C9C8-45DC-A224-25AEFB4789D9}"/>
    <cellStyle name="Currency (hidden) 2 3 7 18" xfId="35647" xr:uid="{ADCB62E8-D9E8-4491-8A03-5EB199C21EEF}"/>
    <cellStyle name="Currency (hidden) 2 3 7 19" xfId="36281" xr:uid="{36D31FF8-8D4B-4142-8008-6F1E9B5CDFE2}"/>
    <cellStyle name="Currency (hidden) 2 3 7 2" xfId="3920" xr:uid="{3E3855CB-4288-4FCA-A59A-3AAD44F8F759}"/>
    <cellStyle name="Currency (hidden) 2 3 7 2 2" xfId="16381" xr:uid="{B1A79844-EAC1-4821-A1BF-EAF551582929}"/>
    <cellStyle name="Currency (hidden) 2 3 7 2 3" xfId="27363" xr:uid="{F38558EF-5AD8-4E0E-B000-76EB0D819096}"/>
    <cellStyle name="Currency (hidden) 2 3 7 20" xfId="36958" xr:uid="{98E6BC96-11DE-4158-8509-6C7C66CD2C6C}"/>
    <cellStyle name="Currency (hidden) 2 3 7 21" xfId="38197" xr:uid="{FA5F4F2B-09A1-4C0D-A8C4-14C56CE991F8}"/>
    <cellStyle name="Currency (hidden) 2 3 7 22" xfId="38885" xr:uid="{0B2FBFF5-E63A-429E-91FC-FAC726604398}"/>
    <cellStyle name="Currency (hidden) 2 3 7 3" xfId="4910" xr:uid="{CC513BC0-A095-489B-B799-24C09AFA90AB}"/>
    <cellStyle name="Currency (hidden) 2 3 7 3 2" xfId="17342" xr:uid="{359CAFB9-2B0D-4FFB-BE25-B148D7ADD4ED}"/>
    <cellStyle name="Currency (hidden) 2 3 7 3 3" xfId="28306" xr:uid="{4D8EA14C-CEF2-4EC0-8A75-807446D19EA2}"/>
    <cellStyle name="Currency (hidden) 2 3 7 4" xfId="5568" xr:uid="{AA42FEF7-A0D3-4B28-85D7-09C7878B3486}"/>
    <cellStyle name="Currency (hidden) 2 3 7 4 2" xfId="17993" xr:uid="{C9E7285D-A80A-4CD0-9974-9957889CAEF0}"/>
    <cellStyle name="Currency (hidden) 2 3 7 4 3" xfId="28957" xr:uid="{8EE3E2AF-F288-4FC6-AEAD-0107D8678342}"/>
    <cellStyle name="Currency (hidden) 2 3 7 5" xfId="6264" xr:uid="{FF5A759E-F2CB-4AE3-A910-7E90ECC661C7}"/>
    <cellStyle name="Currency (hidden) 2 3 7 5 2" xfId="18659" xr:uid="{9CB3A37A-03F7-4CAB-8B88-83D1DAC88048}"/>
    <cellStyle name="Currency (hidden) 2 3 7 5 3" xfId="29623" xr:uid="{15DC9AD4-0B95-4E29-8077-50F6248D830A}"/>
    <cellStyle name="Currency (hidden) 2 3 7 6" xfId="7305" xr:uid="{3A71638F-562F-4469-AA3D-AF5DD3BC001D}"/>
    <cellStyle name="Currency (hidden) 2 3 7 6 2" xfId="19652" xr:uid="{3B276F8A-9A08-4E55-81FA-92D1A933748B}"/>
    <cellStyle name="Currency (hidden) 2 3 7 6 3" xfId="30615" xr:uid="{648AFE2B-BC0D-4D68-8AA9-BD0A56EAAE95}"/>
    <cellStyle name="Currency (hidden) 2 3 7 7" xfId="8040" xr:uid="{2A7E8AAF-B8DF-4939-B476-1BCEC2D7685D}"/>
    <cellStyle name="Currency (hidden) 2 3 7 7 2" xfId="20351" xr:uid="{072875E3-BE0D-45CB-A769-3C2CD6BE40D1}"/>
    <cellStyle name="Currency (hidden) 2 3 7 7 3" xfId="31314" xr:uid="{F7D1E584-E43A-43B7-8300-D4638821E923}"/>
    <cellStyle name="Currency (hidden) 2 3 7 8" xfId="8740" xr:uid="{6873BD9D-A60D-4885-9232-041300E5070D}"/>
    <cellStyle name="Currency (hidden) 2 3 7 8 2" xfId="20992" xr:uid="{CCBC7298-03B1-4435-9D6B-895830B010FC}"/>
    <cellStyle name="Currency (hidden) 2 3 7 8 3" xfId="31955" xr:uid="{66F5BB7D-CAE8-412E-828D-89238C6E4CCA}"/>
    <cellStyle name="Currency (hidden) 2 3 7 9" xfId="9416" xr:uid="{1F3AABE4-9D7A-40DF-A68F-E81FCE879836}"/>
    <cellStyle name="Currency (hidden) 2 3 7 9 2" xfId="21604" xr:uid="{18481FB1-5621-44CF-A0C1-919FECD1D295}"/>
    <cellStyle name="Currency (hidden) 2 3 7 9 3" xfId="32567" xr:uid="{2CFE8850-77CA-421B-8DCD-A5875F4FD5E2}"/>
    <cellStyle name="Currency (hidden) 2 3 8" xfId="1340" xr:uid="{174F677A-9185-41FE-8285-9FD607B3A3BC}"/>
    <cellStyle name="Currency (hidden) 2 3 8 10" xfId="6397" xr:uid="{1CBB7638-C27C-49D2-9470-88870DC43BBF}"/>
    <cellStyle name="Currency (hidden) 2 3 8 10 2" xfId="18788" xr:uid="{4F8E78A4-4924-4265-802E-A79EB50AEB12}"/>
    <cellStyle name="Currency (hidden) 2 3 8 10 3" xfId="29752" xr:uid="{90B972DB-811E-43FF-805C-82F669B4C8AA}"/>
    <cellStyle name="Currency (hidden) 2 3 8 11" xfId="2487" xr:uid="{C4ED4777-E85F-4358-838B-7FF3C1FD7673}"/>
    <cellStyle name="Currency (hidden) 2 3 8 11 2" xfId="15100" xr:uid="{53DB2D7F-A267-4761-9F5C-35E60D1BCA03}"/>
    <cellStyle name="Currency (hidden) 2 3 8 11 3" xfId="26160" xr:uid="{B4C88E3E-B154-4AE7-93C5-F89C7DF462EE}"/>
    <cellStyle name="Currency (hidden) 2 3 8 12" xfId="9018" xr:uid="{6E58D918-9683-42A5-9AE2-43FA6F35B416}"/>
    <cellStyle name="Currency (hidden) 2 3 8 12 2" xfId="21235" xr:uid="{C005076D-18CA-40F0-9E18-479E60923694}"/>
    <cellStyle name="Currency (hidden) 2 3 8 12 3" xfId="32198" xr:uid="{0A9898C2-D7B0-4257-975B-FF97A8A23933}"/>
    <cellStyle name="Currency (hidden) 2 3 8 13" xfId="6630" xr:uid="{840253D0-7434-459D-AA19-3B3A811C1616}"/>
    <cellStyle name="Currency (hidden) 2 3 8 13 2" xfId="19003" xr:uid="{BB9FEFEE-304A-494A-9DFE-0D6A472CDF2C}"/>
    <cellStyle name="Currency (hidden) 2 3 8 13 3" xfId="29967" xr:uid="{CDA98EA0-459F-42BA-A698-BB7B609A24FE}"/>
    <cellStyle name="Currency (hidden) 2 3 8 14" xfId="7312" xr:uid="{62346ADA-C363-4B9E-B14E-A0E71E57C5F5}"/>
    <cellStyle name="Currency (hidden) 2 3 8 14 2" xfId="19659" xr:uid="{6CA3EBBD-868C-471A-94DF-F6C31181A357}"/>
    <cellStyle name="Currency (hidden) 2 3 8 14 3" xfId="30622" xr:uid="{230472E4-9D27-4381-8BD3-ED62D41A332A}"/>
    <cellStyle name="Currency (hidden) 2 3 8 15" xfId="13996" xr:uid="{E144F864-0B94-4661-BA44-A7E7CAB120CA}"/>
    <cellStyle name="Currency (hidden) 2 3 8 15 2" xfId="25238" xr:uid="{53C95B51-A3FF-4209-95D5-9BB3EEA203ED}"/>
    <cellStyle name="Currency (hidden) 2 3 8 16" xfId="8391" xr:uid="{F0E1CEAC-1EA9-4132-8CB6-EEBF30821BE7}"/>
    <cellStyle name="Currency (hidden) 2 3 8 17" xfId="10755" xr:uid="{5E857271-FC2F-4959-A112-E90760DE68A4}"/>
    <cellStyle name="Currency (hidden) 2 3 8 18" xfId="11704" xr:uid="{159A1976-B073-446C-9CF2-FCBD90EA8DB1}"/>
    <cellStyle name="Currency (hidden) 2 3 8 19" xfId="10994" xr:uid="{A3606D6C-6A76-484F-BCF7-CF85B2A32358}"/>
    <cellStyle name="Currency (hidden) 2 3 8 2" xfId="3406" xr:uid="{F5D780B6-897C-4269-A0EE-BA39ED7EF569}"/>
    <cellStyle name="Currency (hidden) 2 3 8 2 2" xfId="15962" xr:uid="{03A7448C-2E5E-40E1-95C4-077C6CAA5E59}"/>
    <cellStyle name="Currency (hidden) 2 3 8 2 3" xfId="26993" xr:uid="{A67C3F6E-DEED-43A3-9D6F-CBA5EB1BD906}"/>
    <cellStyle name="Currency (hidden) 2 3 8 20" xfId="36620" xr:uid="{5022BADF-DBC7-40BA-BC9F-35CFCA68DD68}"/>
    <cellStyle name="Currency (hidden) 2 3 8 21" xfId="37689" xr:uid="{3F999464-CC11-4373-83D5-A7E4FEA6A8BE}"/>
    <cellStyle name="Currency (hidden) 2 3 8 22" xfId="38546" xr:uid="{3248F7CB-1293-4B17-A86C-5B95F8833B27}"/>
    <cellStyle name="Currency (hidden) 2 3 8 3" xfId="4402" xr:uid="{05624D26-47F5-4FF3-A557-E80CA2C5133C}"/>
    <cellStyle name="Currency (hidden) 2 3 8 3 2" xfId="16844" xr:uid="{79B0A0F2-83C5-4AC5-83F0-ABA79EFF7DEE}"/>
    <cellStyle name="Currency (hidden) 2 3 8 3 3" xfId="27808" xr:uid="{1C2D03D4-8383-4059-A3D6-0062820BB984}"/>
    <cellStyle name="Currency (hidden) 2 3 8 4" xfId="2930" xr:uid="{8663EAB3-7837-4777-B231-5CC90BEC6E76}"/>
    <cellStyle name="Currency (hidden) 2 3 8 4 2" xfId="15500" xr:uid="{4C166722-EB21-45AB-81D9-76619FF83689}"/>
    <cellStyle name="Currency (hidden) 2 3 8 4 3" xfId="26544" xr:uid="{AB274721-3BE6-46E0-9C1B-734E946A1368}"/>
    <cellStyle name="Currency (hidden) 2 3 8 5" xfId="3188" xr:uid="{48B05EB3-2781-490A-84FB-5F554ADD9253}"/>
    <cellStyle name="Currency (hidden) 2 3 8 5 2" xfId="15746" xr:uid="{03094A70-9EC3-4904-ADA0-D2AC39EA1824}"/>
    <cellStyle name="Currency (hidden) 2 3 8 5 3" xfId="26783" xr:uid="{B4771D3F-4F5E-4143-8E7C-5CE08BFFEFAB}"/>
    <cellStyle name="Currency (hidden) 2 3 8 6" xfId="2103" xr:uid="{6C70F85A-4DBD-4FDA-905B-B310419C509B}"/>
    <cellStyle name="Currency (hidden) 2 3 8 6 2" xfId="14730" xr:uid="{6166C2F2-F648-4CA6-8CB6-06C488D19CD7}"/>
    <cellStyle name="Currency (hidden) 2 3 8 6 3" xfId="25795" xr:uid="{75FCD82C-B865-44E4-8349-A19F4C44C761}"/>
    <cellStyle name="Currency (hidden) 2 3 8 7" xfId="7541" xr:uid="{10D9F057-A278-4908-9C31-D9829A23932E}"/>
    <cellStyle name="Currency (hidden) 2 3 8 7 2" xfId="19885" xr:uid="{E821BD58-360A-4218-B729-D29B3824FB42}"/>
    <cellStyle name="Currency (hidden) 2 3 8 7 3" xfId="30848" xr:uid="{A3820BFE-0990-45C8-ABEE-38DBA17DA122}"/>
    <cellStyle name="Currency (hidden) 2 3 8 8" xfId="6556" xr:uid="{881D87D2-62F7-4859-87C7-B44EE6C719DC}"/>
    <cellStyle name="Currency (hidden) 2 3 8 8 2" xfId="18936" xr:uid="{C135987A-D6FC-4C23-8FF7-F5024A0123CB}"/>
    <cellStyle name="Currency (hidden) 2 3 8 8 3" xfId="29900" xr:uid="{F832BDC9-F35A-4EF7-9BC2-F4AAA413137E}"/>
    <cellStyle name="Currency (hidden) 2 3 8 9" xfId="6584" xr:uid="{DCE53EAD-F770-4A2B-B1C5-E6F4D9347255}"/>
    <cellStyle name="Currency (hidden) 2 3 8 9 2" xfId="18961" xr:uid="{140C8AFB-F55B-4182-95F5-72FEFBFC4C26}"/>
    <cellStyle name="Currency (hidden) 2 3 8 9 3" xfId="29925" xr:uid="{EC002264-8AE6-44C9-9EE8-69645349718D}"/>
    <cellStyle name="Currency (hidden) 2 3 9" xfId="2020" xr:uid="{0D69FA22-5817-4669-8682-DC13C3202E5F}"/>
    <cellStyle name="Currency (hidden) 2 3 9 10" xfId="10216" xr:uid="{7E0CD82A-CE68-47D7-9210-B7DF61D72863}"/>
    <cellStyle name="Currency (hidden) 2 3 9 10 2" xfId="22340" xr:uid="{BD24CC2D-4F75-4D2D-A809-5CE76DB039DA}"/>
    <cellStyle name="Currency (hidden) 2 3 9 10 3" xfId="33303" xr:uid="{0CD3697E-9A81-4F65-9C99-FB775D2FAC1F}"/>
    <cellStyle name="Currency (hidden) 2 3 9 11" xfId="10885" xr:uid="{AEF07C64-724B-4C65-A5CC-B67DBAE48E0D}"/>
    <cellStyle name="Currency (hidden) 2 3 9 11 2" xfId="22923" xr:uid="{0552AEE4-DD10-4FB3-B8A0-08893C2DA87B}"/>
    <cellStyle name="Currency (hidden) 2 3 9 11 3" xfId="33887" xr:uid="{303F4304-D6B7-45EA-89E7-586D79D3F69B}"/>
    <cellStyle name="Currency (hidden) 2 3 9 12" xfId="11542" xr:uid="{3F99CCC7-D034-4CF1-BA4D-859797A5D7BC}"/>
    <cellStyle name="Currency (hidden) 2 3 9 12 2" xfId="23437" xr:uid="{D23F5F54-4BA4-42BD-9E37-D2A31BACA76C}"/>
    <cellStyle name="Currency (hidden) 2 3 9 12 3" xfId="34401" xr:uid="{C5EED40C-B7CE-45D4-9F06-C05D1EA48ADA}"/>
    <cellStyle name="Currency (hidden) 2 3 9 13" xfId="12513" xr:uid="{9CF8F786-ACB4-4373-9022-B71E2B3EDF45}"/>
    <cellStyle name="Currency (hidden) 2 3 9 13 2" xfId="24135" xr:uid="{0613D929-50FA-465D-9BDE-4D7558221157}"/>
    <cellStyle name="Currency (hidden) 2 3 9 13 3" xfId="35100" xr:uid="{0EFE4BB4-BAB0-46D2-A487-85248E7E16E6}"/>
    <cellStyle name="Currency (hidden) 2 3 9 14" xfId="13099" xr:uid="{50B33E88-EA50-4328-84C4-6A2764202F2E}"/>
    <cellStyle name="Currency (hidden) 2 3 9 14 2" xfId="24606" xr:uid="{9059FE73-0A32-4E35-AB45-29F3CD3397F5}"/>
    <cellStyle name="Currency (hidden) 2 3 9 14 3" xfId="35572" xr:uid="{5B917647-A969-4350-AE69-423BEB8949ED}"/>
    <cellStyle name="Currency (hidden) 2 3 9 15" xfId="14652" xr:uid="{2E4A6E21-8A7B-452F-881B-C130B0C49215}"/>
    <cellStyle name="Currency (hidden) 2 3 9 15 2" xfId="25729" xr:uid="{4F646038-E3D4-471C-88D9-410F1EFDEDE4}"/>
    <cellStyle name="Currency (hidden) 2 3 9 16" xfId="13685" xr:uid="{FC038BA4-D453-431E-B654-DB6B6532C955}"/>
    <cellStyle name="Currency (hidden) 2 3 9 17" xfId="24956" xr:uid="{BA5E5D9C-64E4-4EC0-8050-B1EF072696FA}"/>
    <cellStyle name="Currency (hidden) 2 3 9 18" xfId="35781" xr:uid="{A17D9D7F-4593-4714-A6EF-D5B3083ED022}"/>
    <cellStyle name="Currency (hidden) 2 3 9 19" xfId="36431" xr:uid="{D1249649-3406-41E3-8B06-268A5A7F8F0A}"/>
    <cellStyle name="Currency (hidden) 2 3 9 2" xfId="4086" xr:uid="{B69A56BA-5C21-4925-9FE3-A0E2F03B68FB}"/>
    <cellStyle name="Currency (hidden) 2 3 9 2 2" xfId="16535" xr:uid="{13776FBA-912F-4A3D-BA74-8FCA56B99CD0}"/>
    <cellStyle name="Currency (hidden) 2 3 9 2 3" xfId="27505" xr:uid="{08FFF2CE-70C8-47B6-838B-F88B62043D93}"/>
    <cellStyle name="Currency (hidden) 2 3 9 20" xfId="37084" xr:uid="{D8F5245F-87AA-4910-9F55-81E680828BC1}"/>
    <cellStyle name="Currency (hidden) 2 3 9 21" xfId="38352" xr:uid="{CE8E4C2F-DA3B-4317-A1AB-48469E776B44}"/>
    <cellStyle name="Currency (hidden) 2 3 9 22" xfId="39011" xr:uid="{A0366AB1-C818-40CC-955A-9B0740AA310F}"/>
    <cellStyle name="Currency (hidden) 2 3 9 3" xfId="5075" xr:uid="{982B84A0-1C16-482E-AC23-AC00D348654A}"/>
    <cellStyle name="Currency (hidden) 2 3 9 3 2" xfId="17506" xr:uid="{71BF3AD2-3330-41FB-906D-C8D9D86A1F6A}"/>
    <cellStyle name="Currency (hidden) 2 3 9 3 3" xfId="28470" xr:uid="{982F810D-076D-4252-B198-CF063556C2FD}"/>
    <cellStyle name="Currency (hidden) 2 3 9 4" xfId="5734" xr:uid="{DF41DCDF-ACF8-4785-8158-1E0DCF9B882C}"/>
    <cellStyle name="Currency (hidden) 2 3 9 4 2" xfId="18157" xr:uid="{CDCF891C-1547-4518-AFBE-64B958A72029}"/>
    <cellStyle name="Currency (hidden) 2 3 9 4 3" xfId="29121" xr:uid="{0238633A-2581-4A3E-8CCC-47C664A97716}"/>
    <cellStyle name="Currency (hidden) 2 3 9 5" xfId="6427" xr:uid="{C1EBFD86-8F2A-464D-A823-1E2D6E1DCBE3}"/>
    <cellStyle name="Currency (hidden) 2 3 9 5 2" xfId="18818" xr:uid="{6D4F4D01-C291-4BFE-8CF2-F2A435F7D56F}"/>
    <cellStyle name="Currency (hidden) 2 3 9 5 3" xfId="29782" xr:uid="{D83130EC-AECF-436D-9F1C-E5F6F6E8D5A2}"/>
    <cellStyle name="Currency (hidden) 2 3 9 6" xfId="7471" xr:uid="{D3D400F0-02E4-4153-BE7E-98CCD9F09AF9}"/>
    <cellStyle name="Currency (hidden) 2 3 9 6 2" xfId="19815" xr:uid="{20786526-0B71-4D2E-AB58-E778FA06D58C}"/>
    <cellStyle name="Currency (hidden) 2 3 9 6 3" xfId="30778" xr:uid="{C01C5290-C355-497A-BE5B-AC83BFD85042}"/>
    <cellStyle name="Currency (hidden) 2 3 9 7" xfId="8203" xr:uid="{8F53D3A0-4BA2-4691-80DF-D30018E28FDC}"/>
    <cellStyle name="Currency (hidden) 2 3 9 7 2" xfId="20512" xr:uid="{0C654B45-A750-4B1C-AD95-9C868BC35C82}"/>
    <cellStyle name="Currency (hidden) 2 3 9 7 3" xfId="31475" xr:uid="{FC09FA18-7A0C-4797-9E11-C482675AF58B}"/>
    <cellStyle name="Currency (hidden) 2 3 9 8" xfId="8902" xr:uid="{2E48C695-6DEC-4C10-A6DF-3F359E07BC3C}"/>
    <cellStyle name="Currency (hidden) 2 3 9 8 2" xfId="21142" xr:uid="{E894468E-AD65-457A-ABB0-4FD6827AA26B}"/>
    <cellStyle name="Currency (hidden) 2 3 9 8 3" xfId="32105" xr:uid="{2DB2425B-BB65-4AB4-BEDC-3A71C404B1CE}"/>
    <cellStyle name="Currency (hidden) 2 3 9 9" xfId="9582" xr:uid="{FDED3005-D661-476F-A79F-1CD0591AF094}"/>
    <cellStyle name="Currency (hidden) 2 3 9 9 2" xfId="21761" xr:uid="{2DD25D41-6C18-4FAC-8E62-74734DA6C998}"/>
    <cellStyle name="Currency (hidden) 2 3 9 9 3" xfId="32724" xr:uid="{86B47A4B-9B69-435B-850B-E44CBB1B178C}"/>
    <cellStyle name="Currency (hidden) 2 4" xfId="435" xr:uid="{0D66314B-1B5D-469D-B3F6-B0834CEBC41F}"/>
    <cellStyle name="Currency (hidden) 2 4 10" xfId="2514" xr:uid="{752CAD0B-E702-4FCA-B05A-9330F36A993E}"/>
    <cellStyle name="Currency (hidden) 2 4 10 2" xfId="15126" xr:uid="{76269DF4-0D5F-4637-9117-AC18E4622CED}"/>
    <cellStyle name="Currency (hidden) 2 4 10 3" xfId="26186" xr:uid="{30A76EC2-2C1D-4C03-A474-591258139C7C}"/>
    <cellStyle name="Currency (hidden) 2 4 11" xfId="2579" xr:uid="{4605FC3A-459A-41E2-AE1B-85A442F14BD4}"/>
    <cellStyle name="Currency (hidden) 2 4 11 2" xfId="15187" xr:uid="{923235D6-0AC2-477C-8A7B-14B35369F610}"/>
    <cellStyle name="Currency (hidden) 2 4 11 3" xfId="26246" xr:uid="{C6C224FE-73B0-4325-AF89-DFD1A803A539}"/>
    <cellStyle name="Currency (hidden) 2 4 12" xfId="16507" xr:uid="{640BDB71-B97D-4843-954C-FFDCC88B9B9A}"/>
    <cellStyle name="Currency (hidden) 2 4 13" xfId="37359" xr:uid="{C793D111-12BB-4852-813C-DF743047021C}"/>
    <cellStyle name="Currency (hidden) 2 4 2" xfId="1351" xr:uid="{3CD1804B-0178-4035-A86F-B0D92C05518E}"/>
    <cellStyle name="Currency (hidden) 2 4 2 10" xfId="2567" xr:uid="{4074DB1A-D6A0-442B-8580-C80AF1990C7E}"/>
    <cellStyle name="Currency (hidden) 2 4 2 10 2" xfId="15176" xr:uid="{412E3D71-E124-4E9D-AE40-6DD330E54D0E}"/>
    <cellStyle name="Currency (hidden) 2 4 2 10 3" xfId="26235" xr:uid="{8EC2E2ED-6FCC-4112-88FD-076D82FA6AAF}"/>
    <cellStyle name="Currency (hidden) 2 4 2 11" xfId="8264" xr:uid="{CAAD340D-C770-46B6-8241-140C663D40EB}"/>
    <cellStyle name="Currency (hidden) 2 4 2 11 2" xfId="20571" xr:uid="{6F82DF5F-3D3D-41A2-88A9-A1A97E66E35E}"/>
    <cellStyle name="Currency (hidden) 2 4 2 11 3" xfId="31534" xr:uid="{59E31B56-7975-412B-B5C1-DC05FE805D91}"/>
    <cellStyle name="Currency (hidden) 2 4 2 12" xfId="6587" xr:uid="{7194BD1E-6B9C-49F7-B8BF-AAFF80B971DB}"/>
    <cellStyle name="Currency (hidden) 2 4 2 12 2" xfId="18964" xr:uid="{1099F267-4AE7-4335-82E4-E01A8F91C6BF}"/>
    <cellStyle name="Currency (hidden) 2 4 2 12 3" xfId="29928" xr:uid="{888F5FEB-CE9D-45D6-8AD2-7465C629DA33}"/>
    <cellStyle name="Currency (hidden) 2 4 2 13" xfId="7677" xr:uid="{1A108886-57E3-424B-9F0C-A2570A1F1160}"/>
    <cellStyle name="Currency (hidden) 2 4 2 13 2" xfId="20002" xr:uid="{0E2D47AD-08F7-4362-849A-D3A5D875A131}"/>
    <cellStyle name="Currency (hidden) 2 4 2 13 3" xfId="30965" xr:uid="{84553D27-B081-4B93-8921-2B1E78B8D5C3}"/>
    <cellStyle name="Currency (hidden) 2 4 2 14" xfId="12160" xr:uid="{401C7DEB-6C10-4622-9B2A-CDBDF129BA8E}"/>
    <cellStyle name="Currency (hidden) 2 4 2 14 2" xfId="23846" xr:uid="{A9159E3B-0DEE-4428-A4E8-772BF7172DDC}"/>
    <cellStyle name="Currency (hidden) 2 4 2 14 3" xfId="34810" xr:uid="{D1A5E818-4E9C-4657-92F4-8C050AFB1C9F}"/>
    <cellStyle name="Currency (hidden) 2 4 2 15" xfId="14007" xr:uid="{21505072-7497-4318-AB6F-41CFB2CE25BB}"/>
    <cellStyle name="Currency (hidden) 2 4 2 15 2" xfId="25249" xr:uid="{8BFC837A-A9C0-413F-A6F1-8895A1C0AA87}"/>
    <cellStyle name="Currency (hidden) 2 4 2 16" xfId="11653" xr:uid="{CFD6DB1D-2E9A-455A-9925-1FDF670C511C}"/>
    <cellStyle name="Currency (hidden) 2 4 2 17" xfId="9071" xr:uid="{84EDEE54-3648-4BD5-80E5-84079064A1CB}"/>
    <cellStyle name="Currency (hidden) 2 4 2 18" xfId="7626" xr:uid="{704FF0C3-6FB9-4AAF-B5BC-217B9F9957D2}"/>
    <cellStyle name="Currency (hidden) 2 4 2 19" xfId="3159" xr:uid="{18809F2B-5D06-4383-9CEA-060C35981221}"/>
    <cellStyle name="Currency (hidden) 2 4 2 2" xfId="3417" xr:uid="{E680ED44-546B-43B7-9CC1-5541452C9039}"/>
    <cellStyle name="Currency (hidden) 2 4 2 2 2" xfId="15973" xr:uid="{2033A6D8-1005-42C1-9855-0CBF56BB1B8D}"/>
    <cellStyle name="Currency (hidden) 2 4 2 2 3" xfId="27004" xr:uid="{911EBD66-6D1E-4860-B14B-D04C7BF226F4}"/>
    <cellStyle name="Currency (hidden) 2 4 2 20" xfId="36631" xr:uid="{5C0C96EE-3678-4507-84A0-74A3AB18B5C9}"/>
    <cellStyle name="Currency (hidden) 2 4 2 21" xfId="37700" xr:uid="{BEDCBEDF-3DF2-4B05-B19B-2F499DD9EEC4}"/>
    <cellStyle name="Currency (hidden) 2 4 2 22" xfId="38557" xr:uid="{8422554B-1B3C-4010-AE1B-27E663338395}"/>
    <cellStyle name="Currency (hidden) 2 4 2 3" xfId="4413" xr:uid="{B6F1B50A-5479-46CB-A5AC-A15B14D2DAB9}"/>
    <cellStyle name="Currency (hidden) 2 4 2 3 2" xfId="16855" xr:uid="{A3BC3D4B-6A61-45EF-9D11-0305993C53FC}"/>
    <cellStyle name="Currency (hidden) 2 4 2 3 3" xfId="27819" xr:uid="{AD149CC7-6777-4B66-B811-D353251A82C7}"/>
    <cellStyle name="Currency (hidden) 2 4 2 4" xfId="3141" xr:uid="{F7221CA4-1030-425A-BD8D-32D1EF6DFC01}"/>
    <cellStyle name="Currency (hidden) 2 4 2 4 2" xfId="15702" xr:uid="{24CC3601-E007-41AA-879C-9D9107501C54}"/>
    <cellStyle name="Currency (hidden) 2 4 2 4 3" xfId="26741" xr:uid="{D5CA1964-746B-45D5-AEC3-6219619C7558}"/>
    <cellStyle name="Currency (hidden) 2 4 2 5" xfId="2266" xr:uid="{E2741697-B336-4742-8D9C-FE7AD0F6BDFF}"/>
    <cellStyle name="Currency (hidden) 2 4 2 5 2" xfId="14888" xr:uid="{046AEF8D-D5F7-463F-B928-50B4A26AD58A}"/>
    <cellStyle name="Currency (hidden) 2 4 2 5 3" xfId="25949" xr:uid="{EF46F428-028D-42C7-A135-42EEE14D9D42}"/>
    <cellStyle name="Currency (hidden) 2 4 2 6" xfId="2327" xr:uid="{AF6C9DE7-9C9B-4DE5-B60F-C9E625E72D1F}"/>
    <cellStyle name="Currency (hidden) 2 4 2 6 2" xfId="14946" xr:uid="{67D58E53-741F-4A7C-8E10-F84D014F0D8F}"/>
    <cellStyle name="Currency (hidden) 2 4 2 6 3" xfId="26006" xr:uid="{A4D43E55-02C3-4CE8-BE83-8AB67A49F958}"/>
    <cellStyle name="Currency (hidden) 2 4 2 7" xfId="7552" xr:uid="{8B13F799-9112-4AA6-A180-FDF401558033}"/>
    <cellStyle name="Currency (hidden) 2 4 2 7 2" xfId="19896" xr:uid="{A8386198-0AE2-4F86-AEF5-145B7D051608}"/>
    <cellStyle name="Currency (hidden) 2 4 2 7 3" xfId="30859" xr:uid="{89898B67-5F6F-4AF0-9E03-A88A9EC4BA67}"/>
    <cellStyle name="Currency (hidden) 2 4 2 8" xfId="6521" xr:uid="{95DF5D70-580E-47E3-BA1F-FAE6D7FC3701}"/>
    <cellStyle name="Currency (hidden) 2 4 2 8 2" xfId="18907" xr:uid="{D905BCBB-EA3A-472B-BB16-079EC1A74CE2}"/>
    <cellStyle name="Currency (hidden) 2 4 2 8 3" xfId="29871" xr:uid="{7D813285-892E-476C-850E-0F8CE150FE6C}"/>
    <cellStyle name="Currency (hidden) 2 4 2 9" xfId="6901" xr:uid="{D632E740-4149-4AF9-864E-7FE9BF6B85CE}"/>
    <cellStyle name="Currency (hidden) 2 4 2 9 2" xfId="19266" xr:uid="{F7CA99C1-DB9A-45B9-B4F1-57F96C490A6C}"/>
    <cellStyle name="Currency (hidden) 2 4 2 9 3" xfId="30230" xr:uid="{A596335C-FA4A-4250-8035-E85E5D054BEC}"/>
    <cellStyle name="Currency (hidden) 2 4 3" xfId="1574" xr:uid="{10723602-0FC7-46EB-B860-2EB23CB8EC82}"/>
    <cellStyle name="Currency (hidden) 2 4 3 10" xfId="9777" xr:uid="{7B68BA25-02F8-4245-B603-A572F92DE1AF}"/>
    <cellStyle name="Currency (hidden) 2 4 3 10 2" xfId="21918" xr:uid="{861C3947-5FC0-47C0-AC90-F3AD646937DE}"/>
    <cellStyle name="Currency (hidden) 2 4 3 10 3" xfId="32881" xr:uid="{5AA30633-0B82-452B-9D8C-1D8107DEDCA8}"/>
    <cellStyle name="Currency (hidden) 2 4 3 11" xfId="10451" xr:uid="{B4A2285F-8A53-4B1A-9224-9BE38585E88B}"/>
    <cellStyle name="Currency (hidden) 2 4 3 11 2" xfId="22502" xr:uid="{1A30D2AC-D8B5-44BD-A8B5-392F8338A169}"/>
    <cellStyle name="Currency (hidden) 2 4 3 11 3" xfId="33466" xr:uid="{446451EF-02F4-49A3-9BDE-01E834AA789B}"/>
    <cellStyle name="Currency (hidden) 2 4 3 12" xfId="11106" xr:uid="{B64CBFEE-81E5-4630-BCD3-CF588A8DD592}"/>
    <cellStyle name="Currency (hidden) 2 4 3 12 2" xfId="23022" xr:uid="{9845AB84-923F-4490-8266-7BE749BCA577}"/>
    <cellStyle name="Currency (hidden) 2 4 3 12 3" xfId="33986" xr:uid="{10ED9CD6-5186-47CD-89BB-81CB398FA94D}"/>
    <cellStyle name="Currency (hidden) 2 4 3 13" xfId="7713" xr:uid="{263FD5CC-EB24-4128-88B3-AA2BBE03BEB3}"/>
    <cellStyle name="Currency (hidden) 2 4 3 13 2" xfId="20029" xr:uid="{6B64D615-9114-4A54-B704-591E581B201B}"/>
    <cellStyle name="Currency (hidden) 2 4 3 13 3" xfId="30992" xr:uid="{5F872094-9695-40EA-BD0A-47B46CE653A7}"/>
    <cellStyle name="Currency (hidden) 2 4 3 14" xfId="12676" xr:uid="{EE408AD4-4421-4F1E-83BD-65D3571B6162}"/>
    <cellStyle name="Currency (hidden) 2 4 3 14 2" xfId="24222" xr:uid="{72A3015A-8CB6-4EC5-8321-B405DB39E8BD}"/>
    <cellStyle name="Currency (hidden) 2 4 3 14 3" xfId="35188" xr:uid="{D9DC1AEF-407B-45A3-A11E-E444D9F8B773}"/>
    <cellStyle name="Currency (hidden) 2 4 3 15" xfId="14230" xr:uid="{5833FA3C-A203-4864-92FC-1B4B65D99FD5}"/>
    <cellStyle name="Currency (hidden) 2 4 3 15 2" xfId="25342" xr:uid="{D5372529-024E-494F-B094-7A6BC3C720E5}"/>
    <cellStyle name="Currency (hidden) 2 4 3 16" xfId="13262" xr:uid="{C23FEEAC-C04B-49BF-810B-B26061BA0E62}"/>
    <cellStyle name="Currency (hidden) 2 4 3 17" xfId="11703" xr:uid="{2DE28C81-6B5F-4227-AC5D-3FDD02B94983}"/>
    <cellStyle name="Currency (hidden) 2 4 3 18" xfId="12658" xr:uid="{05BAC2FB-87BF-4DE8-963C-1017DB43B0E3}"/>
    <cellStyle name="Currency (hidden) 2 4 3 19" xfId="36017" xr:uid="{C575487A-CCCB-4C39-B587-AE0F03A27803}"/>
    <cellStyle name="Currency (hidden) 2 4 3 2" xfId="3640" xr:uid="{5ECEC2F1-AE91-4788-8528-8BE4607D22FB}"/>
    <cellStyle name="Currency (hidden) 2 4 3 2 2" xfId="16103" xr:uid="{AC1A73F7-47B8-4B8A-8582-BA335FF9A6C8}"/>
    <cellStyle name="Currency (hidden) 2 4 3 2 3" xfId="27100" xr:uid="{C501D9E8-5EDF-4BB9-9851-EF60ACEA0EA6}"/>
    <cellStyle name="Currency (hidden) 2 4 3 20" xfId="36700" xr:uid="{B8D20EE0-D7E6-472E-B37D-29B330F0DFB8}"/>
    <cellStyle name="Currency (hidden) 2 4 3 21" xfId="37923" xr:uid="{D4AC54AF-FCDA-4A24-80F5-BD9AF275EE60}"/>
    <cellStyle name="Currency (hidden) 2 4 3 22" xfId="38627" xr:uid="{5C849BA3-6F28-4771-9329-E6B50351F08D}"/>
    <cellStyle name="Currency (hidden) 2 4 3 3" xfId="4630" xr:uid="{7B7E1ECB-2810-47EB-920F-080DB2A8A184}"/>
    <cellStyle name="Currency (hidden) 2 4 3 3 2" xfId="17063" xr:uid="{73FB0A67-ED89-4412-8819-4462A8BF7382}"/>
    <cellStyle name="Currency (hidden) 2 4 3 3 3" xfId="28027" xr:uid="{3316E05B-F887-4087-90A8-DED3DEEB5B12}"/>
    <cellStyle name="Currency (hidden) 2 4 3 4" xfId="5289" xr:uid="{274D4B5B-C950-4F23-B1CA-DF26EA7A369F}"/>
    <cellStyle name="Currency (hidden) 2 4 3 4 2" xfId="17715" xr:uid="{476B90A9-9BC7-4719-B7E8-2CF40FC5D27B}"/>
    <cellStyle name="Currency (hidden) 2 4 3 4 3" xfId="28679" xr:uid="{5992B9E8-2250-4F21-857A-EADB4C6E2416}"/>
    <cellStyle name="Currency (hidden) 2 4 3 5" xfId="5985" xr:uid="{E371FD53-EF6C-495D-8518-44E114C6C25F}"/>
    <cellStyle name="Currency (hidden) 2 4 3 5 2" xfId="18382" xr:uid="{BE9281E5-771B-470A-86CA-3110479D9120}"/>
    <cellStyle name="Currency (hidden) 2 4 3 5 3" xfId="29346" xr:uid="{9578060E-693B-425B-BEF3-0A565C605173}"/>
    <cellStyle name="Currency (hidden) 2 4 3 6" xfId="4253" xr:uid="{8CA88C0E-0ED5-4C73-B479-889EEF67524A}"/>
    <cellStyle name="Currency (hidden) 2 4 3 6 2" xfId="16695" xr:uid="{BCC5C44E-9CF5-47FE-AF4B-CC0824973765}"/>
    <cellStyle name="Currency (hidden) 2 4 3 6 3" xfId="27659" xr:uid="{132DC5ED-6212-422B-8B86-763903240138}"/>
    <cellStyle name="Currency (hidden) 2 4 3 7" xfId="7762" xr:uid="{812A738D-B0F0-451E-B95D-03C371F8F89F}"/>
    <cellStyle name="Currency (hidden) 2 4 3 7 2" xfId="20077" xr:uid="{DA863BE1-C9B5-455F-9C16-CCA50F44469E}"/>
    <cellStyle name="Currency (hidden) 2 4 3 7 3" xfId="31040" xr:uid="{20536E06-5A7D-4FC8-8D8B-F5CB6D058C69}"/>
    <cellStyle name="Currency (hidden) 2 4 3 8" xfId="8463" xr:uid="{348D6E97-8C6C-4192-87B9-BEDA5E81565D}"/>
    <cellStyle name="Currency (hidden) 2 4 3 8 2" xfId="20717" xr:uid="{B4498229-1656-4106-8E85-62FF0174A1A8}"/>
    <cellStyle name="Currency (hidden) 2 4 3 8 3" xfId="31680" xr:uid="{00DCB4F1-67D6-4F94-A042-1DDF51FA237F}"/>
    <cellStyle name="Currency (hidden) 2 4 3 9" xfId="9138" xr:uid="{68E94B05-89B1-4F2A-8E57-E846B49D20B8}"/>
    <cellStyle name="Currency (hidden) 2 4 3 9 2" xfId="21329" xr:uid="{7C368C11-6FBE-4BB9-B179-C78BB77B2367}"/>
    <cellStyle name="Currency (hidden) 2 4 3 9 3" xfId="32292" xr:uid="{883F387A-0E8F-47CC-81C0-B1E862A6CD50}"/>
    <cellStyle name="Currency (hidden) 2 4 4" xfId="1161" xr:uid="{AFBAF8CB-E5B0-409B-946A-B0E5124A6F27}"/>
    <cellStyle name="Currency (hidden) 2 4 4 10" xfId="6568" xr:uid="{372B2464-C708-4016-A6A2-F1E4DE2DC304}"/>
    <cellStyle name="Currency (hidden) 2 4 4 10 2" xfId="18947" xr:uid="{3FE7A4BC-D2F4-45A9-92CC-7638F644244D}"/>
    <cellStyle name="Currency (hidden) 2 4 4 10 3" xfId="29911" xr:uid="{B96A8322-6BC1-4355-9933-033E40183631}"/>
    <cellStyle name="Currency (hidden) 2 4 4 11" xfId="4853" xr:uid="{5B72CE0B-3777-4176-80B0-1606B124E8C8}"/>
    <cellStyle name="Currency (hidden) 2 4 4 11 2" xfId="17285" xr:uid="{F765B810-8B25-4A63-8A49-67B38B6D3EF4}"/>
    <cellStyle name="Currency (hidden) 2 4 4 11 3" xfId="28249" xr:uid="{45F85240-9335-4446-A981-31200DA36DB4}"/>
    <cellStyle name="Currency (hidden) 2 4 4 12" xfId="4599" xr:uid="{C18DB4B9-BC75-4B09-A9B4-73E9992423D3}"/>
    <cellStyle name="Currency (hidden) 2 4 4 12 2" xfId="17032" xr:uid="{8276F520-65EA-4CEE-B69C-05603ECB859A}"/>
    <cellStyle name="Currency (hidden) 2 4 4 12 3" xfId="27996" xr:uid="{45489009-A2DD-41EB-8BE4-391E9FD999E7}"/>
    <cellStyle name="Currency (hidden) 2 4 4 13" xfId="7392" xr:uid="{974FBDD1-68BC-4314-9EF9-D05F57367C0C}"/>
    <cellStyle name="Currency (hidden) 2 4 4 13 2" xfId="19737" xr:uid="{5E2230EB-7B48-42D3-B509-9E9D554E1121}"/>
    <cellStyle name="Currency (hidden) 2 4 4 13 3" xfId="30700" xr:uid="{4C13F4B4-D4BE-4779-9659-A8CBC0AFE4BC}"/>
    <cellStyle name="Currency (hidden) 2 4 4 14" xfId="11793" xr:uid="{FDE9020B-9515-4FA9-A285-06DCF28157BB}"/>
    <cellStyle name="Currency (hidden) 2 4 4 14 2" xfId="23569" xr:uid="{47B71BA8-587D-46D4-B4FE-BA5602ADEF7C}"/>
    <cellStyle name="Currency (hidden) 2 4 4 14 3" xfId="34533" xr:uid="{F1311FD0-0BD4-4747-A0EE-BC5992C0D101}"/>
    <cellStyle name="Currency (hidden) 2 4 4 15" xfId="13857" xr:uid="{C2B56386-7478-4B98-B969-8D72A06DFE43}"/>
    <cellStyle name="Currency (hidden) 2 4 4 15 2" xfId="25103" xr:uid="{F74FEBF1-F29F-4201-86D6-624C6575A6AD}"/>
    <cellStyle name="Currency (hidden) 2 4 4 16" xfId="11609" xr:uid="{8BE04FFA-9C3E-4F6D-84C8-9163BCB9DC26}"/>
    <cellStyle name="Currency (hidden) 2 4 4 17" xfId="11824" xr:uid="{2236A4C2-6FF1-4FE1-86B2-011797DD2FCB}"/>
    <cellStyle name="Currency (hidden) 2 4 4 18" xfId="25296" xr:uid="{C0AC4707-3AD3-466F-B312-098D52CE616C}"/>
    <cellStyle name="Currency (hidden) 2 4 4 19" xfId="30999" xr:uid="{91A4F0D4-56F9-416E-B704-B2727D8EC937}"/>
    <cellStyle name="Currency (hidden) 2 4 4 2" xfId="3227" xr:uid="{E1597EAC-57D6-4A24-BAFB-BF1E98F9A14F}"/>
    <cellStyle name="Currency (hidden) 2 4 4 2 2" xfId="15784" xr:uid="{7952F670-060E-46EC-85DB-1096C8C34C35}"/>
    <cellStyle name="Currency (hidden) 2 4 4 2 3" xfId="26820" xr:uid="{7E6CA321-FBE2-4807-B169-6F3085D87B16}"/>
    <cellStyle name="Currency (hidden) 2 4 4 20" xfId="36492" xr:uid="{6959433F-706F-4929-9EC5-3BDD2F8B7769}"/>
    <cellStyle name="Currency (hidden) 2 4 4 21" xfId="37511" xr:uid="{1936C0FC-91DC-4CEE-A090-18686E51C8DE}"/>
    <cellStyle name="Currency (hidden) 2 4 4 22" xfId="38418" xr:uid="{0C93AE84-8FDB-4D1A-A58E-6337068976F3}"/>
    <cellStyle name="Currency (hidden) 2 4 4 3" xfId="4225" xr:uid="{72B0614F-1D00-4172-B553-39B3DB1F68E0}"/>
    <cellStyle name="Currency (hidden) 2 4 4 3 2" xfId="16668" xr:uid="{33D695B6-BFA5-4526-80AC-CF4216EEC866}"/>
    <cellStyle name="Currency (hidden) 2 4 4 3 3" xfId="27632" xr:uid="{B0B44D9E-D637-42D4-9581-743247C283CD}"/>
    <cellStyle name="Currency (hidden) 2 4 4 4" xfId="3091" xr:uid="{97CC4C96-2798-449B-B06A-D8C6C7D76E07}"/>
    <cellStyle name="Currency (hidden) 2 4 4 4 2" xfId="15652" xr:uid="{7E3EAA36-5BAD-4FCF-94FD-FDCF8AB8F83F}"/>
    <cellStyle name="Currency (hidden) 2 4 4 4 3" xfId="26691" xr:uid="{57EF3EB8-FC25-47EF-9AA3-7C2B901142DC}"/>
    <cellStyle name="Currency (hidden) 2 4 4 5" xfId="3219" xr:uid="{E481387E-B1AB-4F8A-9662-5490784638A8}"/>
    <cellStyle name="Currency (hidden) 2 4 4 5 2" xfId="15776" xr:uid="{A7C06414-BB5F-41CB-8C4A-536A9370F233}"/>
    <cellStyle name="Currency (hidden) 2 4 4 5 3" xfId="26812" xr:uid="{ADEC5C12-C47B-47A8-98F8-B51B334285FB}"/>
    <cellStyle name="Currency (hidden) 2 4 4 6" xfId="2154" xr:uid="{9E4EA663-DE64-4490-BAC0-FFD66C38A32E}"/>
    <cellStyle name="Currency (hidden) 2 4 4 6 2" xfId="14779" xr:uid="{E0ED5EA1-4BA4-4DDA-8648-0777C575F333}"/>
    <cellStyle name="Currency (hidden) 2 4 4 6 3" xfId="25841" xr:uid="{083B0725-9422-446A-A494-7D6C0AFD4FC5}"/>
    <cellStyle name="Currency (hidden) 2 4 4 7" xfId="2279" xr:uid="{73FF4D9C-F4F2-4B0C-8099-01BCF739D39D}"/>
    <cellStyle name="Currency (hidden) 2 4 4 7 2" xfId="14901" xr:uid="{839A9ABC-8940-4D83-93AC-DD39D3DE5F28}"/>
    <cellStyle name="Currency (hidden) 2 4 4 7 3" xfId="25962" xr:uid="{B465B36A-3DBA-458F-BE61-9FBA9F98B6A7}"/>
    <cellStyle name="Currency (hidden) 2 4 4 8" xfId="6776" xr:uid="{2932771D-88E3-4251-879E-84082AB455CA}"/>
    <cellStyle name="Currency (hidden) 2 4 4 8 2" xfId="19143" xr:uid="{09621C79-B64A-4695-B2D3-D031AF442021}"/>
    <cellStyle name="Currency (hidden) 2 4 4 8 3" xfId="30107" xr:uid="{C532C3B1-3D33-4084-9AD0-A6369010C564}"/>
    <cellStyle name="Currency (hidden) 2 4 4 9" xfId="2373" xr:uid="{1E763330-75A5-4432-8F8E-A938D76075DF}"/>
    <cellStyle name="Currency (hidden) 2 4 4 9 2" xfId="14992" xr:uid="{5524726C-1619-4136-864C-F330B7B92355}"/>
    <cellStyle name="Currency (hidden) 2 4 4 9 3" xfId="26052" xr:uid="{DE2B2C16-A607-43BF-8EE9-947DF71BCAA4}"/>
    <cellStyle name="Currency (hidden) 2 4 5" xfId="1590" xr:uid="{FD3E19B7-5AFB-4CE8-BA4D-4015A70000E5}"/>
    <cellStyle name="Currency (hidden) 2 4 5 10" xfId="9793" xr:uid="{A0AC3C5A-340D-4DEF-86D7-220AFB572690}"/>
    <cellStyle name="Currency (hidden) 2 4 5 10 2" xfId="21934" xr:uid="{84EE08E5-D6D1-42BD-A85A-AEF09DCB9D10}"/>
    <cellStyle name="Currency (hidden) 2 4 5 10 3" xfId="32897" xr:uid="{245335A7-F2F6-4275-AFE3-788518633BFC}"/>
    <cellStyle name="Currency (hidden) 2 4 5 11" xfId="10467" xr:uid="{DBA92593-00C2-4782-BAC0-6CCBF160B031}"/>
    <cellStyle name="Currency (hidden) 2 4 5 11 2" xfId="22518" xr:uid="{978B76A6-22F1-455E-A8B5-6E7B3CF3B998}"/>
    <cellStyle name="Currency (hidden) 2 4 5 11 3" xfId="33482" xr:uid="{9993264F-41E7-4D03-B4B3-E0C808E103CC}"/>
    <cellStyle name="Currency (hidden) 2 4 5 12" xfId="11122" xr:uid="{0854A842-E50B-4F2E-8D83-2314B19ABED7}"/>
    <cellStyle name="Currency (hidden) 2 4 5 12 2" xfId="23038" xr:uid="{A03CA8BD-30EB-405E-841B-F9A9DA8EB5EB}"/>
    <cellStyle name="Currency (hidden) 2 4 5 12 3" xfId="34002" xr:uid="{8A99C07E-F7C5-4773-82B8-CDB7730A74D1}"/>
    <cellStyle name="Currency (hidden) 2 4 5 13" xfId="2954" xr:uid="{C91253A6-FCF7-4B29-8797-845142D5D85C}"/>
    <cellStyle name="Currency (hidden) 2 4 5 13 2" xfId="15524" xr:uid="{9B12761D-D436-4CAD-92E2-25E65C2A0DEE}"/>
    <cellStyle name="Currency (hidden) 2 4 5 13 3" xfId="26564" xr:uid="{F5FCF50F-0C40-4273-B2E4-4CD79939C315}"/>
    <cellStyle name="Currency (hidden) 2 4 5 14" xfId="12692" xr:uid="{01ED32F8-DBA4-4DE1-AF3A-F623C948D9A7}"/>
    <cellStyle name="Currency (hidden) 2 4 5 14 2" xfId="24238" xr:uid="{097DC134-744B-465C-B6F1-EA6090161473}"/>
    <cellStyle name="Currency (hidden) 2 4 5 14 3" xfId="35204" xr:uid="{9BC72C60-C6AD-4E11-95A7-AA259690504C}"/>
    <cellStyle name="Currency (hidden) 2 4 5 15" xfId="14246" xr:uid="{606A4A89-CC11-4723-A15A-98DF2883B016}"/>
    <cellStyle name="Currency (hidden) 2 4 5 15 2" xfId="25358" xr:uid="{2AD19AA6-AB6F-4EA1-9247-EAB72A2E63A9}"/>
    <cellStyle name="Currency (hidden) 2 4 5 16" xfId="13278" xr:uid="{479949FB-AE78-42C7-AD2E-1478FF0765C8}"/>
    <cellStyle name="Currency (hidden) 2 4 5 17" xfId="9729" xr:uid="{E4A9D353-3BB3-484E-9DE9-73738BFE5EBD}"/>
    <cellStyle name="Currency (hidden) 2 4 5 18" xfId="3059" xr:uid="{D4ABF6FC-C965-4033-8ABD-8793B056FCE5}"/>
    <cellStyle name="Currency (hidden) 2 4 5 19" xfId="36033" xr:uid="{90A6BF71-8D5B-4ED7-AC36-5867A60C9A22}"/>
    <cellStyle name="Currency (hidden) 2 4 5 2" xfId="3656" xr:uid="{78DC0E8E-90DF-4741-A67D-CD1BC1BBAC04}"/>
    <cellStyle name="Currency (hidden) 2 4 5 2 2" xfId="16119" xr:uid="{C9BFC81D-25E7-40E2-9566-14A04A842E24}"/>
    <cellStyle name="Currency (hidden) 2 4 5 2 3" xfId="27116" xr:uid="{0A4651A8-CEC2-4AF3-A09E-5F1C8E702DDB}"/>
    <cellStyle name="Currency (hidden) 2 4 5 20" xfId="36716" xr:uid="{EDBAB491-A62C-4FFE-992A-C9A52F710A35}"/>
    <cellStyle name="Currency (hidden) 2 4 5 21" xfId="37939" xr:uid="{011AD66A-0F68-4349-9E8D-6C99BC7AA56A}"/>
    <cellStyle name="Currency (hidden) 2 4 5 22" xfId="38643" xr:uid="{D40776F3-F484-42F6-8269-7E1B21910B71}"/>
    <cellStyle name="Currency (hidden) 2 4 5 3" xfId="4646" xr:uid="{3EBCFF46-6F6F-4904-9D70-E6B752B54742}"/>
    <cellStyle name="Currency (hidden) 2 4 5 3 2" xfId="17079" xr:uid="{8FF5B7E9-E2E9-45FD-AEBD-1C900139F093}"/>
    <cellStyle name="Currency (hidden) 2 4 5 3 3" xfId="28043" xr:uid="{A2670DD7-8AFC-4DED-9B43-DFA9EBECFBBE}"/>
    <cellStyle name="Currency (hidden) 2 4 5 4" xfId="5305" xr:uid="{72C04E2D-94AF-4D04-BE72-8FB6FEEA9365}"/>
    <cellStyle name="Currency (hidden) 2 4 5 4 2" xfId="17731" xr:uid="{7F0B14E7-EEC2-4C74-A145-6B1278968641}"/>
    <cellStyle name="Currency (hidden) 2 4 5 4 3" xfId="28695" xr:uid="{683CEF5D-7A80-4E07-A101-282082269849}"/>
    <cellStyle name="Currency (hidden) 2 4 5 5" xfId="6001" xr:uid="{42E00E2B-78B0-497E-B7A0-5E644276DA6C}"/>
    <cellStyle name="Currency (hidden) 2 4 5 5 2" xfId="18398" xr:uid="{86B4BEC8-6930-460F-B505-12E43D0E620C}"/>
    <cellStyle name="Currency (hidden) 2 4 5 5 3" xfId="29362" xr:uid="{3B7139DD-6E46-4750-BAA3-F794DE9A1219}"/>
    <cellStyle name="Currency (hidden) 2 4 5 6" xfId="2758" xr:uid="{42D328AC-FB42-4C31-B877-EDD93BC2A008}"/>
    <cellStyle name="Currency (hidden) 2 4 5 6 2" xfId="15334" xr:uid="{AAB1888C-21D4-4D2F-8B8E-394BC6899BDD}"/>
    <cellStyle name="Currency (hidden) 2 4 5 6 3" xfId="26381" xr:uid="{D0ADE2D2-D7E9-48DE-8D0E-738E62498670}"/>
    <cellStyle name="Currency (hidden) 2 4 5 7" xfId="7778" xr:uid="{755F2D92-1DBD-4CAF-8A5B-896311681AAB}"/>
    <cellStyle name="Currency (hidden) 2 4 5 7 2" xfId="20093" xr:uid="{4B8030F2-76A8-4714-A12A-5FDFCBA2B822}"/>
    <cellStyle name="Currency (hidden) 2 4 5 7 3" xfId="31056" xr:uid="{979A079E-CD5B-4F50-9C85-BC510741DCD9}"/>
    <cellStyle name="Currency (hidden) 2 4 5 8" xfId="8479" xr:uid="{BA576E74-1991-4BDF-B708-F0B54B1C5512}"/>
    <cellStyle name="Currency (hidden) 2 4 5 8 2" xfId="20733" xr:uid="{FFAB2147-2857-4E83-A392-1750BB1F9AED}"/>
    <cellStyle name="Currency (hidden) 2 4 5 8 3" xfId="31696" xr:uid="{30AE45B2-7406-4D1F-A6BC-E13613274FB2}"/>
    <cellStyle name="Currency (hidden) 2 4 5 9" xfId="9154" xr:uid="{3DC5B3F7-8187-48A3-9ECA-E8304A361A15}"/>
    <cellStyle name="Currency (hidden) 2 4 5 9 2" xfId="21345" xr:uid="{FD7AFAEB-9B48-4B69-9510-B58246ECEEBA}"/>
    <cellStyle name="Currency (hidden) 2 4 5 9 3" xfId="32308" xr:uid="{6FCFED48-C630-40E3-A1A3-20AE4863494F}"/>
    <cellStyle name="Currency (hidden) 2 4 6" xfId="1727" xr:uid="{B8C17AC6-1E79-4B2D-8907-8C8FE3A30583}"/>
    <cellStyle name="Currency (hidden) 2 4 6 10" xfId="9930" xr:uid="{B1DED09D-8808-4741-BE04-8C79A1EBAECC}"/>
    <cellStyle name="Currency (hidden) 2 4 6 10 2" xfId="22069" xr:uid="{D8A72063-FA7B-48DA-9525-F9D924F8538E}"/>
    <cellStyle name="Currency (hidden) 2 4 6 10 3" xfId="33032" xr:uid="{27B0EABB-5F29-4C3B-835D-0BABDBAFF1D7}"/>
    <cellStyle name="Currency (hidden) 2 4 6 11" xfId="10603" xr:uid="{B0C8F052-BF39-4839-AADF-86899802AC1C}"/>
    <cellStyle name="Currency (hidden) 2 4 6 11 2" xfId="22653" xr:uid="{2A8F9010-8A1C-4A15-A39E-9B628E7D1BF6}"/>
    <cellStyle name="Currency (hidden) 2 4 6 11 3" xfId="33617" xr:uid="{15FBA91C-4762-40AB-8A66-AAA91161070A}"/>
    <cellStyle name="Currency (hidden) 2 4 6 12" xfId="11259" xr:uid="{6615ADEB-4364-4438-8247-DA8B344CAFBB}"/>
    <cellStyle name="Currency (hidden) 2 4 6 12 2" xfId="23174" xr:uid="{CD8149D6-23DC-402F-9AE1-9DB2CA1A2CDA}"/>
    <cellStyle name="Currency (hidden) 2 4 6 12 3" xfId="34138" xr:uid="{D961EDCA-5B67-46D0-B9F6-747545BA219B}"/>
    <cellStyle name="Currency (hidden) 2 4 6 13" xfId="12228" xr:uid="{CB2727D1-6EFC-4F1F-A1C5-15525B61F958}"/>
    <cellStyle name="Currency (hidden) 2 4 6 13 2" xfId="23893" xr:uid="{326B7FC4-7A90-4861-B2A2-22295EE480BF}"/>
    <cellStyle name="Currency (hidden) 2 4 6 13 3" xfId="34858" xr:uid="{C54F4605-7622-4390-AC7D-51679D461369}"/>
    <cellStyle name="Currency (hidden) 2 4 6 14" xfId="12829" xr:uid="{C1B9952A-7394-41E9-B812-EAB9BA91D758}"/>
    <cellStyle name="Currency (hidden) 2 4 6 14 2" xfId="24364" xr:uid="{3F7E945D-0F8B-4C34-90C0-66EB39CF8E88}"/>
    <cellStyle name="Currency (hidden) 2 4 6 14 3" xfId="35330" xr:uid="{3559BD8D-E400-4312-8CEF-13E820E151FC}"/>
    <cellStyle name="Currency (hidden) 2 4 6 15" xfId="14380" xr:uid="{A45A7227-DAAE-467C-A1DC-355112C66A25}"/>
    <cellStyle name="Currency (hidden) 2 4 6 15 2" xfId="25485" xr:uid="{E5482EFD-C68A-49A6-AA7C-D7542BA93F92}"/>
    <cellStyle name="Currency (hidden) 2 4 6 16" xfId="13414" xr:uid="{D2A22DA6-0B73-4A74-95F2-8774EDFF68B1}"/>
    <cellStyle name="Currency (hidden) 2 4 6 17" xfId="24700" xr:uid="{AEBDC6CA-2B79-49BC-A0FD-AF39936727CF}"/>
    <cellStyle name="Currency (hidden) 2 4 6 18" xfId="8320" xr:uid="{5231AED4-8138-41FD-8961-55D4E906E9D7}"/>
    <cellStyle name="Currency (hidden) 2 4 6 19" xfId="36159" xr:uid="{7049253F-978A-4999-88F1-BC525F4B2D8C}"/>
    <cellStyle name="Currency (hidden) 2 4 6 2" xfId="3793" xr:uid="{56A80EDD-7113-4DC7-8BE3-28974F20701E}"/>
    <cellStyle name="Currency (hidden) 2 4 6 2 2" xfId="16256" xr:uid="{A90AF099-556D-486F-9CEA-0EAC3812F30A}"/>
    <cellStyle name="Currency (hidden) 2 4 6 2 3" xfId="27244" xr:uid="{C289BD9D-7192-47C5-A16A-4E4AD8C6F6CB}"/>
    <cellStyle name="Currency (hidden) 2 4 6 20" xfId="36842" xr:uid="{D737D616-AB7C-473C-9950-04817D27EDF9}"/>
    <cellStyle name="Currency (hidden) 2 4 6 21" xfId="38074" xr:uid="{F4B38566-29AE-439F-8637-BF3E46532C13}"/>
    <cellStyle name="Currency (hidden) 2 4 6 22" xfId="38769" xr:uid="{E8E8C27F-CE45-4622-884C-EFD523A3E8C8}"/>
    <cellStyle name="Currency (hidden) 2 4 6 3" xfId="4783" xr:uid="{CF78F76A-12CB-4821-B676-8C7DEFBC5C24}"/>
    <cellStyle name="Currency (hidden) 2 4 6 3 2" xfId="17216" xr:uid="{D94613DF-81AB-4A0A-989F-833F03AAC5DE}"/>
    <cellStyle name="Currency (hidden) 2 4 6 3 3" xfId="28180" xr:uid="{F07CAA50-FAAA-48FA-BCE3-15A3D3DDEFC4}"/>
    <cellStyle name="Currency (hidden) 2 4 6 4" xfId="5442" xr:uid="{ECD4CE9A-A257-4100-8F99-CA99A373107A}"/>
    <cellStyle name="Currency (hidden) 2 4 6 4 2" xfId="17867" xr:uid="{2AD33FBC-3183-4F01-93E5-8828ADEE95F1}"/>
    <cellStyle name="Currency (hidden) 2 4 6 4 3" xfId="28831" xr:uid="{0755C001-F03A-46C0-95B7-DFFFC6C5449C}"/>
    <cellStyle name="Currency (hidden) 2 4 6 5" xfId="6138" xr:uid="{2C22D119-E934-4162-8E19-F5FB96924668}"/>
    <cellStyle name="Currency (hidden) 2 4 6 5 2" xfId="18535" xr:uid="{F3DB52C6-4A63-49B8-BAE9-527C150130EF}"/>
    <cellStyle name="Currency (hidden) 2 4 6 5 3" xfId="29499" xr:uid="{A67ACA3B-F6D6-448C-A3D8-4D90DD2F8499}"/>
    <cellStyle name="Currency (hidden) 2 4 6 6" xfId="7179" xr:uid="{34D7D876-CC44-4D79-BC80-E13DA25FB571}"/>
    <cellStyle name="Currency (hidden) 2 4 6 6 2" xfId="19527" xr:uid="{339D8D48-0036-4ECA-9F51-30DB182DC586}"/>
    <cellStyle name="Currency (hidden) 2 4 6 6 3" xfId="30491" xr:uid="{5E2B5731-1384-423B-B07E-D674A4DF747A}"/>
    <cellStyle name="Currency (hidden) 2 4 6 7" xfId="7915" xr:uid="{121E87C6-4D2F-4503-9BD6-4AB353059300}"/>
    <cellStyle name="Currency (hidden) 2 4 6 7 2" xfId="20230" xr:uid="{B4E3BF1A-FBFE-40DF-B022-3584A76DB01D}"/>
    <cellStyle name="Currency (hidden) 2 4 6 7 3" xfId="31193" xr:uid="{376D1888-453C-40FC-895D-56F5BDF0AE7A}"/>
    <cellStyle name="Currency (hidden) 2 4 6 8" xfId="8615" xr:uid="{CC9F38DF-4E38-4071-8111-3826B17AF09F}"/>
    <cellStyle name="Currency (hidden) 2 4 6 8 2" xfId="20869" xr:uid="{581EFF67-D80A-43C2-83DE-872699552D26}"/>
    <cellStyle name="Currency (hidden) 2 4 6 8 3" xfId="31832" xr:uid="{8186C90B-944C-4965-B3C0-9F1241CD4A15}"/>
    <cellStyle name="Currency (hidden) 2 4 6 9" xfId="9291" xr:uid="{170FAB87-D541-46AF-8847-CE17CA7224EE}"/>
    <cellStyle name="Currency (hidden) 2 4 6 9 2" xfId="21481" xr:uid="{403CBFDD-C1DE-4C7C-A7B3-F7E4C312926D}"/>
    <cellStyle name="Currency (hidden) 2 4 6 9 3" xfId="32444" xr:uid="{562C3602-CB30-4B69-A4AE-4BBDFAF1218F}"/>
    <cellStyle name="Currency (hidden) 2 4 7" xfId="1225" xr:uid="{191C0683-F422-491A-8BF9-D62D8BCE91AC}"/>
    <cellStyle name="Currency (hidden) 2 4 7 10" xfId="7605" xr:uid="{EEB9AD3A-C7C8-4C2D-B9B0-615E1C33B41A}"/>
    <cellStyle name="Currency (hidden) 2 4 7 10 2" xfId="19941" xr:uid="{22CCF917-78AA-49C3-BF15-02B2F987C54E}"/>
    <cellStyle name="Currency (hidden) 2 4 7 10 3" xfId="30904" xr:uid="{313845C6-B286-4607-9584-AE1A041B34A8}"/>
    <cellStyle name="Currency (hidden) 2 4 7 11" xfId="8339" xr:uid="{A1E659EF-84E3-4AB6-8C79-90A5927E33EB}"/>
    <cellStyle name="Currency (hidden) 2 4 7 11 2" xfId="20623" xr:uid="{6FF5A1DA-9B35-4F4D-B2F3-198AF4F7B910}"/>
    <cellStyle name="Currency (hidden) 2 4 7 11 3" xfId="31586" xr:uid="{B84090A6-6358-406F-828D-DB22F419A202}"/>
    <cellStyle name="Currency (hidden) 2 4 7 12" xfId="7330" xr:uid="{8A3A4D3E-3F4F-4B2C-9F76-70CE31A52F6B}"/>
    <cellStyle name="Currency (hidden) 2 4 7 12 2" xfId="19677" xr:uid="{345BE12A-8374-4C8D-A4C2-6935A5FC5764}"/>
    <cellStyle name="Currency (hidden) 2 4 7 12 3" xfId="30640" xr:uid="{11D9A601-D4AC-4DD6-B614-C61B9C0A81BD}"/>
    <cellStyle name="Currency (hidden) 2 4 7 13" xfId="8280" xr:uid="{7204B9C7-8D92-4E07-BF66-0ABA57BEEA31}"/>
    <cellStyle name="Currency (hidden) 2 4 7 13 2" xfId="20585" xr:uid="{42D48328-B993-4DA1-A689-3D26870DF8A3}"/>
    <cellStyle name="Currency (hidden) 2 4 7 13 3" xfId="31548" xr:uid="{747D21D3-8393-4E12-8ED5-C60C6909A458}"/>
    <cellStyle name="Currency (hidden) 2 4 7 14" xfId="8406" xr:uid="{F295FB9F-A5D2-4BEF-8809-85479C0C8480}"/>
    <cellStyle name="Currency (hidden) 2 4 7 14 2" xfId="20674" xr:uid="{37C7C965-E2F1-4529-8796-513C0D7A6856}"/>
    <cellStyle name="Currency (hidden) 2 4 7 14 3" xfId="31637" xr:uid="{0BADBCFA-689C-4D42-AD12-B5987EBE7FE7}"/>
    <cellStyle name="Currency (hidden) 2 4 7 15" xfId="13882" xr:uid="{E2B8B4FF-DC34-429B-99B4-11EA74959764}"/>
    <cellStyle name="Currency (hidden) 2 4 7 15 2" xfId="25127" xr:uid="{51A6E17E-4F7F-4C8F-8781-1F88CA9E2C6E}"/>
    <cellStyle name="Currency (hidden) 2 4 7 16" xfId="11003" xr:uid="{CB8D58CC-9310-4D35-9687-5402A6CEDEED}"/>
    <cellStyle name="Currency (hidden) 2 4 7 17" xfId="8309" xr:uid="{C7B55044-A546-454D-A2D0-0DBA64F3652D}"/>
    <cellStyle name="Currency (hidden) 2 4 7 18" xfId="5925" xr:uid="{5EAEAC6C-82A9-4FBF-8C4A-CA3C550FE6D3}"/>
    <cellStyle name="Currency (hidden) 2 4 7 19" xfId="10950" xr:uid="{149D4C4C-A268-4954-B2C6-3B7CF65EA3C3}"/>
    <cellStyle name="Currency (hidden) 2 4 7 2" xfId="3291" xr:uid="{29B49B8B-424E-4497-93CF-11F8B27383B3}"/>
    <cellStyle name="Currency (hidden) 2 4 7 2 2" xfId="15847" xr:uid="{A1D542CB-E3AC-421D-BE7F-22B8AB56F1A1}"/>
    <cellStyle name="Currency (hidden) 2 4 7 2 3" xfId="26883" xr:uid="{9D213E68-2A91-485B-91D8-C2C7DDCE0856}"/>
    <cellStyle name="Currency (hidden) 2 4 7 20" xfId="36511" xr:uid="{F578E4A6-BE3C-456A-881B-F84F293ED9C2}"/>
    <cellStyle name="Currency (hidden) 2 4 7 21" xfId="37575" xr:uid="{5E0CAE5F-5905-4725-9E5C-226135AFE18D}"/>
    <cellStyle name="Currency (hidden) 2 4 7 22" xfId="38437" xr:uid="{9793866E-D295-44D2-90B7-58E1C04DD3F1}"/>
    <cellStyle name="Currency (hidden) 2 4 7 3" xfId="4287" xr:uid="{F51CCBA8-0510-4CBE-BFA1-7DF0F60A18A1}"/>
    <cellStyle name="Currency (hidden) 2 4 7 3 2" xfId="16729" xr:uid="{E4783DC3-99D9-4D58-8BA7-26E2A8BB73C9}"/>
    <cellStyle name="Currency (hidden) 2 4 7 3 3" xfId="27693" xr:uid="{7E17C9DD-42A7-4B7F-A667-1591FC97349F}"/>
    <cellStyle name="Currency (hidden) 2 4 7 4" xfId="2199" xr:uid="{3593F747-73E6-4AC2-9CF5-EEB0700AF7C8}"/>
    <cellStyle name="Currency (hidden) 2 4 7 4 2" xfId="14821" xr:uid="{A2DC62AC-E8F7-4D9F-9F9B-BFD774EB88DE}"/>
    <cellStyle name="Currency (hidden) 2 4 7 4 3" xfId="25882" xr:uid="{2EEAE719-6420-4D4E-BB8C-B6F5E6F01405}"/>
    <cellStyle name="Currency (hidden) 2 4 7 5" xfId="2438" xr:uid="{E74F42F0-D114-43AF-BEBF-4F968D5939DB}"/>
    <cellStyle name="Currency (hidden) 2 4 7 5 2" xfId="15057" xr:uid="{3E7E3DE6-3137-49C6-A0F4-8F07D4883589}"/>
    <cellStyle name="Currency (hidden) 2 4 7 5 3" xfId="26117" xr:uid="{011C7AAC-6830-4D99-A408-51A637654245}"/>
    <cellStyle name="Currency (hidden) 2 4 7 6" xfId="2558" xr:uid="{969B4FDC-5A20-4266-A6BB-228CCD5EDF80}"/>
    <cellStyle name="Currency (hidden) 2 4 7 6 2" xfId="15167" xr:uid="{F91C2C78-6C0E-4CBF-9F14-1C5F1206D696}"/>
    <cellStyle name="Currency (hidden) 2 4 7 6 3" xfId="26226" xr:uid="{9D52C4E8-705C-431A-8EEC-BFC22778D92D}"/>
    <cellStyle name="Currency (hidden) 2 4 7 7" xfId="4456" xr:uid="{38E44BDD-EDA1-46ED-B62F-6FFEC7853E6C}"/>
    <cellStyle name="Currency (hidden) 2 4 7 7 2" xfId="16898" xr:uid="{67573D56-39A5-4D21-A4EC-2E9AB9F8FD5F}"/>
    <cellStyle name="Currency (hidden) 2 4 7 7 3" xfId="27862" xr:uid="{85798FEC-8816-4C07-A520-5FC530F46502}"/>
    <cellStyle name="Currency (hidden) 2 4 7 8" xfId="7337" xr:uid="{99CBA75B-A06A-45EC-982C-1D593D588999}"/>
    <cellStyle name="Currency (hidden) 2 4 7 8 2" xfId="19682" xr:uid="{11627490-E5F1-4681-9ED1-CD5034799411}"/>
    <cellStyle name="Currency (hidden) 2 4 7 8 3" xfId="30645" xr:uid="{5BEC4FC0-ADA4-4C86-913A-1D3A8889855A}"/>
    <cellStyle name="Currency (hidden) 2 4 7 9" xfId="2633" xr:uid="{56518613-DF72-483C-96D3-0674F4640ACA}"/>
    <cellStyle name="Currency (hidden) 2 4 7 9 2" xfId="15236" xr:uid="{8E1FB9B5-841B-444A-AB01-50593223816B}"/>
    <cellStyle name="Currency (hidden) 2 4 7 9 3" xfId="26295" xr:uid="{BAAD2DCA-7EA8-466F-9598-E45FBA1FE9FA}"/>
    <cellStyle name="Currency (hidden) 2 4 8" xfId="2005" xr:uid="{DDAE204E-4180-496E-858F-49BC6D83F2F1}"/>
    <cellStyle name="Currency (hidden) 2 4 8 10" xfId="10201" xr:uid="{4FA290AD-5B12-4364-A44C-724128248CEA}"/>
    <cellStyle name="Currency (hidden) 2 4 8 10 2" xfId="22327" xr:uid="{A16F74AF-35A8-4004-BB12-303FA7420D6C}"/>
    <cellStyle name="Currency (hidden) 2 4 8 10 3" xfId="33290" xr:uid="{C9880E51-A2FB-47E0-AE72-D39B4B0CFD44}"/>
    <cellStyle name="Currency (hidden) 2 4 8 11" xfId="10871" xr:uid="{7A40AF05-77BE-4AA5-9AD4-EC0231A81764}"/>
    <cellStyle name="Currency (hidden) 2 4 8 11 2" xfId="22909" xr:uid="{6FC75D0A-1D91-4ABA-9FF4-F19A18305D8B}"/>
    <cellStyle name="Currency (hidden) 2 4 8 11 3" xfId="33873" xr:uid="{2656C8F7-93B9-4B38-97CA-A05EAE15E4B0}"/>
    <cellStyle name="Currency (hidden) 2 4 8 12" xfId="11528" xr:uid="{4AA1005C-03D0-4634-8825-1F2B97C07ECE}"/>
    <cellStyle name="Currency (hidden) 2 4 8 12 2" xfId="23426" xr:uid="{7396E6A9-2715-4262-BD70-39DE174C7A64}"/>
    <cellStyle name="Currency (hidden) 2 4 8 12 3" xfId="34390" xr:uid="{66DD50AC-C468-477F-9F49-9C42A4B61949}"/>
    <cellStyle name="Currency (hidden) 2 4 8 13" xfId="12498" xr:uid="{DECDAF14-05DE-4037-BA1D-AC9F0A5821ED}"/>
    <cellStyle name="Currency (hidden) 2 4 8 13 2" xfId="24124" xr:uid="{2CA4B743-8795-4B77-9C9D-6B6C8AB298A1}"/>
    <cellStyle name="Currency (hidden) 2 4 8 13 3" xfId="35089" xr:uid="{D13BA57C-B149-491D-B065-5FD3376FA6A0}"/>
    <cellStyle name="Currency (hidden) 2 4 8 14" xfId="13086" xr:uid="{088DAA13-3F99-4CF5-B8AB-29D7386064BD}"/>
    <cellStyle name="Currency (hidden) 2 4 8 14 2" xfId="24595" xr:uid="{1471C363-784F-42A2-AFCD-15B67A175D70}"/>
    <cellStyle name="Currency (hidden) 2 4 8 14 3" xfId="35561" xr:uid="{E8433541-6822-4282-8981-84F31ABCE206}"/>
    <cellStyle name="Currency (hidden) 2 4 8 15" xfId="14637" xr:uid="{E07EFACE-709C-496F-ADD1-CB48B1CCF27D}"/>
    <cellStyle name="Currency (hidden) 2 4 8 15 2" xfId="25717" xr:uid="{4BB6300E-45FE-46CD-AA93-2FBBCE6EDBFC}"/>
    <cellStyle name="Currency (hidden) 2 4 8 16" xfId="13671" xr:uid="{4E8CD626-0124-4DE6-95AE-FE7CC103E8FD}"/>
    <cellStyle name="Currency (hidden) 2 4 8 17" xfId="24943" xr:uid="{3F5A4E07-6D43-45DA-AE63-BD2072002A00}"/>
    <cellStyle name="Currency (hidden) 2 4 8 18" xfId="35768" xr:uid="{DBA2949D-7781-4B96-BE80-CB2421B3284C}"/>
    <cellStyle name="Currency (hidden) 2 4 8 19" xfId="36416" xr:uid="{0AC354AE-7DD2-4AA4-8C59-01D4C603E8AB}"/>
    <cellStyle name="Currency (hidden) 2 4 8 2" xfId="4071" xr:uid="{96C38944-6946-4CAD-8C11-0514931695E0}"/>
    <cellStyle name="Currency (hidden) 2 4 8 2 2" xfId="16522" xr:uid="{2F785BEE-69DB-4239-A834-5D3B82C4BE76}"/>
    <cellStyle name="Currency (hidden) 2 4 8 2 3" xfId="27492" xr:uid="{DCD572D3-DEB6-4298-BB69-C8B693EAA3CC}"/>
    <cellStyle name="Currency (hidden) 2 4 8 20" xfId="37073" xr:uid="{9F46C76D-797A-43A4-8C6D-14AF5D7FF36F}"/>
    <cellStyle name="Currency (hidden) 2 4 8 21" xfId="38337" xr:uid="{09258348-2C4D-4E5B-A292-03269F0F5E58}"/>
    <cellStyle name="Currency (hidden) 2 4 8 22" xfId="39000" xr:uid="{D81DACBE-B2FC-4C08-9231-1356D9856BB7}"/>
    <cellStyle name="Currency (hidden) 2 4 8 3" xfId="5060" xr:uid="{78371842-CDB1-443A-BD8C-E1DFFC2C85F3}"/>
    <cellStyle name="Currency (hidden) 2 4 8 3 2" xfId="17491" xr:uid="{D37884E0-905A-4585-B6FE-990530118A6F}"/>
    <cellStyle name="Currency (hidden) 2 4 8 3 3" xfId="28455" xr:uid="{B6C48AF9-191D-4F34-9C87-81B63445E422}"/>
    <cellStyle name="Currency (hidden) 2 4 8 4" xfId="5719" xr:uid="{061D986E-8594-4785-A778-D8FEF610E00D}"/>
    <cellStyle name="Currency (hidden) 2 4 8 4 2" xfId="18142" xr:uid="{D31672B1-F8D3-48CF-8EEA-D5A7DEFD37AD}"/>
    <cellStyle name="Currency (hidden) 2 4 8 4 3" xfId="29106" xr:uid="{4393B734-80A8-47DB-AAA7-945B68452179}"/>
    <cellStyle name="Currency (hidden) 2 4 8 5" xfId="6414" xr:uid="{163E9D6C-B372-4297-923B-4284E0E43458}"/>
    <cellStyle name="Currency (hidden) 2 4 8 5 2" xfId="18805" xr:uid="{BCB9D506-0555-4168-A258-28BEFEA9A1C6}"/>
    <cellStyle name="Currency (hidden) 2 4 8 5 3" xfId="29769" xr:uid="{37204138-B1F0-4E1F-9AAB-A77C12C86D7F}"/>
    <cellStyle name="Currency (hidden) 2 4 8 6" xfId="7456" xr:uid="{41D2DF4C-7595-418D-900F-386A53DEBBCF}"/>
    <cellStyle name="Currency (hidden) 2 4 8 6 2" xfId="19800" xr:uid="{35A261FC-1184-477E-9C86-9B8A4F8A0330}"/>
    <cellStyle name="Currency (hidden) 2 4 8 6 3" xfId="30763" xr:uid="{4C26F031-CC88-42A5-BA77-B057D3295565}"/>
    <cellStyle name="Currency (hidden) 2 4 8 7" xfId="8188" xr:uid="{19C077FC-5742-47DD-A25A-17FAEDBBD31E}"/>
    <cellStyle name="Currency (hidden) 2 4 8 7 2" xfId="20497" xr:uid="{8EC9763D-29A7-448D-90BB-79DD5DD89247}"/>
    <cellStyle name="Currency (hidden) 2 4 8 7 3" xfId="31460" xr:uid="{7C7E55CA-C925-4D70-BAD0-F820DAD63BE9}"/>
    <cellStyle name="Currency (hidden) 2 4 8 8" xfId="8887" xr:uid="{D95ADCAA-6082-4C19-A7F7-C61776DCCDF3}"/>
    <cellStyle name="Currency (hidden) 2 4 8 8 2" xfId="21128" xr:uid="{5D0C3A98-2575-4AC8-B742-7D9CCC88C0E1}"/>
    <cellStyle name="Currency (hidden) 2 4 8 8 3" xfId="32091" xr:uid="{7778CDB5-8D86-4FA6-B068-86AD5A1AD6F3}"/>
    <cellStyle name="Currency (hidden) 2 4 8 9" xfId="9567" xr:uid="{9DA942BE-8A31-4559-8526-D7DB55C343B4}"/>
    <cellStyle name="Currency (hidden) 2 4 8 9 2" xfId="21748" xr:uid="{C238E1DF-5475-4F4D-968B-C0B0D7E04399}"/>
    <cellStyle name="Currency (hidden) 2 4 8 9 3" xfId="32711" xr:uid="{77D906B5-30F1-47CE-ACB8-7CC997F32C09}"/>
    <cellStyle name="Currency (hidden) 2 4 9" xfId="1999" xr:uid="{ECBD92DE-BBB4-40B4-A8BD-FC285CB7E79A}"/>
    <cellStyle name="Currency (hidden) 2 4 9 10" xfId="10195" xr:uid="{77F3CB71-F1B6-46B1-9EC6-EE1A5F38781C}"/>
    <cellStyle name="Currency (hidden) 2 4 9 10 2" xfId="22322" xr:uid="{D4FAFB8A-B253-47E2-B532-8B4DE461F5C9}"/>
    <cellStyle name="Currency (hidden) 2 4 9 10 3" xfId="33285" xr:uid="{61A7EEAB-7888-47E0-940B-F5EDE085A24E}"/>
    <cellStyle name="Currency (hidden) 2 4 9 11" xfId="10865" xr:uid="{A97C2D45-F8E9-40B4-A1FF-B2E65EB90EB9}"/>
    <cellStyle name="Currency (hidden) 2 4 9 11 2" xfId="22904" xr:uid="{CFA9A842-D306-49BD-82E6-E708A14764C6}"/>
    <cellStyle name="Currency (hidden) 2 4 9 11 3" xfId="33868" xr:uid="{26B75D33-95F9-4596-BE4E-D14C192A2003}"/>
    <cellStyle name="Currency (hidden) 2 4 9 12" xfId="11523" xr:uid="{7E10DB0D-9BA1-4F6E-9A0F-8243D10A1B2C}"/>
    <cellStyle name="Currency (hidden) 2 4 9 12 2" xfId="23421" xr:uid="{D3E0F986-C30A-429E-9C59-9D34268AC22A}"/>
    <cellStyle name="Currency (hidden) 2 4 9 12 3" xfId="34385" xr:uid="{9EDD5DF4-4253-4C9A-8B6C-45C879964F70}"/>
    <cellStyle name="Currency (hidden) 2 4 9 13" xfId="12492" xr:uid="{C520B52C-5152-4C52-97FF-E2FC7B739FC9}"/>
    <cellStyle name="Currency (hidden) 2 4 9 13 2" xfId="24120" xr:uid="{CC4D1201-76DA-4225-BFB4-AB6F19DE9C03}"/>
    <cellStyle name="Currency (hidden) 2 4 9 13 3" xfId="35085" xr:uid="{B4D6DF4F-A1AA-4DBB-84AC-2C6BE8F68EF8}"/>
    <cellStyle name="Currency (hidden) 2 4 9 14" xfId="13081" xr:uid="{47699735-124C-4461-B343-6796E12FD278}"/>
    <cellStyle name="Currency (hidden) 2 4 9 14 2" xfId="24591" xr:uid="{9491754D-A6BC-4CF3-910A-271B118C98D0}"/>
    <cellStyle name="Currency (hidden) 2 4 9 14 3" xfId="35557" xr:uid="{FF5F057D-411F-4787-86E8-32B29097B696}"/>
    <cellStyle name="Currency (hidden) 2 4 9 15" xfId="14632" xr:uid="{D1804CD3-30A1-4EB6-B30F-7BDEABEFE6A3}"/>
    <cellStyle name="Currency (hidden) 2 4 9 15 2" xfId="25713" xr:uid="{35BC3382-2873-4BD9-8D88-57C95B0A5793}"/>
    <cellStyle name="Currency (hidden) 2 4 9 16" xfId="13666" xr:uid="{047B5377-C186-4E35-B161-634D14B3458F}"/>
    <cellStyle name="Currency (hidden) 2 4 9 17" xfId="24939" xr:uid="{726C7AFA-0137-48B0-AF49-8ABCA93556D0}"/>
    <cellStyle name="Currency (hidden) 2 4 9 18" xfId="35763" xr:uid="{4F6F4437-5DD0-4661-BD7C-A600FAD6E413}"/>
    <cellStyle name="Currency (hidden) 2 4 9 19" xfId="36411" xr:uid="{5476BD2B-5194-443E-A3C2-F79B302A43C6}"/>
    <cellStyle name="Currency (hidden) 2 4 9 2" xfId="4065" xr:uid="{12DAA57E-454E-41D8-8F9A-4149CA99599F}"/>
    <cellStyle name="Currency (hidden) 2 4 9 2 2" xfId="16517" xr:uid="{959E7EC0-50BE-4E22-B878-76E4B6484531}"/>
    <cellStyle name="Currency (hidden) 2 4 9 2 3" xfId="27488" xr:uid="{F485FBE4-914F-4F51-BF88-266743E28EFD}"/>
    <cellStyle name="Currency (hidden) 2 4 9 20" xfId="37069" xr:uid="{78EDC9D9-5BF2-4CCD-99AE-FC97FA16FA21}"/>
    <cellStyle name="Currency (hidden) 2 4 9 21" xfId="38331" xr:uid="{4671B386-C167-4CA5-B97C-89C42BD8B794}"/>
    <cellStyle name="Currency (hidden) 2 4 9 22" xfId="38996" xr:uid="{0B66EF2A-0F93-4E2E-B97A-A2E606E45316}"/>
    <cellStyle name="Currency (hidden) 2 4 9 3" xfId="5054" xr:uid="{64ABF63E-E051-478F-9072-A6F0C41362A8}"/>
    <cellStyle name="Currency (hidden) 2 4 9 3 2" xfId="17485" xr:uid="{4FF826B4-CBCE-45ED-B908-DFAF54963346}"/>
    <cellStyle name="Currency (hidden) 2 4 9 3 3" xfId="28449" xr:uid="{B8C12CE5-C348-4786-8C53-72787F071E47}"/>
    <cellStyle name="Currency (hidden) 2 4 9 4" xfId="5713" xr:uid="{52AFFF40-94A8-4DB4-8A78-1ED6613DD90C}"/>
    <cellStyle name="Currency (hidden) 2 4 9 4 2" xfId="18136" xr:uid="{D7C38241-8E4E-4AC1-9E77-9A9044A1947E}"/>
    <cellStyle name="Currency (hidden) 2 4 9 4 3" xfId="29100" xr:uid="{DE5D499F-F804-4D85-A565-2F4E600339B5}"/>
    <cellStyle name="Currency (hidden) 2 4 9 5" xfId="6408" xr:uid="{AB818E5E-560D-4274-A19F-464F9482EBF8}"/>
    <cellStyle name="Currency (hidden) 2 4 9 5 2" xfId="18799" xr:uid="{6B5830BC-11FB-4999-802C-C1F6F42C7A95}"/>
    <cellStyle name="Currency (hidden) 2 4 9 5 3" xfId="29763" xr:uid="{924E2D13-AC02-4ED3-A517-A3D274C992BE}"/>
    <cellStyle name="Currency (hidden) 2 4 9 6" xfId="7450" xr:uid="{D6548DD9-E93D-4A70-846B-4EC71CC5C5C0}"/>
    <cellStyle name="Currency (hidden) 2 4 9 6 2" xfId="19794" xr:uid="{8C7E970E-605E-4A22-A533-27CEC581A9FA}"/>
    <cellStyle name="Currency (hidden) 2 4 9 6 3" xfId="30757" xr:uid="{465E801E-F7EF-4710-8162-E4081F1CA4AB}"/>
    <cellStyle name="Currency (hidden) 2 4 9 7" xfId="8182" xr:uid="{FC9D279F-0618-4AB6-8BDE-3285D5699EC4}"/>
    <cellStyle name="Currency (hidden) 2 4 9 7 2" xfId="20491" xr:uid="{0D3C5ECB-AC4B-4AE3-BBCB-E3B33EC8ED6B}"/>
    <cellStyle name="Currency (hidden) 2 4 9 7 3" xfId="31454" xr:uid="{3A056B12-A541-4914-897E-264865726B08}"/>
    <cellStyle name="Currency (hidden) 2 4 9 8" xfId="8881" xr:uid="{39B3FD91-A406-4B99-ABF2-E39926A97B60}"/>
    <cellStyle name="Currency (hidden) 2 4 9 8 2" xfId="21123" xr:uid="{34DE9EDF-13E5-442A-9218-7347039A397B}"/>
    <cellStyle name="Currency (hidden) 2 4 9 8 3" xfId="32086" xr:uid="{45D8BC6F-9511-4F09-9D91-9C1815945B23}"/>
    <cellStyle name="Currency (hidden) 2 4 9 9" xfId="9561" xr:uid="{3C974143-88A7-4A8F-85AD-A3FCB62C7B41}"/>
    <cellStyle name="Currency (hidden) 2 4 9 9 2" xfId="21743" xr:uid="{D5D93A55-0519-4155-8823-6FD5F26CCD06}"/>
    <cellStyle name="Currency (hidden) 2 4 9 9 3" xfId="32706" xr:uid="{242BB304-0F21-41DC-8A9B-B6030C7C1C05}"/>
    <cellStyle name="Currency (hidden) 2 5" xfId="436" xr:uid="{4A234B03-B072-4F47-B6B3-95A0CFD8393B}"/>
    <cellStyle name="Currency (hidden) 2 5 10" xfId="2515" xr:uid="{D68C2FC0-DD06-41D6-8C13-B8AC5A34C3BD}"/>
    <cellStyle name="Currency (hidden) 2 5 10 2" xfId="15127" xr:uid="{4DABA8AD-C150-4517-B3AD-C1ADE686892D}"/>
    <cellStyle name="Currency (hidden) 2 5 10 3" xfId="26187" xr:uid="{B3389C7B-C9EB-4D0C-A194-D2F41261E0F1}"/>
    <cellStyle name="Currency (hidden) 2 5 11" xfId="5872" xr:uid="{F1FCB42D-2329-431D-8633-59D6D9E1C204}"/>
    <cellStyle name="Currency (hidden) 2 5 11 2" xfId="18278" xr:uid="{784BFA6D-2A54-4524-B05C-C8B3606E6CF1}"/>
    <cellStyle name="Currency (hidden) 2 5 11 3" xfId="29242" xr:uid="{7FC35C2A-DA6B-4ABA-949F-E22C4A8154BB}"/>
    <cellStyle name="Currency (hidden) 2 5 12" xfId="15279" xr:uid="{C8BBF9CA-C3B3-4DE0-B9F9-C23332BBDF85}"/>
    <cellStyle name="Currency (hidden) 2 5 13" xfId="37360" xr:uid="{BCDDF8B3-B51D-4BC5-8314-D7232E3E536F}"/>
    <cellStyle name="Currency (hidden) 2 5 2" xfId="1352" xr:uid="{A40B3808-ABC0-426A-88D3-00491BB7D6EB}"/>
    <cellStyle name="Currency (hidden) 2 5 2 10" xfId="5815" xr:uid="{8B80F432-AE2D-4E1E-B03F-F9A3B12D34F1}"/>
    <cellStyle name="Currency (hidden) 2 5 2 10 2" xfId="18230" xr:uid="{9BC28BC7-FB9D-4B86-9DA1-75EB900205AA}"/>
    <cellStyle name="Currency (hidden) 2 5 2 10 3" xfId="29194" xr:uid="{729F7635-DBA6-48B4-8873-7CF7979663A7}"/>
    <cellStyle name="Currency (hidden) 2 5 2 11" xfId="2463" xr:uid="{EF925BA5-8549-44C1-9AA3-19779730049E}"/>
    <cellStyle name="Currency (hidden) 2 5 2 11 2" xfId="15078" xr:uid="{6916D1DE-8A6E-40BF-8CAD-6B43BB03901B}"/>
    <cellStyle name="Currency (hidden) 2 5 2 11 3" xfId="26138" xr:uid="{F8FCD2B6-974B-4278-ABD8-0C821445E33A}"/>
    <cellStyle name="Currency (hidden) 2 5 2 12" xfId="5153" xr:uid="{B3826C8E-206B-4889-ABC4-069C733E9879}"/>
    <cellStyle name="Currency (hidden) 2 5 2 12 2" xfId="17582" xr:uid="{F6D7EF9D-DD44-4E38-A899-B265625C602C}"/>
    <cellStyle name="Currency (hidden) 2 5 2 12 3" xfId="28546" xr:uid="{2AF60903-78AC-48AD-A5AD-3A98D152F2DF}"/>
    <cellStyle name="Currency (hidden) 2 5 2 13" xfId="12167" xr:uid="{6BA17275-00E8-413D-B674-21A7A4675661}"/>
    <cellStyle name="Currency (hidden) 2 5 2 13 2" xfId="23852" xr:uid="{B6DFFF27-A492-499C-8444-89059274B844}"/>
    <cellStyle name="Currency (hidden) 2 5 2 13 3" xfId="34816" xr:uid="{0175B205-F971-4E76-A92E-6DD3D8FDEE00}"/>
    <cellStyle name="Currency (hidden) 2 5 2 14" xfId="9738" xr:uid="{7CF3926D-448C-4679-935E-E85B5E190D7A}"/>
    <cellStyle name="Currency (hidden) 2 5 2 14 2" xfId="21886" xr:uid="{4D077374-2E34-4C71-9B3F-6DE80E39AE7A}"/>
    <cellStyle name="Currency (hidden) 2 5 2 14 3" xfId="32849" xr:uid="{4959D1A4-55E3-4E0F-AC46-B96B68E14332}"/>
    <cellStyle name="Currency (hidden) 2 5 2 15" xfId="14008" xr:uid="{C9D4C95C-5D47-4D65-9211-6DB33C1AB508}"/>
    <cellStyle name="Currency (hidden) 2 5 2 15 2" xfId="25250" xr:uid="{67E883DE-E69C-4866-BEED-02547DEE0DC4}"/>
    <cellStyle name="Currency (hidden) 2 5 2 16" xfId="12497" xr:uid="{4EE9264C-C08B-482C-9FEC-78FEF4F92776}"/>
    <cellStyle name="Currency (hidden) 2 5 2 17" xfId="9047" xr:uid="{E675F458-FBC0-472E-A411-67816BA7602A}"/>
    <cellStyle name="Currency (hidden) 2 5 2 18" xfId="15775" xr:uid="{794A85F9-B11B-48B2-80AD-55D7F71B6542}"/>
    <cellStyle name="Currency (hidden) 2 5 2 19" xfId="31535" xr:uid="{F347F251-0B99-42D7-A6A1-4A56591382E1}"/>
    <cellStyle name="Currency (hidden) 2 5 2 2" xfId="3418" xr:uid="{8E86812A-17B2-42E9-BCB2-DE74890CCEFC}"/>
    <cellStyle name="Currency (hidden) 2 5 2 2 2" xfId="15974" xr:uid="{0E412253-8289-4EF3-A670-06A170EC95FF}"/>
    <cellStyle name="Currency (hidden) 2 5 2 2 3" xfId="27005" xr:uid="{404A828E-94D0-499C-9CEB-3148781182E0}"/>
    <cellStyle name="Currency (hidden) 2 5 2 20" xfId="36632" xr:uid="{521D9300-1FFD-4A81-8C55-B24C8EB96CE9}"/>
    <cellStyle name="Currency (hidden) 2 5 2 21" xfId="37701" xr:uid="{9D52826A-C949-4370-AB93-DD4BE040929D}"/>
    <cellStyle name="Currency (hidden) 2 5 2 22" xfId="38558" xr:uid="{8C859BB4-7DE7-43C2-8A66-358F8BB5C4CF}"/>
    <cellStyle name="Currency (hidden) 2 5 2 3" xfId="4414" xr:uid="{333500D3-5734-4604-9C45-8C348F58A2F4}"/>
    <cellStyle name="Currency (hidden) 2 5 2 3 2" xfId="16856" xr:uid="{3D07E032-9D82-441A-B2CB-024752DD77DF}"/>
    <cellStyle name="Currency (hidden) 2 5 2 3 3" xfId="27820" xr:uid="{AE7DA17D-7DEC-487A-8A89-4E8320287B0C}"/>
    <cellStyle name="Currency (hidden) 2 5 2 4" xfId="2932" xr:uid="{63F5E405-C64C-4C1F-8080-67DAADA00DBD}"/>
    <cellStyle name="Currency (hidden) 2 5 2 4 2" xfId="15502" xr:uid="{FDA4D368-CDC3-4F5E-8BEC-61CBCBBBAFFA}"/>
    <cellStyle name="Currency (hidden) 2 5 2 4 3" xfId="26546" xr:uid="{B073B7A1-741B-4317-86DA-60E64C1D47EC}"/>
    <cellStyle name="Currency (hidden) 2 5 2 5" xfId="4217" xr:uid="{396B8FB7-20A6-4FFB-8DEF-46EB3AD58924}"/>
    <cellStyle name="Currency (hidden) 2 5 2 5 2" xfId="16660" xr:uid="{D58C6029-6A59-4AE2-B16A-F63AEB5820CA}"/>
    <cellStyle name="Currency (hidden) 2 5 2 5 3" xfId="27624" xr:uid="{6A9193FC-AAB5-4F53-8AB4-1EBCCFD33C47}"/>
    <cellStyle name="Currency (hidden) 2 5 2 6" xfId="7113" xr:uid="{B2787AC7-5FB2-4282-AF94-CFAE1B719982}"/>
    <cellStyle name="Currency (hidden) 2 5 2 6 2" xfId="19466" xr:uid="{99FAA7F7-13DE-4BB2-9B25-6BDB307E1566}"/>
    <cellStyle name="Currency (hidden) 2 5 2 6 3" xfId="30430" xr:uid="{37B1B6DA-8F71-41CA-B1F5-1E3570444CDB}"/>
    <cellStyle name="Currency (hidden) 2 5 2 7" xfId="7553" xr:uid="{46F35CEA-C0E9-45DF-B4FD-D4C06D5822F4}"/>
    <cellStyle name="Currency (hidden) 2 5 2 7 2" xfId="19897" xr:uid="{6C10AEA4-23C2-42AE-97A7-7F3F776524BC}"/>
    <cellStyle name="Currency (hidden) 2 5 2 7 3" xfId="30860" xr:uid="{A372C53D-8DCD-4887-AE9F-0650AF4BF977}"/>
    <cellStyle name="Currency (hidden) 2 5 2 8" xfId="5252" xr:uid="{C3DF4B69-0BF5-4ACA-AF1A-CF4805CE2EFA}"/>
    <cellStyle name="Currency (hidden) 2 5 2 8 2" xfId="17678" xr:uid="{208584D2-40BD-4788-B2D1-F78B85B90927}"/>
    <cellStyle name="Currency (hidden) 2 5 2 8 3" xfId="28642" xr:uid="{05CF27F8-5621-426B-B9BE-FC07FB6B795C}"/>
    <cellStyle name="Currency (hidden) 2 5 2 9" xfId="4272" xr:uid="{7FA30DDE-C3EA-4E04-98F2-A6B734ED70EC}"/>
    <cellStyle name="Currency (hidden) 2 5 2 9 2" xfId="16714" xr:uid="{91C97B1D-2AC9-4A68-A336-155C27FDDE3F}"/>
    <cellStyle name="Currency (hidden) 2 5 2 9 3" xfId="27678" xr:uid="{8C343443-00DC-4DA1-860B-8D95CBEFAE7C}"/>
    <cellStyle name="Currency (hidden) 2 5 3" xfId="1165" xr:uid="{E91494A7-550F-4B4D-87EF-6D2F82FCC020}"/>
    <cellStyle name="Currency (hidden) 2 5 3 10" xfId="5926" xr:uid="{1F210DF9-C131-4E1B-9ED8-D969DE97654F}"/>
    <cellStyle name="Currency (hidden) 2 5 3 10 2" xfId="18324" xr:uid="{E00900D1-A76F-419C-9511-509A1A519A97}"/>
    <cellStyle name="Currency (hidden) 2 5 3 10 3" xfId="29288" xr:uid="{64EB45DE-CE77-488B-8AA1-52028E5B6D28}"/>
    <cellStyle name="Currency (hidden) 2 5 3 11" xfId="6631" xr:uid="{5D7010D3-1346-4655-883E-90D86D2AF6C3}"/>
    <cellStyle name="Currency (hidden) 2 5 3 11 2" xfId="19004" xr:uid="{8BE380DE-276A-4740-BAA3-12C20DC2B7C1}"/>
    <cellStyle name="Currency (hidden) 2 5 3 11 3" xfId="29968" xr:uid="{726E8E00-2CDE-427E-A4E1-963D74F36156}"/>
    <cellStyle name="Currency (hidden) 2 5 3 12" xfId="7434" xr:uid="{A46F4FC9-6FEE-480B-AE87-0FA3CEC8AC00}"/>
    <cellStyle name="Currency (hidden) 2 5 3 12 2" xfId="19779" xr:uid="{CA3504BC-919B-4130-9175-3587F0E6FA4F}"/>
    <cellStyle name="Currency (hidden) 2 5 3 12 3" xfId="30742" xr:uid="{9D373913-4ACF-4D47-A4D4-9DEB05FD8339}"/>
    <cellStyle name="Currency (hidden) 2 5 3 13" xfId="8296" xr:uid="{7047A91A-2552-4130-B119-474237D372F5}"/>
    <cellStyle name="Currency (hidden) 2 5 3 13 2" xfId="20597" xr:uid="{17012DB7-6FDB-453E-ABB7-8DC6A6C821CA}"/>
    <cellStyle name="Currency (hidden) 2 5 3 13 3" xfId="31560" xr:uid="{AAFA8BF1-3E63-46A6-AD4A-27BE27D379F6}"/>
    <cellStyle name="Currency (hidden) 2 5 3 14" xfId="9675" xr:uid="{AEEDF19D-9297-4E6A-8046-29AA6F96EDF9}"/>
    <cellStyle name="Currency (hidden) 2 5 3 14 2" xfId="21844" xr:uid="{ABA7A901-EA2F-416A-91B6-8C6FAA65F1C9}"/>
    <cellStyle name="Currency (hidden) 2 5 3 14 3" xfId="32807" xr:uid="{57A9CC37-A3F2-4F0D-8D68-DCF8E8B90923}"/>
    <cellStyle name="Currency (hidden) 2 5 3 15" xfId="13860" xr:uid="{16BD4BEA-5EF3-4621-A8BE-112F4E88B43A}"/>
    <cellStyle name="Currency (hidden) 2 5 3 15 2" xfId="25105" xr:uid="{59940594-5AE3-4161-A564-2CFA78FD03C6}"/>
    <cellStyle name="Currency (hidden) 2 5 3 16" xfId="10400" xr:uid="{EE96CCEE-D49B-4DCF-998F-56157F0540E8}"/>
    <cellStyle name="Currency (hidden) 2 5 3 17" xfId="8667" xr:uid="{32F66908-7505-4848-9FF6-2EB0F00AEDC2}"/>
    <cellStyle name="Currency (hidden) 2 5 3 18" xfId="27061" xr:uid="{76F2DB70-6E9A-4C68-B9B2-A93250396993}"/>
    <cellStyle name="Currency (hidden) 2 5 3 19" xfId="16329" xr:uid="{0C395284-AEEB-4A34-90DB-602D91D1221F}"/>
    <cellStyle name="Currency (hidden) 2 5 3 2" xfId="3231" xr:uid="{FA7E6B7C-8672-4497-B04A-96EBFAEA4AC5}"/>
    <cellStyle name="Currency (hidden) 2 5 3 2 2" xfId="15787" xr:uid="{2BDCAD68-FBEE-4C74-B8E3-74535F86BF90}"/>
    <cellStyle name="Currency (hidden) 2 5 3 2 3" xfId="26823" xr:uid="{B43C49CF-6756-4045-AADC-71E0D04AEA92}"/>
    <cellStyle name="Currency (hidden) 2 5 3 20" xfId="36494" xr:uid="{5D74BA85-FDB2-40A9-B43D-6A40D5EA691C}"/>
    <cellStyle name="Currency (hidden) 2 5 3 21" xfId="37515" xr:uid="{24E11ED7-BDAA-494C-AD53-AFCFECAD6F66}"/>
    <cellStyle name="Currency (hidden) 2 5 3 22" xfId="38420" xr:uid="{C0B4867C-88CC-49E7-B068-6DF1DCDE763B}"/>
    <cellStyle name="Currency (hidden) 2 5 3 3" xfId="4229" xr:uid="{B03E49B1-6ABB-42F3-84B5-B5A686C1DDF7}"/>
    <cellStyle name="Currency (hidden) 2 5 3 3 2" xfId="16672" xr:uid="{53B17CE1-0000-43E7-981E-DB5BD333BED2}"/>
    <cellStyle name="Currency (hidden) 2 5 3 3 3" xfId="27636" xr:uid="{CC284093-0C28-40B1-83C6-4156A2CACED9}"/>
    <cellStyle name="Currency (hidden) 2 5 3 4" xfId="4177" xr:uid="{F76C952A-2D41-4972-99AD-3B04AAFB47B2}"/>
    <cellStyle name="Currency (hidden) 2 5 3 4 2" xfId="16623" xr:uid="{B17FFA2C-0C66-4D0B-83B7-214A0EF86880}"/>
    <cellStyle name="Currency (hidden) 2 5 3 4 3" xfId="27587" xr:uid="{9D829831-D01F-449C-88B9-1C6F1838E07C}"/>
    <cellStyle name="Currency (hidden) 2 5 3 5" xfId="2332" xr:uid="{D6F117D6-DAC9-462F-B0E0-0F6DF484BDA2}"/>
    <cellStyle name="Currency (hidden) 2 5 3 5 2" xfId="14951" xr:uid="{4AF4E6A8-91F5-4D82-9D83-0A80B22AEB08}"/>
    <cellStyle name="Currency (hidden) 2 5 3 5 3" xfId="26011" xr:uid="{EEA8C4A5-3ECC-4ADE-AA8A-1E313A0878A9}"/>
    <cellStyle name="Currency (hidden) 2 5 3 6" xfId="2679" xr:uid="{D75F8592-3997-4C2C-96EA-92C8BB5FAD47}"/>
    <cellStyle name="Currency (hidden) 2 5 3 6 2" xfId="15275" xr:uid="{476B4BEE-C2E7-45E5-855F-DBB649B7E9D4}"/>
    <cellStyle name="Currency (hidden) 2 5 3 6 3" xfId="26330" xr:uid="{7D86C292-519D-4E55-808E-987169F6028F}"/>
    <cellStyle name="Currency (hidden) 2 5 3 7" xfId="2294" xr:uid="{8E02E447-2C2F-4E03-9572-08FEF7AAC9EC}"/>
    <cellStyle name="Currency (hidden) 2 5 3 7 2" xfId="14915" xr:uid="{FD24482F-4BD3-4202-9875-1066FBE74D9A}"/>
    <cellStyle name="Currency (hidden) 2 5 3 7 3" xfId="25975" xr:uid="{0FB8A4F9-3C78-4E72-8F0F-9E77C9BA9E36}"/>
    <cellStyle name="Currency (hidden) 2 5 3 8" xfId="6898" xr:uid="{109AD9DA-A4CD-4600-986C-B2E6B8FA20D7}"/>
    <cellStyle name="Currency (hidden) 2 5 3 8 2" xfId="19263" xr:uid="{2395838C-F6AC-4435-BD90-44428C370C58}"/>
    <cellStyle name="Currency (hidden) 2 5 3 8 3" xfId="30227" xr:uid="{1447C7AF-B825-48CD-9B05-8F137AE6E2FF}"/>
    <cellStyle name="Currency (hidden) 2 5 3 9" xfId="7446" xr:uid="{BB8F5D29-DCEB-46C3-B5F3-E5F86E4D6CE9}"/>
    <cellStyle name="Currency (hidden) 2 5 3 9 2" xfId="19790" xr:uid="{150709AD-518C-4496-891B-DF8266556CAB}"/>
    <cellStyle name="Currency (hidden) 2 5 3 9 3" xfId="30753" xr:uid="{7F1C4368-A1C7-4082-9B6C-83E41E735895}"/>
    <cellStyle name="Currency (hidden) 2 5 4" xfId="1158" xr:uid="{48BEF44C-33C0-468A-A262-A4716680E5FC}"/>
    <cellStyle name="Currency (hidden) 2 5 4 10" xfId="2678" xr:uid="{4BFD7A60-2658-4A44-93E7-A259E7EF4833}"/>
    <cellStyle name="Currency (hidden) 2 5 4 10 2" xfId="15274" xr:uid="{B64B9145-E7AC-4CC7-A2C9-2050A0FEBE5A}"/>
    <cellStyle name="Currency (hidden) 2 5 4 10 3" xfId="26329" xr:uid="{5184945D-4E11-4CC7-A3DB-7E94E8EBBD45}"/>
    <cellStyle name="Currency (hidden) 2 5 4 11" xfId="6878" xr:uid="{B4483C50-3324-415D-9775-87DFEAAFA1FB}"/>
    <cellStyle name="Currency (hidden) 2 5 4 11 2" xfId="19244" xr:uid="{A94CE8E6-A99E-4CB1-A645-42B21926DF3C}"/>
    <cellStyle name="Currency (hidden) 2 5 4 11 3" xfId="30208" xr:uid="{5CD1F1A0-2CAD-4B43-B8EE-13AFF13CF644}"/>
    <cellStyle name="Currency (hidden) 2 5 4 12" xfId="7709" xr:uid="{12FD0DC2-C482-4F5C-B909-527D8874D724}"/>
    <cellStyle name="Currency (hidden) 2 5 4 12 2" xfId="20027" xr:uid="{31F9E340-D094-4655-B228-30BF139B3795}"/>
    <cellStyle name="Currency (hidden) 2 5 4 12 3" xfId="30990" xr:uid="{9C020F49-CAA6-427F-9FCC-CF5970A49EEB}"/>
    <cellStyle name="Currency (hidden) 2 5 4 13" xfId="10874" xr:uid="{AA5114D9-3F13-4F82-9B91-0C2D23CAEB1E}"/>
    <cellStyle name="Currency (hidden) 2 5 4 13 2" xfId="22912" xr:uid="{AB21ADD1-ECD3-4598-AAAF-8D0EE69FDE87}"/>
    <cellStyle name="Currency (hidden) 2 5 4 13 3" xfId="33876" xr:uid="{8317C644-769F-4CFD-BC34-63E08868D297}"/>
    <cellStyle name="Currency (hidden) 2 5 4 14" xfId="12133" xr:uid="{187333B0-AFCC-476F-BD40-AE33A7ABC8DA}"/>
    <cellStyle name="Currency (hidden) 2 5 4 14 2" xfId="23827" xr:uid="{1768A5B3-F2DE-4847-B463-04DC83DCA43F}"/>
    <cellStyle name="Currency (hidden) 2 5 4 14 3" xfId="34791" xr:uid="{1DBE83AB-887E-4076-91DE-54A938DA34F2}"/>
    <cellStyle name="Currency (hidden) 2 5 4 15" xfId="13855" xr:uid="{C8EA9F05-3D82-4666-AEE8-3877B794370D}"/>
    <cellStyle name="Currency (hidden) 2 5 4 15 2" xfId="25101" xr:uid="{A6AF705B-2D25-493C-9DF9-85A6B8A05362}"/>
    <cellStyle name="Currency (hidden) 2 5 4 16" xfId="8334" xr:uid="{E600C9DE-791C-45A5-98A9-FADAAED12C96}"/>
    <cellStyle name="Currency (hidden) 2 5 4 17" xfId="13200" xr:uid="{8E2B4A3B-BB3D-4554-9A0B-D3DC5F296084}"/>
    <cellStyle name="Currency (hidden) 2 5 4 18" xfId="25303" xr:uid="{8F3286E0-D9BA-4E1A-A7F1-A23D16388E8E}"/>
    <cellStyle name="Currency (hidden) 2 5 4 19" xfId="30540" xr:uid="{3CA01976-096A-4235-BCE9-8D688ECD0FAA}"/>
    <cellStyle name="Currency (hidden) 2 5 4 2" xfId="3224" xr:uid="{6729CFF3-8695-4989-B790-30AF178C9A82}"/>
    <cellStyle name="Currency (hidden) 2 5 4 2 2" xfId="15781" xr:uid="{FC07307A-6624-418C-9397-5FA9AD30BEE9}"/>
    <cellStyle name="Currency (hidden) 2 5 4 2 3" xfId="26817" xr:uid="{AA288A88-82ED-4A52-91F5-2CD29B1CD6E2}"/>
    <cellStyle name="Currency (hidden) 2 5 4 20" xfId="36490" xr:uid="{4BF581A3-B9E5-4DC7-B212-7A14AF39EEA8}"/>
    <cellStyle name="Currency (hidden) 2 5 4 21" xfId="37508" xr:uid="{9801CA9D-44AF-4E22-869F-7E8AA587E91D}"/>
    <cellStyle name="Currency (hidden) 2 5 4 22" xfId="38416" xr:uid="{43A29080-5EDB-4E23-8235-56FA68F561CB}"/>
    <cellStyle name="Currency (hidden) 2 5 4 3" xfId="4222" xr:uid="{A1AEE37E-A5B9-489E-945C-E862021D1F6C}"/>
    <cellStyle name="Currency (hidden) 2 5 4 3 2" xfId="16665" xr:uid="{D93CE8FF-0E9D-4763-BE3E-A460C437AFF3}"/>
    <cellStyle name="Currency (hidden) 2 5 4 3 3" xfId="27629" xr:uid="{71CE0724-896A-4014-B743-AA249C8B0CA7}"/>
    <cellStyle name="Currency (hidden) 2 5 4 4" xfId="2250" xr:uid="{56B1E194-50A5-4831-8EF0-F76377C55C18}"/>
    <cellStyle name="Currency (hidden) 2 5 4 4 2" xfId="14872" xr:uid="{A42DF9E3-9BA2-411A-8B93-CB83496FCBCA}"/>
    <cellStyle name="Currency (hidden) 2 5 4 4 3" xfId="25933" xr:uid="{7153EEEB-A6BC-4BE3-820E-2E6205C657BF}"/>
    <cellStyle name="Currency (hidden) 2 5 4 5" xfId="3153" xr:uid="{FCB1772A-6CA7-4CB2-8484-595A2C9E05C7}"/>
    <cellStyle name="Currency (hidden) 2 5 4 5 2" xfId="15713" xr:uid="{8C67350D-BF65-4173-BF5F-4F4BD8C55301}"/>
    <cellStyle name="Currency (hidden) 2 5 4 5 3" xfId="26752" xr:uid="{28DA5030-ECD1-4397-8A45-01E490958B6F}"/>
    <cellStyle name="Currency (hidden) 2 5 4 6" xfId="5723" xr:uid="{FB824565-F929-4260-9FDB-B2B93FDB1AA4}"/>
    <cellStyle name="Currency (hidden) 2 5 4 6 2" xfId="18146" xr:uid="{54DCA561-C2FE-464B-846C-7E1E43BE0F26}"/>
    <cellStyle name="Currency (hidden) 2 5 4 6 3" xfId="29110" xr:uid="{5069927B-0F58-46EC-9A8B-D4BCCF127A8E}"/>
    <cellStyle name="Currency (hidden) 2 5 4 7" xfId="4590" xr:uid="{CA030BA4-8E96-4445-A8CD-ADA88B07DCB7}"/>
    <cellStyle name="Currency (hidden) 2 5 4 7 2" xfId="17023" xr:uid="{0576302D-2C1B-4C5D-9ED8-83002694D77A}"/>
    <cellStyle name="Currency (hidden) 2 5 4 7 3" xfId="27987" xr:uid="{FA6B52B7-1F1E-4F48-B8DC-E17C9A64F20C}"/>
    <cellStyle name="Currency (hidden) 2 5 4 8" xfId="5232" xr:uid="{91E7BAC9-4FE0-4D59-8432-1ECABBE8A28C}"/>
    <cellStyle name="Currency (hidden) 2 5 4 8 2" xfId="17658" xr:uid="{F2D2CE8B-48D9-4769-A4BA-97393176BCE4}"/>
    <cellStyle name="Currency (hidden) 2 5 4 8 3" xfId="28622" xr:uid="{EFF20105-912F-433D-8A7C-9A4DE03C8B94}"/>
    <cellStyle name="Currency (hidden) 2 5 4 9" xfId="6558" xr:uid="{48504DAA-C1D9-4AC1-99CD-4770DC7A39A0}"/>
    <cellStyle name="Currency (hidden) 2 5 4 9 2" xfId="18938" xr:uid="{A01A0576-6C47-4500-B7D5-EDC99E4E6F36}"/>
    <cellStyle name="Currency (hidden) 2 5 4 9 3" xfId="29902" xr:uid="{7D5A9B16-F240-4384-AFB6-817EAA575BA3}"/>
    <cellStyle name="Currency (hidden) 2 5 5" xfId="1589" xr:uid="{D75A4F09-EF97-4B2E-A6B5-DEF876440248}"/>
    <cellStyle name="Currency (hidden) 2 5 5 10" xfId="9792" xr:uid="{A2C0067C-65E4-4E6A-BB6B-946AEE12198A}"/>
    <cellStyle name="Currency (hidden) 2 5 5 10 2" xfId="21933" xr:uid="{12C18BE8-77EA-4404-80A0-354BD2B31C55}"/>
    <cellStyle name="Currency (hidden) 2 5 5 10 3" xfId="32896" xr:uid="{BC67B074-8C32-4DA4-8BD4-23884D361B24}"/>
    <cellStyle name="Currency (hidden) 2 5 5 11" xfId="10466" xr:uid="{74DEB1C3-1477-4709-B926-D8D6C49D7A8F}"/>
    <cellStyle name="Currency (hidden) 2 5 5 11 2" xfId="22517" xr:uid="{D4745C1E-1D01-42EC-942B-E3457A64A31C}"/>
    <cellStyle name="Currency (hidden) 2 5 5 11 3" xfId="33481" xr:uid="{87E25A11-F5CF-4AAA-B3CC-921F7C806809}"/>
    <cellStyle name="Currency (hidden) 2 5 5 12" xfId="11121" xr:uid="{0FAFF2AD-2FB1-4B52-BFED-7BA7868643C8}"/>
    <cellStyle name="Currency (hidden) 2 5 5 12 2" xfId="23037" xr:uid="{41C2AF4A-3BDE-42A3-8F77-792CF1B93C7A}"/>
    <cellStyle name="Currency (hidden) 2 5 5 12 3" xfId="34001" xr:uid="{38979712-72D1-467C-88F9-92C244DA20B0}"/>
    <cellStyle name="Currency (hidden) 2 5 5 13" xfId="10347" xr:uid="{7445ADE7-6AB6-4962-AE41-801B0D93994A}"/>
    <cellStyle name="Currency (hidden) 2 5 5 13 2" xfId="22437" xr:uid="{3BA08E43-3FB8-4538-B420-1CF40DA4DCEA}"/>
    <cellStyle name="Currency (hidden) 2 5 5 13 3" xfId="33401" xr:uid="{956AE6FF-AD07-4D6F-81DD-94CC9965C9BB}"/>
    <cellStyle name="Currency (hidden) 2 5 5 14" xfId="12691" xr:uid="{80038CC3-E407-4386-B017-E8E8F1839317}"/>
    <cellStyle name="Currency (hidden) 2 5 5 14 2" xfId="24237" xr:uid="{E2F42C0A-51F2-40FC-80D8-D7422345B35C}"/>
    <cellStyle name="Currency (hidden) 2 5 5 14 3" xfId="35203" xr:uid="{7925724F-F093-4AB0-9031-F537089EA752}"/>
    <cellStyle name="Currency (hidden) 2 5 5 15" xfId="14245" xr:uid="{D49952E4-9513-4132-A0B9-2566B18F59B7}"/>
    <cellStyle name="Currency (hidden) 2 5 5 15 2" xfId="25357" xr:uid="{C29EC2A1-0AB4-4F5B-96E8-A40EBA13AF18}"/>
    <cellStyle name="Currency (hidden) 2 5 5 16" xfId="13277" xr:uid="{3B41A2CF-7C5A-4A89-93D7-8D2A258304AD}"/>
    <cellStyle name="Currency (hidden) 2 5 5 17" xfId="12747" xr:uid="{363A01B6-C69D-49B2-A5B9-2AEC4084A70A}"/>
    <cellStyle name="Currency (hidden) 2 5 5 18" xfId="12220" xr:uid="{F7F1774A-EB5F-490E-800D-C1276CC2A64D}"/>
    <cellStyle name="Currency (hidden) 2 5 5 19" xfId="36032" xr:uid="{FD7DDBEA-AA6F-4C66-849E-3F74FED16744}"/>
    <cellStyle name="Currency (hidden) 2 5 5 2" xfId="3655" xr:uid="{0C8491B4-4D87-4310-BD34-FB2439299DD9}"/>
    <cellStyle name="Currency (hidden) 2 5 5 2 2" xfId="16118" xr:uid="{161240D1-81A2-48A6-A1EE-2BFDC815EC3F}"/>
    <cellStyle name="Currency (hidden) 2 5 5 2 3" xfId="27115" xr:uid="{4F352BF8-CA0E-4448-BCFE-A5C24786B968}"/>
    <cellStyle name="Currency (hidden) 2 5 5 20" xfId="36715" xr:uid="{AE9DBBD7-A201-4174-8C58-A56BE0816707}"/>
    <cellStyle name="Currency (hidden) 2 5 5 21" xfId="37938" xr:uid="{72BA8283-AFBE-4C7B-8AB0-7684311B6706}"/>
    <cellStyle name="Currency (hidden) 2 5 5 22" xfId="38642" xr:uid="{9097BB55-AE8F-48A7-85C2-2875D0F6CB9E}"/>
    <cellStyle name="Currency (hidden) 2 5 5 3" xfId="4645" xr:uid="{7A8C743B-3BF8-403F-A7F6-BA3FC5E41CA1}"/>
    <cellStyle name="Currency (hidden) 2 5 5 3 2" xfId="17078" xr:uid="{12C5BE44-FFE7-4225-B197-91C148060D62}"/>
    <cellStyle name="Currency (hidden) 2 5 5 3 3" xfId="28042" xr:uid="{06EC11B8-F9DD-4E24-8A98-22411BD11799}"/>
    <cellStyle name="Currency (hidden) 2 5 5 4" xfId="5304" xr:uid="{112547B7-3AE2-491F-B00D-9352053B68EB}"/>
    <cellStyle name="Currency (hidden) 2 5 5 4 2" xfId="17730" xr:uid="{41A3701C-068B-42DA-9010-5FA21F2299E0}"/>
    <cellStyle name="Currency (hidden) 2 5 5 4 3" xfId="28694" xr:uid="{ADBACD9B-8B2B-4A48-8A4C-873708D426A3}"/>
    <cellStyle name="Currency (hidden) 2 5 5 5" xfId="6000" xr:uid="{5CF1E27F-0A18-487A-B94B-4498BDE03E94}"/>
    <cellStyle name="Currency (hidden) 2 5 5 5 2" xfId="18397" xr:uid="{E1052416-D556-4C29-83AF-F351360A3975}"/>
    <cellStyle name="Currency (hidden) 2 5 5 5 3" xfId="29361" xr:uid="{0FE25BA4-1E3D-4465-BF6E-B06217376513}"/>
    <cellStyle name="Currency (hidden) 2 5 5 6" xfId="5177" xr:uid="{5D875A47-C11D-4181-8B67-36EA597EC574}"/>
    <cellStyle name="Currency (hidden) 2 5 5 6 2" xfId="17604" xr:uid="{8950BC18-04EB-4B66-AADB-3DBB7043942D}"/>
    <cellStyle name="Currency (hidden) 2 5 5 6 3" xfId="28568" xr:uid="{561943A7-6A30-4A28-8F58-D9E67D9A7E35}"/>
    <cellStyle name="Currency (hidden) 2 5 5 7" xfId="7777" xr:uid="{5FB5313B-561F-4EF0-93AE-FDE67E232839}"/>
    <cellStyle name="Currency (hidden) 2 5 5 7 2" xfId="20092" xr:uid="{6D079665-C500-42D9-953A-36EF8F1246B8}"/>
    <cellStyle name="Currency (hidden) 2 5 5 7 3" xfId="31055" xr:uid="{3D539051-79BD-49AD-BAD7-F00503165C4A}"/>
    <cellStyle name="Currency (hidden) 2 5 5 8" xfId="8478" xr:uid="{FB4725C1-11C7-4AEF-8F7D-9547327E95D3}"/>
    <cellStyle name="Currency (hidden) 2 5 5 8 2" xfId="20732" xr:uid="{20A3CC1D-C0AD-4EA8-BEF5-BCCD9A7C6551}"/>
    <cellStyle name="Currency (hidden) 2 5 5 8 3" xfId="31695" xr:uid="{59341C02-0531-4BB6-A6DA-A68D9A74C038}"/>
    <cellStyle name="Currency (hidden) 2 5 5 9" xfId="9153" xr:uid="{FD3AB1FB-5AD4-44C7-9D3B-CB8BBA26D4AE}"/>
    <cellStyle name="Currency (hidden) 2 5 5 9 2" xfId="21344" xr:uid="{B2FB74E3-BC78-492F-9E38-4ADFC6E68EF8}"/>
    <cellStyle name="Currency (hidden) 2 5 5 9 3" xfId="32307" xr:uid="{D308F30A-6729-4DD4-B6C6-28B5641AFE0D}"/>
    <cellStyle name="Currency (hidden) 2 5 6" xfId="1733" xr:uid="{E20BE964-FF1D-4493-AD3C-9450ED9AD020}"/>
    <cellStyle name="Currency (hidden) 2 5 6 10" xfId="9936" xr:uid="{917E6972-5291-4047-BAFA-32C8C5D07412}"/>
    <cellStyle name="Currency (hidden) 2 5 6 10 2" xfId="22074" xr:uid="{B73FA382-66A6-42F9-B3B6-5521F11C4BF3}"/>
    <cellStyle name="Currency (hidden) 2 5 6 10 3" xfId="33037" xr:uid="{33714300-0FEB-486F-A3A1-94595E0ED068}"/>
    <cellStyle name="Currency (hidden) 2 5 6 11" xfId="10608" xr:uid="{13B0ECD0-4162-4260-8FFE-216359F13624}"/>
    <cellStyle name="Currency (hidden) 2 5 6 11 2" xfId="22658" xr:uid="{2BBC4B4A-5C5F-4596-9945-25022B147554}"/>
    <cellStyle name="Currency (hidden) 2 5 6 11 3" xfId="33622" xr:uid="{B362A32E-9924-4EEF-ACD7-EDBD1EBBC0EB}"/>
    <cellStyle name="Currency (hidden) 2 5 6 12" xfId="11265" xr:uid="{63269F13-966D-4781-8425-9EDE2D2E9638}"/>
    <cellStyle name="Currency (hidden) 2 5 6 12 2" xfId="23179" xr:uid="{FEB2A676-B1EA-4E8F-91CE-E3E4BAA21374}"/>
    <cellStyle name="Currency (hidden) 2 5 6 12 3" xfId="34143" xr:uid="{1207D878-8BD6-4051-ACB0-0B25E774E60B}"/>
    <cellStyle name="Currency (hidden) 2 5 6 13" xfId="12234" xr:uid="{D21D164C-185E-4549-9177-2647B43FFAAD}"/>
    <cellStyle name="Currency (hidden) 2 5 6 13 2" xfId="23898" xr:uid="{4833469B-C3E6-4B87-BAA8-F18C1B752EDF}"/>
    <cellStyle name="Currency (hidden) 2 5 6 13 3" xfId="34863" xr:uid="{FCF56490-CEAD-4374-A1FA-2A6A641106C3}"/>
    <cellStyle name="Currency (hidden) 2 5 6 14" xfId="12835" xr:uid="{B5DE76CA-BC16-43EB-AA7C-EDE6EC8476D3}"/>
    <cellStyle name="Currency (hidden) 2 5 6 14 2" xfId="24369" xr:uid="{C67F6D53-6040-4EC2-AF01-AE8BDB247516}"/>
    <cellStyle name="Currency (hidden) 2 5 6 14 3" xfId="35335" xr:uid="{62A44FA8-F1F4-4933-9B02-23A0800D681B}"/>
    <cellStyle name="Currency (hidden) 2 5 6 15" xfId="14385" xr:uid="{6CCB8775-3855-41F2-A6F9-03508CB6BA06}"/>
    <cellStyle name="Currency (hidden) 2 5 6 15 2" xfId="25490" xr:uid="{09D328B8-188F-473C-A35A-D2C2BE3EA4CA}"/>
    <cellStyle name="Currency (hidden) 2 5 6 16" xfId="13420" xr:uid="{FA34DC33-C258-4527-9D44-A2C1C8D206DB}"/>
    <cellStyle name="Currency (hidden) 2 5 6 17" xfId="24705" xr:uid="{75F913DB-FC98-4E67-98B6-CD0662FA04F0}"/>
    <cellStyle name="Currency (hidden) 2 5 6 18" xfId="11062" xr:uid="{8060152C-E9C1-4367-801A-266997293580}"/>
    <cellStyle name="Currency (hidden) 2 5 6 19" xfId="36164" xr:uid="{BF5CE9CD-C656-4A9F-8D39-E065C66C5B2A}"/>
    <cellStyle name="Currency (hidden) 2 5 6 2" xfId="3799" xr:uid="{DA6C6A0E-A333-4ACA-9683-60E2AB37FC83}"/>
    <cellStyle name="Currency (hidden) 2 5 6 2 2" xfId="16262" xr:uid="{7C7BE76D-7A59-42A7-B937-D6759896032F}"/>
    <cellStyle name="Currency (hidden) 2 5 6 2 3" xfId="27249" xr:uid="{56952F55-093B-45FD-8A42-9510B6AE2A94}"/>
    <cellStyle name="Currency (hidden) 2 5 6 20" xfId="36847" xr:uid="{A7739761-8D87-4509-9070-E9ECD0F6B0B5}"/>
    <cellStyle name="Currency (hidden) 2 5 6 21" xfId="38079" xr:uid="{46967275-7F09-4E7A-82D7-2393EC2C724E}"/>
    <cellStyle name="Currency (hidden) 2 5 6 22" xfId="38774" xr:uid="{BA16C2DB-FD2B-4F57-9E84-C0BD2955A06D}"/>
    <cellStyle name="Currency (hidden) 2 5 6 3" xfId="4789" xr:uid="{1B730286-7FEB-4E82-AD77-74356CAF8678}"/>
    <cellStyle name="Currency (hidden) 2 5 6 3 2" xfId="17222" xr:uid="{8C2DD074-A777-472F-9165-30D3A5449B75}"/>
    <cellStyle name="Currency (hidden) 2 5 6 3 3" xfId="28186" xr:uid="{2F46AEEF-14E8-43EB-9787-6CB82CC398C2}"/>
    <cellStyle name="Currency (hidden) 2 5 6 4" xfId="5448" xr:uid="{F73CDAC1-1EC3-4875-907C-F2C8E12B0A63}"/>
    <cellStyle name="Currency (hidden) 2 5 6 4 2" xfId="17873" xr:uid="{B95FBC0E-CCD8-4E53-B7E3-3CE98A422B6E}"/>
    <cellStyle name="Currency (hidden) 2 5 6 4 3" xfId="28837" xr:uid="{F05D73E7-B749-4AA0-9481-A76A0BA4A05F}"/>
    <cellStyle name="Currency (hidden) 2 5 6 5" xfId="6143" xr:uid="{763839FD-D52C-4AC0-B500-46B4AD508E56}"/>
    <cellStyle name="Currency (hidden) 2 5 6 5 2" xfId="18540" xr:uid="{8B17EB6A-B830-4166-A562-98AF93EACA92}"/>
    <cellStyle name="Currency (hidden) 2 5 6 5 3" xfId="29504" xr:uid="{694748B6-20DE-48AB-B665-2F332686D575}"/>
    <cellStyle name="Currency (hidden) 2 5 6 6" xfId="7185" xr:uid="{1B9BD9F2-6C8F-447D-8AEC-DFE9DC7EDC8B}"/>
    <cellStyle name="Currency (hidden) 2 5 6 6 2" xfId="19533" xr:uid="{A3F63A39-8DFF-4154-B8C0-BFA19EFDF6BE}"/>
    <cellStyle name="Currency (hidden) 2 5 6 6 3" xfId="30496" xr:uid="{C5AB6D0C-CA38-423A-BE58-837934ABFC6C}"/>
    <cellStyle name="Currency (hidden) 2 5 6 7" xfId="7921" xr:uid="{E8385F87-8AD6-4948-B25D-1CD231D467CE}"/>
    <cellStyle name="Currency (hidden) 2 5 6 7 2" xfId="20235" xr:uid="{E64B1B7C-A309-475D-8950-8CCE11C6BE7C}"/>
    <cellStyle name="Currency (hidden) 2 5 6 7 3" xfId="31198" xr:uid="{AF1E20A6-9646-4254-BB1E-E5526E98D829}"/>
    <cellStyle name="Currency (hidden) 2 5 6 8" xfId="8621" xr:uid="{281CBA29-826F-4784-8C79-86E05D853654}"/>
    <cellStyle name="Currency (hidden) 2 5 6 8 2" xfId="20875" xr:uid="{AEC6ED66-0411-4440-BEFA-DC3D437B2741}"/>
    <cellStyle name="Currency (hidden) 2 5 6 8 3" xfId="31838" xr:uid="{367A0AE7-DAB5-4A6A-BC5E-787D27A1FDA4}"/>
    <cellStyle name="Currency (hidden) 2 5 6 9" xfId="9297" xr:uid="{E661924F-B241-4260-83CF-1DCC1368E039}"/>
    <cellStyle name="Currency (hidden) 2 5 6 9 2" xfId="21487" xr:uid="{9770E3F3-3266-4115-9BDE-769BE2754297}"/>
    <cellStyle name="Currency (hidden) 2 5 6 9 3" xfId="32450" xr:uid="{1060FC50-F2FF-4DE0-A1BC-221D7A710F1E}"/>
    <cellStyle name="Currency (hidden) 2 5 7" xfId="1583" xr:uid="{E7D35F58-A9EB-4ECD-BC40-77BFD612DC01}"/>
    <cellStyle name="Currency (hidden) 2 5 7 10" xfId="9786" xr:uid="{A72C7AB9-2A05-4B7B-8837-65F1A5A83424}"/>
    <cellStyle name="Currency (hidden) 2 5 7 10 2" xfId="21927" xr:uid="{1E940562-4D5C-4588-9752-DEA35F0581D4}"/>
    <cellStyle name="Currency (hidden) 2 5 7 10 3" xfId="32890" xr:uid="{82C503C8-3FBE-4FA3-B908-447C31A87679}"/>
    <cellStyle name="Currency (hidden) 2 5 7 11" xfId="10460" xr:uid="{C3A81D6F-C9E1-4032-85C1-6AF3FB2D064E}"/>
    <cellStyle name="Currency (hidden) 2 5 7 11 2" xfId="22511" xr:uid="{9662CAE4-69BF-4283-A47B-B866C915982E}"/>
    <cellStyle name="Currency (hidden) 2 5 7 11 3" xfId="33475" xr:uid="{2653E99D-AA42-4670-AC2B-F80103185DD2}"/>
    <cellStyle name="Currency (hidden) 2 5 7 12" xfId="11115" xr:uid="{C3239D4E-73AC-458B-A710-4D5891405E3F}"/>
    <cellStyle name="Currency (hidden) 2 5 7 12 2" xfId="23031" xr:uid="{FA74F840-33E4-4685-B789-140AB535F893}"/>
    <cellStyle name="Currency (hidden) 2 5 7 12 3" xfId="33995" xr:uid="{AB227A98-EB6C-463A-9FD7-6ACC2E3D9DB6}"/>
    <cellStyle name="Currency (hidden) 2 5 7 13" xfId="8301" xr:uid="{7C98284E-7CC8-4362-A811-51A760127C15}"/>
    <cellStyle name="Currency (hidden) 2 5 7 13 2" xfId="20601" xr:uid="{D59C2B48-8140-4BCD-AD7A-946699A221B3}"/>
    <cellStyle name="Currency (hidden) 2 5 7 13 3" xfId="31564" xr:uid="{676180D4-C4E2-4629-BFC6-AF0ECC766400}"/>
    <cellStyle name="Currency (hidden) 2 5 7 14" xfId="12685" xr:uid="{6090F837-8421-4D0C-A646-4FF1995EB108}"/>
    <cellStyle name="Currency (hidden) 2 5 7 14 2" xfId="24231" xr:uid="{9D45F691-3AB8-4D25-8EFC-73283405F7EC}"/>
    <cellStyle name="Currency (hidden) 2 5 7 14 3" xfId="35197" xr:uid="{E6AA798F-75F6-42EF-8103-7894B37EB028}"/>
    <cellStyle name="Currency (hidden) 2 5 7 15" xfId="14239" xr:uid="{73FF2975-279F-450A-A1A8-1B2B19516257}"/>
    <cellStyle name="Currency (hidden) 2 5 7 15 2" xfId="25351" xr:uid="{7341449F-857B-43E4-B150-D4AD71860C2B}"/>
    <cellStyle name="Currency (hidden) 2 5 7 16" xfId="13271" xr:uid="{7633CEB2-A3DC-4FF1-9CD3-10D4B8BED838}"/>
    <cellStyle name="Currency (hidden) 2 5 7 17" xfId="12746" xr:uid="{882F6C96-B694-4DCE-97D2-C14BE82C4D88}"/>
    <cellStyle name="Currency (hidden) 2 5 7 18" xfId="10974" xr:uid="{1D2C5F41-CEFB-43B9-A9F1-1125317FDAD3}"/>
    <cellStyle name="Currency (hidden) 2 5 7 19" xfId="36026" xr:uid="{4A2DE82F-956C-4A9C-B4C7-437AF58AD87D}"/>
    <cellStyle name="Currency (hidden) 2 5 7 2" xfId="3649" xr:uid="{5929B6CC-F826-4F94-83EB-E4D72958AE60}"/>
    <cellStyle name="Currency (hidden) 2 5 7 2 2" xfId="16112" xr:uid="{3DD3F38C-F440-47A1-AEAF-80CD9C510F1A}"/>
    <cellStyle name="Currency (hidden) 2 5 7 2 3" xfId="27109" xr:uid="{58450723-C718-4CB4-A1A4-5C0294277315}"/>
    <cellStyle name="Currency (hidden) 2 5 7 20" xfId="36709" xr:uid="{079B7C51-6FCA-40EC-9D0F-DDE59A5482DD}"/>
    <cellStyle name="Currency (hidden) 2 5 7 21" xfId="37932" xr:uid="{EA83D2C1-83D9-460B-95DF-FC138893D3DE}"/>
    <cellStyle name="Currency (hidden) 2 5 7 22" xfId="38636" xr:uid="{3CCDF3D2-F506-4199-B869-6193E93EC116}"/>
    <cellStyle name="Currency (hidden) 2 5 7 3" xfId="4639" xr:uid="{09D0F648-C430-4CF8-8E59-6EA8FBB8C516}"/>
    <cellStyle name="Currency (hidden) 2 5 7 3 2" xfId="17072" xr:uid="{20836D60-6BBC-435D-8F55-7E020B179C7F}"/>
    <cellStyle name="Currency (hidden) 2 5 7 3 3" xfId="28036" xr:uid="{22E748BB-72D8-4EF9-A361-68CB4260764D}"/>
    <cellStyle name="Currency (hidden) 2 5 7 4" xfId="5298" xr:uid="{162EFFCB-A5EE-4C24-9B60-3A0634C54FA4}"/>
    <cellStyle name="Currency (hidden) 2 5 7 4 2" xfId="17724" xr:uid="{B1E08F84-627C-43DA-B791-14C124F6273F}"/>
    <cellStyle name="Currency (hidden) 2 5 7 4 3" xfId="28688" xr:uid="{2A697B1A-C657-4075-908F-083B1C1B6708}"/>
    <cellStyle name="Currency (hidden) 2 5 7 5" xfId="5994" xr:uid="{E34B9620-52DF-4B70-8240-6214D99E42F5}"/>
    <cellStyle name="Currency (hidden) 2 5 7 5 2" xfId="18391" xr:uid="{5A7406F5-4BD6-425E-AD90-114FB6780F90}"/>
    <cellStyle name="Currency (hidden) 2 5 7 5 3" xfId="29355" xr:uid="{3FC1A4AE-009D-45B1-A95D-D8091EB56D95}"/>
    <cellStyle name="Currency (hidden) 2 5 7 6" xfId="2801" xr:uid="{EA4B6192-30A0-4649-BFBD-27FEE6962232}"/>
    <cellStyle name="Currency (hidden) 2 5 7 6 2" xfId="15376" xr:uid="{F39DC49A-DEA4-4B52-AD87-11216976503E}"/>
    <cellStyle name="Currency (hidden) 2 5 7 6 3" xfId="26422" xr:uid="{8A360022-C796-4BCC-883C-DBEBCE680538}"/>
    <cellStyle name="Currency (hidden) 2 5 7 7" xfId="7771" xr:uid="{AA4B9E75-C559-4FDC-B335-919C763E10FF}"/>
    <cellStyle name="Currency (hidden) 2 5 7 7 2" xfId="20086" xr:uid="{483BF5FB-A49C-4FD1-8E68-D686A05F3507}"/>
    <cellStyle name="Currency (hidden) 2 5 7 7 3" xfId="31049" xr:uid="{5608FE03-7995-435E-8A00-3C154B0BEFC4}"/>
    <cellStyle name="Currency (hidden) 2 5 7 8" xfId="8472" xr:uid="{30019CE7-7704-4C65-A2BF-8AEB888981BA}"/>
    <cellStyle name="Currency (hidden) 2 5 7 8 2" xfId="20726" xr:uid="{26DF4213-95DB-424C-9712-FB5A4CC67CC4}"/>
    <cellStyle name="Currency (hidden) 2 5 7 8 3" xfId="31689" xr:uid="{49B9BA7F-EA1F-415D-A207-D3FDE0F52A2B}"/>
    <cellStyle name="Currency (hidden) 2 5 7 9" xfId="9147" xr:uid="{B722ABAC-ED1E-408F-A76E-FF319FC1196D}"/>
    <cellStyle name="Currency (hidden) 2 5 7 9 2" xfId="21338" xr:uid="{C50F33E4-0048-47F9-A297-0CE76F1477F1}"/>
    <cellStyle name="Currency (hidden) 2 5 7 9 3" xfId="32301" xr:uid="{6EB3B404-DC1E-4911-9FBC-85970B789648}"/>
    <cellStyle name="Currency (hidden) 2 5 8" xfId="1769" xr:uid="{37E586C7-F628-484E-9509-D64078AFC4ED}"/>
    <cellStyle name="Currency (hidden) 2 5 8 10" xfId="9972" xr:uid="{09FBEF10-CEEC-4739-B00E-C3D06ADF67A4}"/>
    <cellStyle name="Currency (hidden) 2 5 8 10 2" xfId="22110" xr:uid="{4740AD70-480F-4A15-B92D-A46A83B1FE6A}"/>
    <cellStyle name="Currency (hidden) 2 5 8 10 3" xfId="33073" xr:uid="{AD402CF5-704A-4543-A0B2-4EC549D1C08C}"/>
    <cellStyle name="Currency (hidden) 2 5 8 11" xfId="10644" xr:uid="{7E2E48C0-0A7E-4A4B-A16E-F08D755D136E}"/>
    <cellStyle name="Currency (hidden) 2 5 8 11 2" xfId="22694" xr:uid="{CD17FCE7-9288-4C6C-B186-D73B6AE24285}"/>
    <cellStyle name="Currency (hidden) 2 5 8 11 3" xfId="33658" xr:uid="{AFA48AFD-2837-4C8F-8F3C-550C1817DBD3}"/>
    <cellStyle name="Currency (hidden) 2 5 8 12" xfId="11301" xr:uid="{225E8387-27B4-42D7-9DDB-F76085D3FB97}"/>
    <cellStyle name="Currency (hidden) 2 5 8 12 2" xfId="23215" xr:uid="{57F9F494-F30A-4F22-A6AF-11D59535D0DE}"/>
    <cellStyle name="Currency (hidden) 2 5 8 12 3" xfId="34179" xr:uid="{0E733F8E-DE8F-48D7-9087-056A767067A4}"/>
    <cellStyle name="Currency (hidden) 2 5 8 13" xfId="12270" xr:uid="{7BC2DF7A-B751-4CBE-B596-23C46A473F20}"/>
    <cellStyle name="Currency (hidden) 2 5 8 13 2" xfId="23934" xr:uid="{6747F6E0-F005-4886-A855-DE7B5F94B89F}"/>
    <cellStyle name="Currency (hidden) 2 5 8 13 3" xfId="34899" xr:uid="{BD50A95C-11B8-4ED1-9FEA-D7B10F35F257}"/>
    <cellStyle name="Currency (hidden) 2 5 8 14" xfId="12871" xr:uid="{6C46BB27-9BB2-492F-9149-2BBD594A8781}"/>
    <cellStyle name="Currency (hidden) 2 5 8 14 2" xfId="24405" xr:uid="{D09A7C04-9305-4706-9E72-5FA5F3B4B6F3}"/>
    <cellStyle name="Currency (hidden) 2 5 8 14 3" xfId="35371" xr:uid="{28E31225-069A-42BE-8D0E-B87BD7A0F86D}"/>
    <cellStyle name="Currency (hidden) 2 5 8 15" xfId="14421" xr:uid="{C830614B-060C-4974-9850-66D0A8C9C2D8}"/>
    <cellStyle name="Currency (hidden) 2 5 8 15 2" xfId="25526" xr:uid="{B7DD3319-AEC2-4F69-96C7-2E1172E21625}"/>
    <cellStyle name="Currency (hidden) 2 5 8 16" xfId="13456" xr:uid="{C275ECBC-CA47-408C-9CC8-A8B7E0A101F0}"/>
    <cellStyle name="Currency (hidden) 2 5 8 17" xfId="24741" xr:uid="{147CA8E3-ADAB-4E11-8D56-F63CA427B44D}"/>
    <cellStyle name="Currency (hidden) 2 5 8 18" xfId="25093" xr:uid="{8D31D797-F11C-4DB1-A989-A7698B1EF290}"/>
    <cellStyle name="Currency (hidden) 2 5 8 19" xfId="36200" xr:uid="{3D67738D-AD24-406A-8AF2-713CC35DC5DA}"/>
    <cellStyle name="Currency (hidden) 2 5 8 2" xfId="3835" xr:uid="{06850FC0-E548-46C6-9263-7DF7BC90C664}"/>
    <cellStyle name="Currency (hidden) 2 5 8 2 2" xfId="16298" xr:uid="{D7B4E372-29CF-4F57-9462-833FC79713B5}"/>
    <cellStyle name="Currency (hidden) 2 5 8 2 3" xfId="27285" xr:uid="{527A8A7C-A3F4-4D7B-BDC0-FFF4C5CC3B34}"/>
    <cellStyle name="Currency (hidden) 2 5 8 20" xfId="36883" xr:uid="{FF2448A5-EF04-45B9-9E74-4C11B47E9C2C}"/>
    <cellStyle name="Currency (hidden) 2 5 8 21" xfId="38115" xr:uid="{60D671CD-4984-40ED-BF1A-28428A3DBA3A}"/>
    <cellStyle name="Currency (hidden) 2 5 8 22" xfId="38810" xr:uid="{DB55BD44-3738-43ED-896B-90E1B0CFBEA8}"/>
    <cellStyle name="Currency (hidden) 2 5 8 3" xfId="4825" xr:uid="{ED6A8658-45F7-4D49-B4C8-61BBD233902B}"/>
    <cellStyle name="Currency (hidden) 2 5 8 3 2" xfId="17258" xr:uid="{ED2A3729-6179-467A-BBE6-2F7C3EE86782}"/>
    <cellStyle name="Currency (hidden) 2 5 8 3 3" xfId="28222" xr:uid="{C4280E57-4FE6-4A62-8CA0-4B7FD9A0A749}"/>
    <cellStyle name="Currency (hidden) 2 5 8 4" xfId="5484" xr:uid="{AAD4BE6C-5495-4750-B08D-D69C8DB8F48E}"/>
    <cellStyle name="Currency (hidden) 2 5 8 4 2" xfId="17909" xr:uid="{4422CD86-1402-4CF1-97A8-087F4A870AB1}"/>
    <cellStyle name="Currency (hidden) 2 5 8 4 3" xfId="28873" xr:uid="{10C10969-7BD1-487A-AEE6-6BEE098BB8B8}"/>
    <cellStyle name="Currency (hidden) 2 5 8 5" xfId="6179" xr:uid="{7D903617-1F56-48FA-8479-F99F82A6D8CC}"/>
    <cellStyle name="Currency (hidden) 2 5 8 5 2" xfId="18576" xr:uid="{D448F485-DE42-4586-A629-3C0C289FFE0E}"/>
    <cellStyle name="Currency (hidden) 2 5 8 5 3" xfId="29540" xr:uid="{CE0DEA5D-2E4F-4E36-85CD-D848A10A18F5}"/>
    <cellStyle name="Currency (hidden) 2 5 8 6" xfId="7221" xr:uid="{3CFED1B0-921F-4797-8D4A-8992DC725BCF}"/>
    <cellStyle name="Currency (hidden) 2 5 8 6 2" xfId="19569" xr:uid="{17860B52-29FC-4725-B25B-7E5EC238E2F0}"/>
    <cellStyle name="Currency (hidden) 2 5 8 6 3" xfId="30532" xr:uid="{0DAFE38E-FE84-43AB-BA56-3E29009CEB11}"/>
    <cellStyle name="Currency (hidden) 2 5 8 7" xfId="7957" xr:uid="{D10328D8-3B2B-4306-96DF-FC2D3F7ED39C}"/>
    <cellStyle name="Currency (hidden) 2 5 8 7 2" xfId="20271" xr:uid="{E732D5AC-2012-49D1-8F7C-6C0EF10E2FF4}"/>
    <cellStyle name="Currency (hidden) 2 5 8 7 3" xfId="31234" xr:uid="{6378BD2E-64A0-447B-8571-992854994D85}"/>
    <cellStyle name="Currency (hidden) 2 5 8 8" xfId="8657" xr:uid="{A7E670D1-4D7F-4488-AEC7-E5C2402343D6}"/>
    <cellStyle name="Currency (hidden) 2 5 8 8 2" xfId="20911" xr:uid="{A2561CCF-0DD6-445E-93B0-A36C4731D83C}"/>
    <cellStyle name="Currency (hidden) 2 5 8 8 3" xfId="31874" xr:uid="{B75C19BB-C3F5-4A94-9B12-66037B889C90}"/>
    <cellStyle name="Currency (hidden) 2 5 8 9" xfId="9333" xr:uid="{D3418411-32E1-47B5-AAAC-0002C132E40B}"/>
    <cellStyle name="Currency (hidden) 2 5 8 9 2" xfId="21523" xr:uid="{52B5441C-98FB-4B66-962E-A6BDFD28BD42}"/>
    <cellStyle name="Currency (hidden) 2 5 8 9 3" xfId="32486" xr:uid="{FE7293D1-A337-4BFB-AEB8-9F049319E3A7}"/>
    <cellStyle name="Currency (hidden) 2 5 9" xfId="1639" xr:uid="{9389A02D-0EA9-4A17-894F-76D438D664FB}"/>
    <cellStyle name="Currency (hidden) 2 5 9 10" xfId="9842" xr:uid="{E27E6EA9-BD24-4083-93B9-B4AE1168FA2E}"/>
    <cellStyle name="Currency (hidden) 2 5 9 10 2" xfId="21982" xr:uid="{39A45BA3-6207-4D83-B92A-27189544529A}"/>
    <cellStyle name="Currency (hidden) 2 5 9 10 3" xfId="32945" xr:uid="{8574E052-B935-4228-B241-A3370F40306F}"/>
    <cellStyle name="Currency (hidden) 2 5 9 11" xfId="10516" xr:uid="{A074C95D-3C42-40F7-9D7D-66EB3DC4F4E9}"/>
    <cellStyle name="Currency (hidden) 2 5 9 11 2" xfId="22567" xr:uid="{D6ED975D-F448-4ACE-BC6B-99CC10F6D5E3}"/>
    <cellStyle name="Currency (hidden) 2 5 9 11 3" xfId="33531" xr:uid="{B9605EA4-48E2-497B-9EE7-7473C4BBB5A3}"/>
    <cellStyle name="Currency (hidden) 2 5 9 12" xfId="11171" xr:uid="{E0CDE07C-47F2-4529-BB4B-3568ACC422D6}"/>
    <cellStyle name="Currency (hidden) 2 5 9 12 2" xfId="23086" xr:uid="{5A56B9DB-5955-41E8-A2BC-B82067372AA5}"/>
    <cellStyle name="Currency (hidden) 2 5 9 12 3" xfId="34050" xr:uid="{C8215DB2-DD2B-4288-A51E-600E9239E262}"/>
    <cellStyle name="Currency (hidden) 2 5 9 13" xfId="9359" xr:uid="{2CE259D6-FC7A-496B-B1CC-117AD6A0C08D}"/>
    <cellStyle name="Currency (hidden) 2 5 9 13 2" xfId="21547" xr:uid="{6B27A424-528D-4CF4-BA30-CA46E6C81E70}"/>
    <cellStyle name="Currency (hidden) 2 5 9 13 3" xfId="32510" xr:uid="{62D19706-67F4-4B6C-8CD6-9D92C223C457}"/>
    <cellStyle name="Currency (hidden) 2 5 9 14" xfId="12741" xr:uid="{2509CB9B-4E3D-4EBB-83B5-B4F6ABDF1BA7}"/>
    <cellStyle name="Currency (hidden) 2 5 9 14 2" xfId="24282" xr:uid="{46F0030A-EB30-4176-A6D9-BE1FEF878471}"/>
    <cellStyle name="Currency (hidden) 2 5 9 14 3" xfId="35248" xr:uid="{AB86FFBB-A8A1-4611-9DA9-3BAC8C029D60}"/>
    <cellStyle name="Currency (hidden) 2 5 9 15" xfId="14294" xr:uid="{3819B334-5CB6-446D-9FE3-92C0812F46CE}"/>
    <cellStyle name="Currency (hidden) 2 5 9 15 2" xfId="25402" xr:uid="{580FF195-4AA5-4F0C-99CD-57F950AB3E75}"/>
    <cellStyle name="Currency (hidden) 2 5 9 16" xfId="13326" xr:uid="{13A13BBA-6523-4677-A9B7-0B7C6B9ECB22}"/>
    <cellStyle name="Currency (hidden) 2 5 9 17" xfId="10989" xr:uid="{96AF1230-E4CB-443C-BF47-F29D32D05834}"/>
    <cellStyle name="Currency (hidden) 2 5 9 18" xfId="21823" xr:uid="{73594E06-84C6-4EE1-BFF2-24224DAF274C}"/>
    <cellStyle name="Currency (hidden) 2 5 9 19" xfId="36077" xr:uid="{1001E704-DBAC-48AE-8E4B-152FDA755F0A}"/>
    <cellStyle name="Currency (hidden) 2 5 9 2" xfId="3705" xr:uid="{52268824-6B92-4BE7-BF68-4CA1D54A963E}"/>
    <cellStyle name="Currency (hidden) 2 5 9 2 2" xfId="16168" xr:uid="{55BE0825-5430-42FA-950A-1527F71D7475}"/>
    <cellStyle name="Currency (hidden) 2 5 9 2 3" xfId="27161" xr:uid="{C372DD70-2E36-4C6F-AF95-E49976906278}"/>
    <cellStyle name="Currency (hidden) 2 5 9 20" xfId="36760" xr:uid="{A226F209-29CE-4985-871C-904305047F7B}"/>
    <cellStyle name="Currency (hidden) 2 5 9 21" xfId="37988" xr:uid="{A9B00760-F2FC-467F-8D6A-481FFA06C245}"/>
    <cellStyle name="Currency (hidden) 2 5 9 22" xfId="38687" xr:uid="{B3B46259-553F-4F26-880B-1B0DC6D2E5E2}"/>
    <cellStyle name="Currency (hidden) 2 5 9 3" xfId="4695" xr:uid="{8CF77B94-1590-4BE4-B6C3-5ABBB304E169}"/>
    <cellStyle name="Currency (hidden) 2 5 9 3 2" xfId="17128" xr:uid="{9524365F-215C-47C8-9F4E-1FEC7C46D239}"/>
    <cellStyle name="Currency (hidden) 2 5 9 3 3" xfId="28092" xr:uid="{FCFB266A-D9FE-46AA-8993-2187E85F7894}"/>
    <cellStyle name="Currency (hidden) 2 5 9 4" xfId="5354" xr:uid="{4FFFC60D-00AB-4C61-846B-D35BA026B904}"/>
    <cellStyle name="Currency (hidden) 2 5 9 4 2" xfId="17780" xr:uid="{C610A945-A039-410B-88F1-BDF5368D7B90}"/>
    <cellStyle name="Currency (hidden) 2 5 9 4 3" xfId="28744" xr:uid="{6DF7C105-259E-4883-8E8B-0C22C8F93CB8}"/>
    <cellStyle name="Currency (hidden) 2 5 9 5" xfId="6050" xr:uid="{17EADD6A-7034-47DB-BF4D-DF08175358A0}"/>
    <cellStyle name="Currency (hidden) 2 5 9 5 2" xfId="18447" xr:uid="{8C0A3825-D324-49FC-B785-FB23FFEB23A3}"/>
    <cellStyle name="Currency (hidden) 2 5 9 5 3" xfId="29411" xr:uid="{BE87FD3F-9058-4637-966A-CEC4FAE90BDB}"/>
    <cellStyle name="Currency (hidden) 2 5 9 6" xfId="2529" xr:uid="{8E2CA91E-875E-495E-A0FF-CE38A5F676B0}"/>
    <cellStyle name="Currency (hidden) 2 5 9 6 2" xfId="15141" xr:uid="{121A1BD8-D5DE-4E67-A7A0-BD2656A7737A}"/>
    <cellStyle name="Currency (hidden) 2 5 9 6 3" xfId="26200" xr:uid="{A753DBB6-CAE8-4A51-B939-22ED3E347190}"/>
    <cellStyle name="Currency (hidden) 2 5 9 7" xfId="7827" xr:uid="{E241909A-83C8-43A5-8351-F1AD3FEB5DBE}"/>
    <cellStyle name="Currency (hidden) 2 5 9 7 2" xfId="20142" xr:uid="{71011BFA-8DC4-489E-8A6F-13755F3B1366}"/>
    <cellStyle name="Currency (hidden) 2 5 9 7 3" xfId="31105" xr:uid="{17EF3356-F670-483C-9E85-68594ACA043E}"/>
    <cellStyle name="Currency (hidden) 2 5 9 8" xfId="8528" xr:uid="{D3B8697C-E52A-458F-A414-4F82C443A331}"/>
    <cellStyle name="Currency (hidden) 2 5 9 8 2" xfId="20782" xr:uid="{5A030CEF-5F1E-4548-9E2D-09F3EEDBEEC4}"/>
    <cellStyle name="Currency (hidden) 2 5 9 8 3" xfId="31745" xr:uid="{1070C8E7-82B5-4E5E-A383-7A51ABDBEDD2}"/>
    <cellStyle name="Currency (hidden) 2 5 9 9" xfId="9203" xr:uid="{78039BEE-06F9-44EC-9DBA-7A053102EBA5}"/>
    <cellStyle name="Currency (hidden) 2 5 9 9 2" xfId="21394" xr:uid="{E26AE0B0-30D1-4BE2-B87C-206E78F63C92}"/>
    <cellStyle name="Currency (hidden) 2 5 9 9 3" xfId="32357" xr:uid="{A0431426-2E14-42C2-8AFA-8493D6BA6C00}"/>
    <cellStyle name="Currency (hidden) 2 6" xfId="1348" xr:uid="{3536478B-E12D-4C99-B38E-CCCFCBE58EC3}"/>
    <cellStyle name="Currency (hidden) 2 6 10" xfId="5843" xr:uid="{A3B5D690-8F49-48CF-BFCD-5F6E0B92ED8C}"/>
    <cellStyle name="Currency (hidden) 2 6 10 2" xfId="18252" xr:uid="{3BF7755F-1744-481A-AE47-A852CAD9BF0C}"/>
    <cellStyle name="Currency (hidden) 2 6 10 3" xfId="29216" xr:uid="{88992ABD-8A0E-453B-9E4D-F9D3A434B335}"/>
    <cellStyle name="Currency (hidden) 2 6 11" xfId="9423" xr:uid="{2E3461F4-BE89-4FB8-BC92-0AFABAAAD27C}"/>
    <cellStyle name="Currency (hidden) 2 6 11 2" xfId="21611" xr:uid="{C5B9A3A8-1D47-4A9B-B7B7-0BDD8A81918F}"/>
    <cellStyle name="Currency (hidden) 2 6 11 3" xfId="32574" xr:uid="{9E53B9BD-33A0-4296-8FF9-BFB9FB11AAD5}"/>
    <cellStyle name="Currency (hidden) 2 6 12" xfId="4502" xr:uid="{F7880936-830D-4984-AAE8-F810F5126E83}"/>
    <cellStyle name="Currency (hidden) 2 6 12 2" xfId="16940" xr:uid="{949CB68F-059B-4C27-8BAE-0A2F832EDBEA}"/>
    <cellStyle name="Currency (hidden) 2 6 12 3" xfId="27904" xr:uid="{2ECDD799-AE69-406A-A660-B356EBD2F264}"/>
    <cellStyle name="Currency (hidden) 2 6 13" xfId="2594" xr:uid="{9B32B4FC-5778-4BFF-B1F8-7FFA4CD9E6F6}"/>
    <cellStyle name="Currency (hidden) 2 6 13 2" xfId="15198" xr:uid="{FB80E1EC-7CC7-478D-942A-2A9C225A32E1}"/>
    <cellStyle name="Currency (hidden) 2 6 13 3" xfId="26257" xr:uid="{6E82A705-FA88-4553-95D4-1310C89CD3A3}"/>
    <cellStyle name="Currency (hidden) 2 6 14" xfId="11655" xr:uid="{E60CEF65-5FC5-44D5-9CC5-E0350E5884EE}"/>
    <cellStyle name="Currency (hidden) 2 6 14 2" xfId="23508" xr:uid="{80074F67-7A1F-4FDF-8FFD-2E4870728838}"/>
    <cellStyle name="Currency (hidden) 2 6 14 3" xfId="34473" xr:uid="{B4887F7A-50C6-4446-A9D4-46505559CDED}"/>
    <cellStyle name="Currency (hidden) 2 6 15" xfId="14004" xr:uid="{211C0955-D7AC-4544-9EEE-6CFBFBEE80BB}"/>
    <cellStyle name="Currency (hidden) 2 6 15 2" xfId="25246" xr:uid="{87229972-E547-446C-92CE-14EC81E4A0AF}"/>
    <cellStyle name="Currency (hidden) 2 6 16" xfId="11684" xr:uid="{A8FC394F-2EC3-4AB9-9C5C-37C57A79C8E4}"/>
    <cellStyle name="Currency (hidden) 2 6 17" xfId="12295" xr:uid="{1EFEF5B6-07EE-4BEB-8847-AF9C75928F8F}"/>
    <cellStyle name="Currency (hidden) 2 6 18" xfId="11688" xr:uid="{16CD4AD4-5250-4A64-BFFB-4B6220C84D09}"/>
    <cellStyle name="Currency (hidden) 2 6 19" xfId="29843" xr:uid="{2B450C8C-157F-428D-9025-CBABF2A3F0CA}"/>
    <cellStyle name="Currency (hidden) 2 6 2" xfId="3414" xr:uid="{D2892BC3-15EF-4166-BA65-0C600034A018}"/>
    <cellStyle name="Currency (hidden) 2 6 2 2" xfId="15970" xr:uid="{75880BA1-663E-4E0C-B67E-DD0D4F3C738B}"/>
    <cellStyle name="Currency (hidden) 2 6 2 3" xfId="27001" xr:uid="{4D1BA885-17ED-4AFD-92F0-AA758E5BF7B1}"/>
    <cellStyle name="Currency (hidden) 2 6 20" xfId="36628" xr:uid="{51FE3FC0-A00D-441A-965B-E860C8766FD2}"/>
    <cellStyle name="Currency (hidden) 2 6 21" xfId="37697" xr:uid="{B60FBE71-1059-474A-AB96-534755F7EA60}"/>
    <cellStyle name="Currency (hidden) 2 6 22" xfId="38554" xr:uid="{41397C8B-4D4E-4214-ABB9-25A69AFFF168}"/>
    <cellStyle name="Currency (hidden) 2 6 3" xfId="4410" xr:uid="{F2E0D37E-B967-4802-A444-C6BC2B5235E8}"/>
    <cellStyle name="Currency (hidden) 2 6 3 2" xfId="16852" xr:uid="{203C0CCF-4BF3-44CE-BA51-70714FC53BF4}"/>
    <cellStyle name="Currency (hidden) 2 6 3 3" xfId="27816" xr:uid="{0AFE4FEF-D3C0-4756-BAAA-DEB730F212FD}"/>
    <cellStyle name="Currency (hidden) 2 6 4" xfId="2158" xr:uid="{7060081E-037E-4F2D-BB25-18EB97A02566}"/>
    <cellStyle name="Currency (hidden) 2 6 4 2" xfId="14783" xr:uid="{59C6A953-FD7E-4A8C-ABD0-E917CDCAC760}"/>
    <cellStyle name="Currency (hidden) 2 6 4 3" xfId="25845" xr:uid="{8DC9A150-0201-4A9A-9C9E-0B994E156F80}"/>
    <cellStyle name="Currency (hidden) 2 6 5" xfId="2267" xr:uid="{3C4F6286-06F1-40FD-9DDF-F799974304A5}"/>
    <cellStyle name="Currency (hidden) 2 6 5 2" xfId="14889" xr:uid="{84E7F1CD-E41F-47ED-AD8E-B69F6D3B5167}"/>
    <cellStyle name="Currency (hidden) 2 6 5 3" xfId="25950" xr:uid="{8D28E394-C252-4752-8E86-95C524B4BFE4}"/>
    <cellStyle name="Currency (hidden) 2 6 6" xfId="4487" xr:uid="{86559D50-4B43-48C2-B540-660C1C4760D5}"/>
    <cellStyle name="Currency (hidden) 2 6 6 2" xfId="16927" xr:uid="{8564DE49-8EB4-4603-B4E6-250FC2D1A605}"/>
    <cellStyle name="Currency (hidden) 2 6 6 3" xfId="27891" xr:uid="{233D322B-E595-46D2-874D-D30F93F5013D}"/>
    <cellStyle name="Currency (hidden) 2 6 7" xfId="7549" xr:uid="{5ABF7BCD-DAED-461B-8060-23C57FA81779}"/>
    <cellStyle name="Currency (hidden) 2 6 7 2" xfId="19893" xr:uid="{C7A77241-89F7-4764-92D7-53FDB68025B0}"/>
    <cellStyle name="Currency (hidden) 2 6 7 3" xfId="30856" xr:uid="{758CBE3D-D80E-490A-8A4E-B3D53E1C5380}"/>
    <cellStyle name="Currency (hidden) 2 6 8" xfId="6492" xr:uid="{C59FD690-D4AB-40FD-9FCE-0D2BEF02302C}"/>
    <cellStyle name="Currency (hidden) 2 6 8 2" xfId="18882" xr:uid="{3792844C-2DFF-47FF-9BCC-8FF18F04CDA2}"/>
    <cellStyle name="Currency (hidden) 2 6 8 3" xfId="29846" xr:uid="{81BF0009-550E-4B89-8303-7AD19E0B26FD}"/>
    <cellStyle name="Currency (hidden) 2 6 9" xfId="6995" xr:uid="{0AE90D16-5160-4FDB-A811-73FEACCDC7BD}"/>
    <cellStyle name="Currency (hidden) 2 6 9 2" xfId="19356" xr:uid="{96E581D7-83F3-4587-B165-61F421F4C8AF}"/>
    <cellStyle name="Currency (hidden) 2 6 9 3" xfId="30320" xr:uid="{A287BA38-6762-4048-BBE8-3A5336AA780E}"/>
    <cellStyle name="Currency (hidden) 2 7" xfId="1577" xr:uid="{371E72A0-D02D-4EFE-805D-1B0AC1511DB3}"/>
    <cellStyle name="Currency (hidden) 2 7 10" xfId="9780" xr:uid="{31B60759-A429-468B-9CE9-848B34952C69}"/>
    <cellStyle name="Currency (hidden) 2 7 10 2" xfId="21921" xr:uid="{73A5588B-041F-4923-AB29-BE2AB1ECC295}"/>
    <cellStyle name="Currency (hidden) 2 7 10 3" xfId="32884" xr:uid="{956551E9-51AD-40B3-935E-A642D4C149A7}"/>
    <cellStyle name="Currency (hidden) 2 7 11" xfId="10454" xr:uid="{BEC2F345-A708-4ED3-ACDE-DD8960BA43D5}"/>
    <cellStyle name="Currency (hidden) 2 7 11 2" xfId="22505" xr:uid="{741D54DE-F750-43B0-B0F9-A41254F8EB8A}"/>
    <cellStyle name="Currency (hidden) 2 7 11 3" xfId="33469" xr:uid="{61C270EB-0A05-490F-98A3-E43863CDBFDC}"/>
    <cellStyle name="Currency (hidden) 2 7 12" xfId="11109" xr:uid="{85E98047-ABF2-45F6-ABD4-62E0EB8D12B8}"/>
    <cellStyle name="Currency (hidden) 2 7 12 2" xfId="23025" xr:uid="{7D6CF3CB-D6DA-4F92-8AC2-E7948B902C0A}"/>
    <cellStyle name="Currency (hidden) 2 7 12 3" xfId="33989" xr:uid="{BF544815-B4C3-4AAB-949C-7770B17DA85B}"/>
    <cellStyle name="Currency (hidden) 2 7 13" xfId="11307" xr:uid="{22CF0CDA-7D5B-40DD-B7CF-C7E935EDD9D9}"/>
    <cellStyle name="Currency (hidden) 2 7 13 2" xfId="23221" xr:uid="{B5358D63-896A-447F-A809-363081680D83}"/>
    <cellStyle name="Currency (hidden) 2 7 13 3" xfId="34185" xr:uid="{0EBF4579-9142-4399-A9EF-A4488367BFD1}"/>
    <cellStyle name="Currency (hidden) 2 7 14" xfId="12679" xr:uid="{3D7A3B0F-6DDB-4E44-AE82-5EE49963FD5D}"/>
    <cellStyle name="Currency (hidden) 2 7 14 2" xfId="24225" xr:uid="{1CB6F6F7-4C89-403A-B6E4-0A1F34F092EC}"/>
    <cellStyle name="Currency (hidden) 2 7 14 3" xfId="35191" xr:uid="{1E0C7C93-FEFD-4299-8DE4-E8F893A2242F}"/>
    <cellStyle name="Currency (hidden) 2 7 15" xfId="14233" xr:uid="{76BAFF38-F80D-4487-8E8A-4D52699AFA42}"/>
    <cellStyle name="Currency (hidden) 2 7 15 2" xfId="25345" xr:uid="{8A28AFC1-EB06-4C80-8FC0-DECB785A31F7}"/>
    <cellStyle name="Currency (hidden) 2 7 16" xfId="13265" xr:uid="{18F5B7A9-F78E-4791-BB23-FBD343AC7C33}"/>
    <cellStyle name="Currency (hidden) 2 7 17" xfId="12745" xr:uid="{648D4133-3038-4F90-8DA5-84E1A2F8D960}"/>
    <cellStyle name="Currency (hidden) 2 7 18" xfId="12603" xr:uid="{A4C9404C-5491-4D21-83BC-A7140440369A}"/>
    <cellStyle name="Currency (hidden) 2 7 19" xfId="36020" xr:uid="{11FCAA0E-CAD8-46AB-8197-96A50C3C4DD1}"/>
    <cellStyle name="Currency (hidden) 2 7 2" xfId="3643" xr:uid="{15355562-3244-4307-AD8D-BFF8D171D523}"/>
    <cellStyle name="Currency (hidden) 2 7 2 2" xfId="16106" xr:uid="{C7DFCC11-013D-430B-A0B9-AAF0657F8C70}"/>
    <cellStyle name="Currency (hidden) 2 7 2 3" xfId="27103" xr:uid="{F950FA0B-1634-4040-A8B9-F7AE30B249D5}"/>
    <cellStyle name="Currency (hidden) 2 7 20" xfId="36703" xr:uid="{408F752D-ED93-490B-8F0B-FEF3A404B729}"/>
    <cellStyle name="Currency (hidden) 2 7 21" xfId="37926" xr:uid="{F0976343-4891-4232-B62B-04B7D5F5DD1E}"/>
    <cellStyle name="Currency (hidden) 2 7 22" xfId="38630" xr:uid="{FB932BE0-7A18-4F0F-A6C9-05542836206F}"/>
    <cellStyle name="Currency (hidden) 2 7 3" xfId="4633" xr:uid="{4F21151B-0624-4CC3-AF8A-9AC0585B82AC}"/>
    <cellStyle name="Currency (hidden) 2 7 3 2" xfId="17066" xr:uid="{F0E6D7CC-F3AE-46EE-ACCC-B34CF1167167}"/>
    <cellStyle name="Currency (hidden) 2 7 3 3" xfId="28030" xr:uid="{F4C8CA88-9111-45E2-8AE3-E6212E4B5074}"/>
    <cellStyle name="Currency (hidden) 2 7 4" xfId="5292" xr:uid="{3C2B45E7-5D8D-4B58-82C5-A6B9D50FAF06}"/>
    <cellStyle name="Currency (hidden) 2 7 4 2" xfId="17718" xr:uid="{815F83AC-0AB8-434C-84AB-5F3ED78A8CDD}"/>
    <cellStyle name="Currency (hidden) 2 7 4 3" xfId="28682" xr:uid="{FD39816A-3717-434D-8060-192CB18EAB19}"/>
    <cellStyle name="Currency (hidden) 2 7 5" xfId="5988" xr:uid="{1D41294E-8F21-4B15-90BB-AC7D20EBC6F2}"/>
    <cellStyle name="Currency (hidden) 2 7 5 2" xfId="18385" xr:uid="{D3B7CB3A-B6BC-42A9-A2AC-3BB7142E4B5F}"/>
    <cellStyle name="Currency (hidden) 2 7 5 3" xfId="29349" xr:uid="{41172A1F-3F4A-4B15-8C5A-AF430345E4BB}"/>
    <cellStyle name="Currency (hidden) 2 7 6" xfId="6185" xr:uid="{C50E6170-6533-412C-815F-D4A0ED8E6DDA}"/>
    <cellStyle name="Currency (hidden) 2 7 6 2" xfId="18582" xr:uid="{D5942239-743A-457F-AF33-75CA99EE08A0}"/>
    <cellStyle name="Currency (hidden) 2 7 6 3" xfId="29546" xr:uid="{F5D8D3DF-555E-4548-A3EC-F9EFB3A0F638}"/>
    <cellStyle name="Currency (hidden) 2 7 7" xfId="7765" xr:uid="{666C4ADD-D0DC-407C-9A39-2B8955D9A753}"/>
    <cellStyle name="Currency (hidden) 2 7 7 2" xfId="20080" xr:uid="{44D30E9D-B8A8-4AE2-8ABB-8BDA24BC3DA6}"/>
    <cellStyle name="Currency (hidden) 2 7 7 3" xfId="31043" xr:uid="{75EEF7CF-5577-4ECE-B957-54E34CFA25CA}"/>
    <cellStyle name="Currency (hidden) 2 7 8" xfId="8466" xr:uid="{7B5E61D0-372A-4A34-A05C-41D336F822C3}"/>
    <cellStyle name="Currency (hidden) 2 7 8 2" xfId="20720" xr:uid="{056AD67C-EEF0-408E-AF6F-3A4DF6D5619E}"/>
    <cellStyle name="Currency (hidden) 2 7 8 3" xfId="31683" xr:uid="{D9EA1134-69BB-47C2-93DD-2FD07721E20C}"/>
    <cellStyle name="Currency (hidden) 2 7 9" xfId="9141" xr:uid="{FA868716-369E-4101-9A6B-668E02A16C48}"/>
    <cellStyle name="Currency (hidden) 2 7 9 2" xfId="21332" xr:uid="{E33F5469-D6EE-4501-B04C-B28138360E13}"/>
    <cellStyle name="Currency (hidden) 2 7 9 3" xfId="32295" xr:uid="{A32395F6-CB50-4379-B00B-C8D60E39998F}"/>
    <cellStyle name="Currency (hidden) 2 8" xfId="1344" xr:uid="{1DAA3E52-6CC3-44DE-B15F-FFF70C188851}"/>
    <cellStyle name="Currency (hidden) 2 8 10" xfId="2592" xr:uid="{367C71CC-DFD9-42D3-B146-296C1D51DB89}"/>
    <cellStyle name="Currency (hidden) 2 8 10 2" xfId="15196" xr:uid="{1682AB8E-416F-4C9D-A897-2D37323A1EDC}"/>
    <cellStyle name="Currency (hidden) 2 8 10 3" xfId="26255" xr:uid="{4A7830EF-C6DB-4B58-9921-A24A68B73C4A}"/>
    <cellStyle name="Currency (hidden) 2 8 11" xfId="2145" xr:uid="{FF718312-460C-4EB2-B929-BA971CF793B7}"/>
    <cellStyle name="Currency (hidden) 2 8 11 2" xfId="14770" xr:uid="{F76752E1-3B9D-471F-8DFA-AFB607C07925}"/>
    <cellStyle name="Currency (hidden) 2 8 11 3" xfId="25833" xr:uid="{A65722C3-24A6-4EB9-BCAC-4395322F4AB8}"/>
    <cellStyle name="Currency (hidden) 2 8 12" xfId="9545" xr:uid="{7399AB66-E2C1-4FCC-8CEC-A7A7D92AC028}"/>
    <cellStyle name="Currency (hidden) 2 8 12 2" xfId="21728" xr:uid="{369A262F-C986-47DB-ABE9-530F2C4B37C0}"/>
    <cellStyle name="Currency (hidden) 2 8 12 3" xfId="32691" xr:uid="{A1014CFE-2CDC-4BA5-8B35-50B8CF254A18}"/>
    <cellStyle name="Currency (hidden) 2 8 13" xfId="12154" xr:uid="{92EEB7D0-08BD-4AC3-9CE0-953A85533EE7}"/>
    <cellStyle name="Currency (hidden) 2 8 13 2" xfId="23842" xr:uid="{1069F79C-8CCC-433A-A1EB-60B9B416730F}"/>
    <cellStyle name="Currency (hidden) 2 8 13 3" xfId="34806" xr:uid="{789883BB-AE19-4A77-BAB4-3FB4121D3917}"/>
    <cellStyle name="Currency (hidden) 2 8 14" xfId="12004" xr:uid="{BB1AC729-997A-488C-9274-BDBBF91ABC0B}"/>
    <cellStyle name="Currency (hidden) 2 8 14 2" xfId="23733" xr:uid="{768BA9CE-BCFB-4A2C-A192-A49024E2483E}"/>
    <cellStyle name="Currency (hidden) 2 8 14 3" xfId="34697" xr:uid="{1368D1AC-9114-435D-8481-AB17BF180225}"/>
    <cellStyle name="Currency (hidden) 2 8 15" xfId="14000" xr:uid="{CB3FB81C-FA22-4AA3-AF78-1F23272EBDA4}"/>
    <cellStyle name="Currency (hidden) 2 8 15 2" xfId="25242" xr:uid="{BF8F3EA1-D1B1-4F86-8252-920CD1E3BABE}"/>
    <cellStyle name="Currency (hidden) 2 8 16" xfId="11715" xr:uid="{1558D6C8-2C47-44E8-B4F2-2FEEB9F94448}"/>
    <cellStyle name="Currency (hidden) 2 8 17" xfId="10393" xr:uid="{600138F9-1E9F-4579-8906-6AC6CCFDA0B3}"/>
    <cellStyle name="Currency (hidden) 2 8 18" xfId="2449" xr:uid="{131FF707-06B3-479B-92F1-DF851A6620C0}"/>
    <cellStyle name="Currency (hidden) 2 8 19" xfId="25818" xr:uid="{49F43C26-D0C1-46C3-8C5D-8B5CEB6AF0CC}"/>
    <cellStyle name="Currency (hidden) 2 8 2" xfId="3410" xr:uid="{CFF5EF18-FD8B-4949-BA29-8CEF072CC83A}"/>
    <cellStyle name="Currency (hidden) 2 8 2 2" xfId="15966" xr:uid="{D266517B-C44C-46C8-B328-BDE904D5F66E}"/>
    <cellStyle name="Currency (hidden) 2 8 2 3" xfId="26997" xr:uid="{89AA6632-7A57-4DE4-8D28-30C32A99419E}"/>
    <cellStyle name="Currency (hidden) 2 8 20" xfId="36624" xr:uid="{8855625C-8C8C-4275-8C0B-9B4BB3567495}"/>
    <cellStyle name="Currency (hidden) 2 8 21" xfId="37693" xr:uid="{6405340B-4069-49C9-A71C-0974051DEF71}"/>
    <cellStyle name="Currency (hidden) 2 8 22" xfId="38550" xr:uid="{D5C5E54F-487A-42B6-939E-66E6D475DB35}"/>
    <cellStyle name="Currency (hidden) 2 8 3" xfId="4406" xr:uid="{5BBE9BAA-DA3F-49EC-A6F3-56C976CB28C7}"/>
    <cellStyle name="Currency (hidden) 2 8 3 2" xfId="16848" xr:uid="{B2154924-5FC1-40CF-8033-E59DE0150DA9}"/>
    <cellStyle name="Currency (hidden) 2 8 3 3" xfId="27812" xr:uid="{54DB10E0-9594-42CC-AB4D-E46E33CBE4BE}"/>
    <cellStyle name="Currency (hidden) 2 8 4" xfId="2214" xr:uid="{11A7FD59-2617-450B-A4DB-7ADC6E1720BC}"/>
    <cellStyle name="Currency (hidden) 2 8 4 2" xfId="14836" xr:uid="{81FC8A2C-48F3-4A1B-94A7-2CED2656414F}"/>
    <cellStyle name="Currency (hidden) 2 8 4 3" xfId="25897" xr:uid="{F93B2763-3282-43C9-BD09-8F2C44C68052}"/>
    <cellStyle name="Currency (hidden) 2 8 5" xfId="2395" xr:uid="{D203BE08-FB33-47FF-AD61-703655E4FF03}"/>
    <cellStyle name="Currency (hidden) 2 8 5 2" xfId="15014" xr:uid="{F2DD24EB-258D-4CB9-81F2-B09A5D0EE7F0}"/>
    <cellStyle name="Currency (hidden) 2 8 5 3" xfId="26074" xr:uid="{5451CFB2-A889-4BF1-8607-709C4E4C709A}"/>
    <cellStyle name="Currency (hidden) 2 8 6" xfId="7099" xr:uid="{B22E8008-86A9-4E74-829E-08D73B202690}"/>
    <cellStyle name="Currency (hidden) 2 8 6 2" xfId="19453" xr:uid="{EB454979-93F5-4AA3-95C0-A165C369AF37}"/>
    <cellStyle name="Currency (hidden) 2 8 6 3" xfId="30417" xr:uid="{27EB8263-FE68-4993-9329-40C1E48B5C57}"/>
    <cellStyle name="Currency (hidden) 2 8 7" xfId="7545" xr:uid="{927EA79D-55FA-4391-B4E6-470A26B9755E}"/>
    <cellStyle name="Currency (hidden) 2 8 7 2" xfId="19889" xr:uid="{1CFEA0D2-F4C4-40D2-BDD4-44A88DC9D282}"/>
    <cellStyle name="Currency (hidden) 2 8 7 3" xfId="30852" xr:uid="{AA762659-E13B-442A-A78D-C03D8CFDE035}"/>
    <cellStyle name="Currency (hidden) 2 8 8" xfId="6520" xr:uid="{BD4D28B0-CFE3-47E0-8567-4FB6B4DC08B6}"/>
    <cellStyle name="Currency (hidden) 2 8 8 2" xfId="18906" xr:uid="{0A315E0D-0901-46F1-AC47-F2A8E1115B4A}"/>
    <cellStyle name="Currency (hidden) 2 8 8 3" xfId="29870" xr:uid="{2FDA3F57-7A95-41E1-8375-16800D5ED2B7}"/>
    <cellStyle name="Currency (hidden) 2 8 9" xfId="2488" xr:uid="{6B291262-F1D5-44C3-BA5D-983531B4C948}"/>
    <cellStyle name="Currency (hidden) 2 8 9 2" xfId="15101" xr:uid="{0C68BDF8-4E0C-43EF-AD8A-5E7B5F85723F}"/>
    <cellStyle name="Currency (hidden) 2 8 9 3" xfId="26161" xr:uid="{C1D62C4B-F09F-49C6-96B6-EB3E326228A8}"/>
    <cellStyle name="Currency (hidden) 2 9" xfId="1593" xr:uid="{AA634921-B9E9-498B-A1F2-E2C09F7B2D0E}"/>
    <cellStyle name="Currency (hidden) 2 9 10" xfId="9796" xr:uid="{DC04E7C3-E360-4B18-970D-F7BA9B5F724C}"/>
    <cellStyle name="Currency (hidden) 2 9 10 2" xfId="21937" xr:uid="{CBA3DD4E-31C1-4950-BC06-7BBB15FF8674}"/>
    <cellStyle name="Currency (hidden) 2 9 10 3" xfId="32900" xr:uid="{F917FBC5-8CFF-4FA1-8DC8-ADA9562DA65A}"/>
    <cellStyle name="Currency (hidden) 2 9 11" xfId="10470" xr:uid="{307275E6-3D06-41AF-9E29-413DD9D46DC3}"/>
    <cellStyle name="Currency (hidden) 2 9 11 2" xfId="22521" xr:uid="{E41F6E96-5B19-4D70-9675-4C74946177E6}"/>
    <cellStyle name="Currency (hidden) 2 9 11 3" xfId="33485" xr:uid="{4CB860FD-748D-49AC-A12A-F69C4D9D7D0F}"/>
    <cellStyle name="Currency (hidden) 2 9 12" xfId="11125" xr:uid="{33E3BC58-B3B2-4CD0-AA0D-BB7EBB708534}"/>
    <cellStyle name="Currency (hidden) 2 9 12 2" xfId="23041" xr:uid="{7C67C14D-8B31-4D59-B4A7-75D695EACCB9}"/>
    <cellStyle name="Currency (hidden) 2 9 12 3" xfId="34005" xr:uid="{C6BB9AFB-AD72-4443-A364-979367F9618E}"/>
    <cellStyle name="Currency (hidden) 2 9 13" xfId="7374" xr:uid="{F48B698A-7864-455F-A40F-F1B012681492}"/>
    <cellStyle name="Currency (hidden) 2 9 13 2" xfId="19719" xr:uid="{DEE791C9-589E-42D7-ADBC-52C004EE264F}"/>
    <cellStyle name="Currency (hidden) 2 9 13 3" xfId="30682" xr:uid="{B46D1FBB-B683-4B19-8EC4-310355EC09A8}"/>
    <cellStyle name="Currency (hidden) 2 9 14" xfId="12695" xr:uid="{24807208-3649-460F-9F49-FB4B5362AF65}"/>
    <cellStyle name="Currency (hidden) 2 9 14 2" xfId="24241" xr:uid="{AA8DCBAD-2888-4298-9B9D-17B5A1B7A6A0}"/>
    <cellStyle name="Currency (hidden) 2 9 14 3" xfId="35207" xr:uid="{EAA7C0E4-3291-49C8-A977-05481FF5F7D7}"/>
    <cellStyle name="Currency (hidden) 2 9 15" xfId="14249" xr:uid="{729C4F28-2893-4229-87B2-7D5071A5DF1D}"/>
    <cellStyle name="Currency (hidden) 2 9 15 2" xfId="25361" xr:uid="{2433A4EE-6512-4E73-9A86-5A180FD6E772}"/>
    <cellStyle name="Currency (hidden) 2 9 16" xfId="13281" xr:uid="{65152EE0-9C5D-41E7-835F-3074A0ECF1D5}"/>
    <cellStyle name="Currency (hidden) 2 9 17" xfId="11947" xr:uid="{8B91404C-1272-417E-A8CA-D8ACE37D531F}"/>
    <cellStyle name="Currency (hidden) 2 9 18" xfId="12602" xr:uid="{98C1D002-45DC-45B2-92C7-3C8D8E7DAF33}"/>
    <cellStyle name="Currency (hidden) 2 9 19" xfId="36036" xr:uid="{376351D6-63CE-4E77-9591-91DD67D1C1F3}"/>
    <cellStyle name="Currency (hidden) 2 9 2" xfId="3659" xr:uid="{3BC7798C-5196-452D-8F94-43AE8C065113}"/>
    <cellStyle name="Currency (hidden) 2 9 2 2" xfId="16122" xr:uid="{5EB42730-8862-4083-B15C-E960F2122DF3}"/>
    <cellStyle name="Currency (hidden) 2 9 2 3" xfId="27119" xr:uid="{9B36EB10-83EA-4A8E-8A7A-06DCF13B4AD7}"/>
    <cellStyle name="Currency (hidden) 2 9 20" xfId="36719" xr:uid="{FEC327EC-1899-4383-80B9-E6408F27E232}"/>
    <cellStyle name="Currency (hidden) 2 9 21" xfId="37942" xr:uid="{A599595A-5237-458D-87D6-9DC36E03879F}"/>
    <cellStyle name="Currency (hidden) 2 9 22" xfId="38646" xr:uid="{846830BB-496A-46D3-9BF9-16E30BECB90F}"/>
    <cellStyle name="Currency (hidden) 2 9 3" xfId="4649" xr:uid="{480A32B5-324E-4357-9BAE-B3551539A9A4}"/>
    <cellStyle name="Currency (hidden) 2 9 3 2" xfId="17082" xr:uid="{5A03A841-1239-4399-A7E5-3F6E18B83430}"/>
    <cellStyle name="Currency (hidden) 2 9 3 3" xfId="28046" xr:uid="{E6822D2F-48B4-47DE-9264-B091F38EADCD}"/>
    <cellStyle name="Currency (hidden) 2 9 4" xfId="5308" xr:uid="{4E0FC682-5B24-4198-B3F6-A93B589438B1}"/>
    <cellStyle name="Currency (hidden) 2 9 4 2" xfId="17734" xr:uid="{498893D3-6C4D-4721-9604-EC446F5D56FB}"/>
    <cellStyle name="Currency (hidden) 2 9 4 3" xfId="28698" xr:uid="{F65DFE66-1DE4-499E-810F-F5D708DC4F15}"/>
    <cellStyle name="Currency (hidden) 2 9 5" xfId="6004" xr:uid="{F48D3143-AD82-479E-95BE-BC0BF5CDFCB9}"/>
    <cellStyle name="Currency (hidden) 2 9 5 2" xfId="18401" xr:uid="{C2556700-61D0-40BE-9A61-6832BD0267D5}"/>
    <cellStyle name="Currency (hidden) 2 9 5 3" xfId="29365" xr:uid="{A18594D6-E4BE-4900-8952-9E6AF4182366}"/>
    <cellStyle name="Currency (hidden) 2 9 6" xfId="2759" xr:uid="{8BD6196E-919A-4244-97B5-0C355B365DFA}"/>
    <cellStyle name="Currency (hidden) 2 9 6 2" xfId="15335" xr:uid="{EACC28C6-3DA2-4FE7-9C9C-DA0E22B48993}"/>
    <cellStyle name="Currency (hidden) 2 9 6 3" xfId="26382" xr:uid="{6BD2CE6B-D80A-4522-B76D-9AF5ABD22C4A}"/>
    <cellStyle name="Currency (hidden) 2 9 7" xfId="7781" xr:uid="{0D16DCD0-6DB8-483B-B0BC-0F8E99DF533D}"/>
    <cellStyle name="Currency (hidden) 2 9 7 2" xfId="20096" xr:uid="{5F268F29-2ECD-4556-9EAF-9CCB14D29259}"/>
    <cellStyle name="Currency (hidden) 2 9 7 3" xfId="31059" xr:uid="{A3E01A36-4481-464D-A210-291F29B2FDC0}"/>
    <cellStyle name="Currency (hidden) 2 9 8" xfId="8482" xr:uid="{FF9E2D25-E902-4FBB-87D6-7053696A689B}"/>
    <cellStyle name="Currency (hidden) 2 9 8 2" xfId="20736" xr:uid="{16B98F7C-ADC4-443B-9FEE-E337FB439B68}"/>
    <cellStyle name="Currency (hidden) 2 9 8 3" xfId="31699" xr:uid="{5019FE4F-7F78-4BA9-8015-015EAD317D5F}"/>
    <cellStyle name="Currency (hidden) 2 9 9" xfId="9157" xr:uid="{950B9067-D497-4FDE-B2CB-E7E361220BAB}"/>
    <cellStyle name="Currency (hidden) 2 9 9 2" xfId="21348" xr:uid="{3ECA1FF2-3257-4BDF-B99D-863244B12078}"/>
    <cellStyle name="Currency (hidden) 2 9 9 3" xfId="32311" xr:uid="{9268C186-B474-4DC7-85F5-D228DE1511B7}"/>
    <cellStyle name="Currency (hidden) 3" xfId="437" xr:uid="{2591ECA3-19B7-4F44-87D6-23568DFE26CE}"/>
    <cellStyle name="Currency (hidden) 3 10" xfId="2516" xr:uid="{1B3B9CBB-F88D-40EA-9BAC-D69363D724C0}"/>
    <cellStyle name="Currency (hidden) 3 10 2" xfId="15128" xr:uid="{75FAFCC7-5313-45AD-9ADE-917046B37ED9}"/>
    <cellStyle name="Currency (hidden) 3 10 3" xfId="26188" xr:uid="{D7719349-873C-4F63-A3CC-B3589798DC3A}"/>
    <cellStyle name="Currency (hidden) 3 11" xfId="7040" xr:uid="{76B6EDF4-18B8-4BD5-BE4E-9FA46E0CF402}"/>
    <cellStyle name="Currency (hidden) 3 11 2" xfId="19399" xr:uid="{C09BEEF9-4D04-4FB2-BD65-520BA6713F33}"/>
    <cellStyle name="Currency (hidden) 3 11 3" xfId="30363" xr:uid="{72C4A94E-DDA5-475F-9150-2216CCB10AC8}"/>
    <cellStyle name="Currency (hidden) 3 12" xfId="15278" xr:uid="{6F42D160-B332-4CCD-AF2D-2B0FF8A4CF41}"/>
    <cellStyle name="Currency (hidden) 3 13" xfId="37361" xr:uid="{38BEEEE6-A594-41D0-AEBB-732C3542EE39}"/>
    <cellStyle name="Currency (hidden) 3 2" xfId="1353" xr:uid="{69400184-C5C3-4FAA-86EE-FE67D080A54C}"/>
    <cellStyle name="Currency (hidden) 3 2 10" xfId="6595" xr:uid="{C4CDC9F1-2FE2-4C3A-94A0-55E6B9C0EAB9}"/>
    <cellStyle name="Currency (hidden) 3 2 10 2" xfId="18972" xr:uid="{FE24CA5A-D003-447F-98CE-46C8C3F3D4AE}"/>
    <cellStyle name="Currency (hidden) 3 2 10 3" xfId="29936" xr:uid="{018B506E-64C1-46A0-AD26-9EEFFCCC7806}"/>
    <cellStyle name="Currency (hidden) 3 2 11" xfId="2221" xr:uid="{E0E003E0-08FB-41BC-97AF-FB70ADB77756}"/>
    <cellStyle name="Currency (hidden) 3 2 11 2" xfId="14843" xr:uid="{96AC6676-97C1-4F81-ABF4-447231C88A8D}"/>
    <cellStyle name="Currency (hidden) 3 2 11 3" xfId="25904" xr:uid="{48006812-278A-4B0A-901D-8112EB602449}"/>
    <cellStyle name="Currency (hidden) 3 2 12" xfId="6534" xr:uid="{FA7839CF-4C64-46E5-B2C0-833BB9A9CF8A}"/>
    <cellStyle name="Currency (hidden) 3 2 12 2" xfId="18918" xr:uid="{B1D6C820-88DC-4198-B327-653A8A8DAE31}"/>
    <cellStyle name="Currency (hidden) 3 2 12 3" xfId="29882" xr:uid="{5B5BCF48-4DB8-42E6-BA45-50E55270F450}"/>
    <cellStyle name="Currency (hidden) 3 2 13" xfId="5161" xr:uid="{85B52F07-D987-4B5B-8433-C03A7E2E90C5}"/>
    <cellStyle name="Currency (hidden) 3 2 13 2" xfId="17590" xr:uid="{21E5D111-A292-4390-8D1C-1A595E60171D}"/>
    <cellStyle name="Currency (hidden) 3 2 13 3" xfId="28554" xr:uid="{4815C3FC-44D8-42B0-AB0B-08E60463597E}"/>
    <cellStyle name="Currency (hidden) 3 2 14" xfId="11935" xr:uid="{60B87E86-FB77-43D4-8275-C55A34AE75A8}"/>
    <cellStyle name="Currency (hidden) 3 2 14 2" xfId="23682" xr:uid="{1E5B67A1-566F-4B8C-A6E9-ED8E13FAAD47}"/>
    <cellStyle name="Currency (hidden) 3 2 14 3" xfId="34646" xr:uid="{107772F0-2158-43AA-BDD3-AEE2CC1A51FC}"/>
    <cellStyle name="Currency (hidden) 3 2 15" xfId="14009" xr:uid="{6049C687-D616-4AAC-8595-B7DF9D8D6FAA}"/>
    <cellStyle name="Currency (hidden) 3 2 15 2" xfId="25251" xr:uid="{1AE350F4-9B0A-4783-A677-724ECA20CA5A}"/>
    <cellStyle name="Currency (hidden) 3 2 16" xfId="11738" xr:uid="{A66FFD7A-5438-4ECE-92E4-74208098A501}"/>
    <cellStyle name="Currency (hidden) 3 2 17" xfId="10300" xr:uid="{7E5CECFC-E8D9-46F8-9A86-DF566B846CE1}"/>
    <cellStyle name="Currency (hidden) 3 2 18" xfId="13464" xr:uid="{D8F23F63-4AD8-471D-9C7E-DEDD692AEA2B}"/>
    <cellStyle name="Currency (hidden) 3 2 19" xfId="13206" xr:uid="{37E4C744-6286-4D1F-99D1-B60614B66D60}"/>
    <cellStyle name="Currency (hidden) 3 2 2" xfId="3419" xr:uid="{8A00A550-A778-4AB6-B222-F66928C11B0D}"/>
    <cellStyle name="Currency (hidden) 3 2 2 2" xfId="15975" xr:uid="{980252CE-F445-4DAD-A898-931E4110CF2D}"/>
    <cellStyle name="Currency (hidden) 3 2 2 3" xfId="27006" xr:uid="{C7D296ED-C1AC-4817-B94C-97E3F0963CAB}"/>
    <cellStyle name="Currency (hidden) 3 2 20" xfId="36633" xr:uid="{83088361-1ADF-476F-9DDF-12254DB9E9EA}"/>
    <cellStyle name="Currency (hidden) 3 2 21" xfId="37702" xr:uid="{F0356310-6DC7-497D-B594-CA71D4A02FCE}"/>
    <cellStyle name="Currency (hidden) 3 2 22" xfId="38559" xr:uid="{4E69B10B-FF80-4CCF-973F-A3DC067B0AFF}"/>
    <cellStyle name="Currency (hidden) 3 2 3" xfId="4415" xr:uid="{F5F2B806-0178-411D-B321-AE542B8E74C7}"/>
    <cellStyle name="Currency (hidden) 3 2 3 2" xfId="16857" xr:uid="{D7584118-7548-4616-9FBE-3286B6502AF3}"/>
    <cellStyle name="Currency (hidden) 3 2 3 3" xfId="27821" xr:uid="{E75A5899-57F7-4C9F-B430-CEC829FE7358}"/>
    <cellStyle name="Currency (hidden) 3 2 4" xfId="3145" xr:uid="{6D85E7B2-4FEC-4377-BC60-127BAB683B93}"/>
    <cellStyle name="Currency (hidden) 3 2 4 2" xfId="15706" xr:uid="{16C8601E-8230-45AA-9328-F1D2D005A8D6}"/>
    <cellStyle name="Currency (hidden) 3 2 4 3" xfId="26745" xr:uid="{2D83D43B-C637-4E9E-9C62-426D5C308C47}"/>
    <cellStyle name="Currency (hidden) 3 2 5" xfId="2392" xr:uid="{37F0F68B-A9F6-4E1D-A742-BB96C0128EA2}"/>
    <cellStyle name="Currency (hidden) 3 2 5 2" xfId="15011" xr:uid="{318D4815-AF24-4A90-9C05-487C77B4C007}"/>
    <cellStyle name="Currency (hidden) 3 2 5 3" xfId="26071" xr:uid="{4ADE5992-825C-4A7F-9E02-403AF1CC47A9}"/>
    <cellStyle name="Currency (hidden) 3 2 6" xfId="2985" xr:uid="{01FE7634-2AD8-42B8-A205-567BE7FDF3C3}"/>
    <cellStyle name="Currency (hidden) 3 2 6 2" xfId="15551" xr:uid="{C7EBAB87-7626-49C3-93C6-2CF95A0EB1AA}"/>
    <cellStyle name="Currency (hidden) 3 2 6 3" xfId="26591" xr:uid="{73374527-42F1-4B6F-B0F3-03E55180487E}"/>
    <cellStyle name="Currency (hidden) 3 2 7" xfId="7554" xr:uid="{BBA16695-243F-486A-B8B1-347446DFB360}"/>
    <cellStyle name="Currency (hidden) 3 2 7 2" xfId="19898" xr:uid="{4252508C-999F-4EA2-9668-428EA30CF5FC}"/>
    <cellStyle name="Currency (hidden) 3 2 7 3" xfId="30861" xr:uid="{EAA256F9-5E07-4ED0-ACD4-916F2436D920}"/>
    <cellStyle name="Currency (hidden) 3 2 8" xfId="4444" xr:uid="{ABFDC5E7-97F3-4121-ACCD-91871173C556}"/>
    <cellStyle name="Currency (hidden) 3 2 8 2" xfId="16886" xr:uid="{EADF155D-9726-4E53-9AF9-F202C42B48E8}"/>
    <cellStyle name="Currency (hidden) 3 2 8 3" xfId="27850" xr:uid="{BA05A171-3C58-4B34-ADDE-B0C7620D0DAF}"/>
    <cellStyle name="Currency (hidden) 3 2 9" xfId="4541" xr:uid="{A92170AC-0083-459E-944C-F42CF604B067}"/>
    <cellStyle name="Currency (hidden) 3 2 9 2" xfId="16976" xr:uid="{885F3BFF-0BFC-4781-9545-13C0C377990F}"/>
    <cellStyle name="Currency (hidden) 3 2 9 3" xfId="27940" xr:uid="{19FD7394-1196-447B-A252-2CFC8F09A8DD}"/>
    <cellStyle name="Currency (hidden) 3 3" xfId="1573" xr:uid="{C4683E52-23AE-4B42-BE3A-6B9579E46F1F}"/>
    <cellStyle name="Currency (hidden) 3 3 10" xfId="9776" xr:uid="{099FD9AF-8221-4D3A-AA74-72496BB81C61}"/>
    <cellStyle name="Currency (hidden) 3 3 10 2" xfId="21917" xr:uid="{9F3BA304-21AF-438C-AEF7-3E540463B620}"/>
    <cellStyle name="Currency (hidden) 3 3 10 3" xfId="32880" xr:uid="{ADEF0A9D-0502-4F1B-BEA3-ECC651F93CAA}"/>
    <cellStyle name="Currency (hidden) 3 3 11" xfId="10450" xr:uid="{D071981D-9487-49F7-A5E0-245EFADE7CCA}"/>
    <cellStyle name="Currency (hidden) 3 3 11 2" xfId="22501" xr:uid="{D525AC41-3F5F-4B4F-8353-49EA75430474}"/>
    <cellStyle name="Currency (hidden) 3 3 11 3" xfId="33465" xr:uid="{F1FD83B8-A82E-4FDB-AE53-78CE20535CDA}"/>
    <cellStyle name="Currency (hidden) 3 3 12" xfId="11105" xr:uid="{A3B7E378-261E-4015-8CBE-938D6810FC76}"/>
    <cellStyle name="Currency (hidden) 3 3 12 2" xfId="23021" xr:uid="{751FEDDC-4427-4ED4-8F22-1A3DB1AE4BB6}"/>
    <cellStyle name="Currency (hidden) 3 3 12 3" xfId="33985" xr:uid="{468DEA0E-0432-4648-964E-B5CC039F7A47}"/>
    <cellStyle name="Currency (hidden) 3 3 13" xfId="7092" xr:uid="{65054FFE-E156-4568-AA75-B09072A4EFCE}"/>
    <cellStyle name="Currency (hidden) 3 3 13 2" xfId="19446" xr:uid="{259B3C16-C79B-4C7A-B886-69721D457D73}"/>
    <cellStyle name="Currency (hidden) 3 3 13 3" xfId="30410" xr:uid="{7CFFB978-A26B-4B4C-A5CC-7DD5102ACBB5}"/>
    <cellStyle name="Currency (hidden) 3 3 14" xfId="12675" xr:uid="{77BC1B86-3FA7-4917-A1F6-F0A8C37E4200}"/>
    <cellStyle name="Currency (hidden) 3 3 14 2" xfId="24221" xr:uid="{E833BA04-86D6-46D2-B8CF-1898116B82AE}"/>
    <cellStyle name="Currency (hidden) 3 3 14 3" xfId="35187" xr:uid="{8F55BC5B-C7DA-454B-B98C-8030484F7DA7}"/>
    <cellStyle name="Currency (hidden) 3 3 15" xfId="14229" xr:uid="{0C6A8744-4EF2-496E-BA0F-F5B2F21DDB7B}"/>
    <cellStyle name="Currency (hidden) 3 3 15 2" xfId="25341" xr:uid="{B0B49227-92BF-4BB1-A656-327AC944507E}"/>
    <cellStyle name="Currency (hidden) 3 3 16" xfId="13261" xr:uid="{48B4A652-7011-4BBC-A238-E823F503924B}"/>
    <cellStyle name="Currency (hidden) 3 3 17" xfId="10416" xr:uid="{E5FB4E9D-06FE-4037-8F11-481FC1CF0033}"/>
    <cellStyle name="Currency (hidden) 3 3 18" xfId="11060" xr:uid="{590B791C-FD61-4D04-A7E6-1664FD15215C}"/>
    <cellStyle name="Currency (hidden) 3 3 19" xfId="36016" xr:uid="{A9C8F303-53BE-4DCA-8035-05E985541BD0}"/>
    <cellStyle name="Currency (hidden) 3 3 2" xfId="3639" xr:uid="{0825BCD7-0818-4CA3-A481-9E0C2B67C9F5}"/>
    <cellStyle name="Currency (hidden) 3 3 2 2" xfId="16102" xr:uid="{FA09C900-245F-4EF9-9D51-E0311A5F6B12}"/>
    <cellStyle name="Currency (hidden) 3 3 2 3" xfId="27099" xr:uid="{7E3D302B-FE6D-44D0-BFE1-102A9E2D453D}"/>
    <cellStyle name="Currency (hidden) 3 3 20" xfId="36699" xr:uid="{37F26F40-B6D2-4BA8-9302-C192F41C7099}"/>
    <cellStyle name="Currency (hidden) 3 3 21" xfId="37922" xr:uid="{5D2E982F-B427-441F-B33B-D0770541D35A}"/>
    <cellStyle name="Currency (hidden) 3 3 22" xfId="38626" xr:uid="{096231BD-DF1B-43E6-A43B-703C836EF897}"/>
    <cellStyle name="Currency (hidden) 3 3 3" xfId="4629" xr:uid="{EAF4A26B-9D75-4D75-A670-DA53C7540027}"/>
    <cellStyle name="Currency (hidden) 3 3 3 2" xfId="17062" xr:uid="{837C81F1-C3BB-47A6-908E-6CF1BAB8CE59}"/>
    <cellStyle name="Currency (hidden) 3 3 3 3" xfId="28026" xr:uid="{24108434-F262-4AD3-AFB1-1BCBC66A3139}"/>
    <cellStyle name="Currency (hidden) 3 3 4" xfId="5288" xr:uid="{4775DC5A-E70E-42FE-B53C-828A06B9F255}"/>
    <cellStyle name="Currency (hidden) 3 3 4 2" xfId="17714" xr:uid="{124091EF-CD43-4E75-88F1-661F1BDDFD63}"/>
    <cellStyle name="Currency (hidden) 3 3 4 3" xfId="28678" xr:uid="{E065D341-A8C7-4EC7-ABCB-9E36C0765DD3}"/>
    <cellStyle name="Currency (hidden) 3 3 5" xfId="5984" xr:uid="{0337554E-8BB7-43EE-8F18-594F74328E3D}"/>
    <cellStyle name="Currency (hidden) 3 3 5 2" xfId="18381" xr:uid="{9746E29F-B1F6-48ED-8C5D-310B1FC9723E}"/>
    <cellStyle name="Currency (hidden) 3 3 5 3" xfId="29345" xr:uid="{1DBCEE0B-00D6-46B9-974A-D0F11C443E40}"/>
    <cellStyle name="Currency (hidden) 3 3 6" xfId="3184" xr:uid="{4BBA79D7-BB11-4D86-8F48-06EDB0C761FE}"/>
    <cellStyle name="Currency (hidden) 3 3 6 2" xfId="15742" xr:uid="{8CD8BB81-0F57-4A36-A338-CBBA965107AF}"/>
    <cellStyle name="Currency (hidden) 3 3 6 3" xfId="26779" xr:uid="{71FC5111-2748-4F4C-B548-A9152E478B16}"/>
    <cellStyle name="Currency (hidden) 3 3 7" xfId="7761" xr:uid="{539C6007-2020-419C-8566-FF2E20D26F73}"/>
    <cellStyle name="Currency (hidden) 3 3 7 2" xfId="20076" xr:uid="{996E71A9-0B8E-4768-A9A9-5D9F21F95133}"/>
    <cellStyle name="Currency (hidden) 3 3 7 3" xfId="31039" xr:uid="{FC3FD93E-BE2C-4FF4-9F35-C8F588682342}"/>
    <cellStyle name="Currency (hidden) 3 3 8" xfId="8462" xr:uid="{59C95447-03C4-424D-B3C2-7CB2BBCFB0BF}"/>
    <cellStyle name="Currency (hidden) 3 3 8 2" xfId="20716" xr:uid="{464B02CB-789A-43E8-9CEB-A666642BF4C3}"/>
    <cellStyle name="Currency (hidden) 3 3 8 3" xfId="31679" xr:uid="{FEEAA8BF-8F31-46A2-BF97-8DE03A5D0951}"/>
    <cellStyle name="Currency (hidden) 3 3 9" xfId="9137" xr:uid="{45155811-4188-4F21-AF5F-3A9159752D46}"/>
    <cellStyle name="Currency (hidden) 3 3 9 2" xfId="21328" xr:uid="{BCD84EFD-6C43-4D32-8050-56A9C90128B0}"/>
    <cellStyle name="Currency (hidden) 3 3 9 3" xfId="32291" xr:uid="{C3773AF0-9AAD-4818-B3F9-B86268875159}"/>
    <cellStyle name="Currency (hidden) 3 4" xfId="1790" xr:uid="{F7E9A757-9628-41A8-A6E5-2C594DB9101D}"/>
    <cellStyle name="Currency (hidden) 3 4 10" xfId="9993" xr:uid="{960FD0FC-FDB5-479A-8D2F-9B50EF841677}"/>
    <cellStyle name="Currency (hidden) 3 4 10 2" xfId="22130" xr:uid="{DA55F451-B940-43AC-84E5-5383E2C9E1E2}"/>
    <cellStyle name="Currency (hidden) 3 4 10 3" xfId="33093" xr:uid="{7366EAC9-F68D-4C7B-83AC-46FA9DFDBD7B}"/>
    <cellStyle name="Currency (hidden) 3 4 11" xfId="10663" xr:uid="{215E61CE-4555-4F64-AF18-FB5673A86EB8}"/>
    <cellStyle name="Currency (hidden) 3 4 11 2" xfId="22713" xr:uid="{72F0B017-8E99-4ECC-AEBC-7C015EAA9BA9}"/>
    <cellStyle name="Currency (hidden) 3 4 11 3" xfId="33677" xr:uid="{75B8D7B0-18BB-4C84-9C15-8D992E306B13}"/>
    <cellStyle name="Currency (hidden) 3 4 12" xfId="11320" xr:uid="{973E455E-37B6-4D85-A375-838DD54F1D21}"/>
    <cellStyle name="Currency (hidden) 3 4 12 2" xfId="23234" xr:uid="{DA87C927-04A1-4E58-87F6-221A1DC38770}"/>
    <cellStyle name="Currency (hidden) 3 4 12 3" xfId="34198" xr:uid="{CDD1CACE-6951-4344-85FA-5D58B4002BA7}"/>
    <cellStyle name="Currency (hidden) 3 4 13" xfId="12290" xr:uid="{EB9C5CA6-E8D3-4BEC-A708-51270F7EEA2A}"/>
    <cellStyle name="Currency (hidden) 3 4 13 2" xfId="23950" xr:uid="{C076AE3C-4D14-4B9C-81E7-8120133E9BC4}"/>
    <cellStyle name="Currency (hidden) 3 4 13 3" xfId="34915" xr:uid="{5BCF55A6-6C5B-43C2-815D-361ABD29B324}"/>
    <cellStyle name="Currency (hidden) 3 4 14" xfId="12889" xr:uid="{54E0E62A-3BFE-4A66-AFCD-BB838C2D1362}"/>
    <cellStyle name="Currency (hidden) 3 4 14 2" xfId="24421" xr:uid="{9346901D-3F89-4AEC-84D5-F7E94CE736FC}"/>
    <cellStyle name="Currency (hidden) 3 4 14 3" xfId="35387" xr:uid="{BF146F2B-B36C-4C53-A396-7802CE8F153D}"/>
    <cellStyle name="Currency (hidden) 3 4 15" xfId="14438" xr:uid="{BDDBF645-1D8F-4A01-9FB6-233286FA0021}"/>
    <cellStyle name="Currency (hidden) 3 4 15 2" xfId="25542" xr:uid="{F779D1D2-D24D-4976-9A4F-F610127FB501}"/>
    <cellStyle name="Currency (hidden) 3 4 16" xfId="13474" xr:uid="{7DD58051-1C99-4415-ABD1-2D5A2BF21EF3}"/>
    <cellStyle name="Currency (hidden) 3 4 17" xfId="24758" xr:uid="{24C4B473-DA87-4396-8413-EEBCD79EDC6B}"/>
    <cellStyle name="Currency (hidden) 3 4 18" xfId="12199" xr:uid="{3BCFC6DE-EFD6-406F-BD0D-49AAA877F9FF}"/>
    <cellStyle name="Currency (hidden) 3 4 19" xfId="36217" xr:uid="{FE42AB96-5C35-48A5-AFB5-CB0356B0C2BB}"/>
    <cellStyle name="Currency (hidden) 3 4 2" xfId="3856" xr:uid="{18620EB0-D1A5-4B63-9695-F723A7C18063}"/>
    <cellStyle name="Currency (hidden) 3 4 2 2" xfId="16319" xr:uid="{1250851A-1BEA-4D08-800D-6A4D12E6D409}"/>
    <cellStyle name="Currency (hidden) 3 4 2 3" xfId="27304" xr:uid="{99C8A0A2-D791-4371-B43C-D710FA0A468A}"/>
    <cellStyle name="Currency (hidden) 3 4 20" xfId="36899" xr:uid="{23FFCB30-F3EE-4987-9711-DA4163650E6F}"/>
    <cellStyle name="Currency (hidden) 3 4 21" xfId="38133" xr:uid="{5C33F100-CB59-4539-B8EF-F7D1CA521EB5}"/>
    <cellStyle name="Currency (hidden) 3 4 22" xfId="38826" xr:uid="{E88A9788-D31C-441E-A9C5-D37C5654016D}"/>
    <cellStyle name="Currency (hidden) 3 4 3" xfId="4846" xr:uid="{D456D6B8-C5F9-44BE-BE59-88D717705866}"/>
    <cellStyle name="Currency (hidden) 3 4 3 2" xfId="17278" xr:uid="{B3326B64-3B2F-411D-BB22-7462C99C4FDC}"/>
    <cellStyle name="Currency (hidden) 3 4 3 3" xfId="28242" xr:uid="{47EB4AD3-14AA-437E-9BB8-B2F44E43E10E}"/>
    <cellStyle name="Currency (hidden) 3 4 4" xfId="5505" xr:uid="{ED15A09C-AB63-4FB7-B68F-7E043E98EBC2}"/>
    <cellStyle name="Currency (hidden) 3 4 4 2" xfId="17930" xr:uid="{C5F56DA1-B5E7-46AC-AAF3-5F6B7363CBF8}"/>
    <cellStyle name="Currency (hidden) 3 4 4 3" xfId="28894" xr:uid="{2557C3CC-1C2A-4A97-A589-9305D4F8EAA8}"/>
    <cellStyle name="Currency (hidden) 3 4 5" xfId="6200" xr:uid="{C4D860D7-364B-40A2-BFCD-16F3BC756F35}"/>
    <cellStyle name="Currency (hidden) 3 4 5 2" xfId="18597" xr:uid="{EA746FEB-5A9D-441E-8626-5ABD9CE380C9}"/>
    <cellStyle name="Currency (hidden) 3 4 5 3" xfId="29561" xr:uid="{D489E325-F999-4E2A-8427-0EEF1C360D31}"/>
    <cellStyle name="Currency (hidden) 3 4 6" xfId="7241" xr:uid="{935AB7FD-15DF-4003-A552-6A42F3B55F9E}"/>
    <cellStyle name="Currency (hidden) 3 4 6 2" xfId="19588" xr:uid="{3FFA9DBB-B7E7-4E1E-9619-02B1F2B6571C}"/>
    <cellStyle name="Currency (hidden) 3 4 6 3" xfId="30551" xr:uid="{8781B129-63EB-4D5F-8742-4A58363A12B9}"/>
    <cellStyle name="Currency (hidden) 3 4 7" xfId="7977" xr:uid="{AB2E020F-5735-4088-A906-6DDAFB284CFD}"/>
    <cellStyle name="Currency (hidden) 3 4 7 2" xfId="20288" xr:uid="{7A6C141E-507F-4DC8-A969-464923D915BD}"/>
    <cellStyle name="Currency (hidden) 3 4 7 3" xfId="31251" xr:uid="{F2FD7BF3-D841-4883-83B4-F66FD9BBFDFA}"/>
    <cellStyle name="Currency (hidden) 3 4 8" xfId="8677" xr:uid="{AFF7D955-EE04-48D9-9147-30623F6A72FB}"/>
    <cellStyle name="Currency (hidden) 3 4 8 2" xfId="20930" xr:uid="{133D8F5D-759F-48DB-A45C-4A44BB30056B}"/>
    <cellStyle name="Currency (hidden) 3 4 8 3" xfId="31893" xr:uid="{0C8E1BC9-B71E-4345-9F93-235837230116}"/>
    <cellStyle name="Currency (hidden) 3 4 9" xfId="9354" xr:uid="{47C7EBC4-92E7-42EA-960E-024AA7D894B5}"/>
    <cellStyle name="Currency (hidden) 3 4 9 2" xfId="21543" xr:uid="{1DF038C7-D2D6-4D15-870E-177C0DB9C649}"/>
    <cellStyle name="Currency (hidden) 3 4 9 3" xfId="32506" xr:uid="{83FB37C6-866D-472F-A14B-636DBEAF22C2}"/>
    <cellStyle name="Currency (hidden) 3 5" xfId="1588" xr:uid="{7EBA5501-1F61-44F0-8E8C-B3AD0DC76275}"/>
    <cellStyle name="Currency (hidden) 3 5 10" xfId="9791" xr:uid="{0A545AAB-790D-4DF5-B5D1-8132667F4FB2}"/>
    <cellStyle name="Currency (hidden) 3 5 10 2" xfId="21932" xr:uid="{4BA86B7D-48E6-438A-A7F8-075819C626BE}"/>
    <cellStyle name="Currency (hidden) 3 5 10 3" xfId="32895" xr:uid="{BA2D1D9F-BC42-4285-BCD1-E1737DA902AF}"/>
    <cellStyle name="Currency (hidden) 3 5 11" xfId="10465" xr:uid="{0BE2A830-67D9-4A26-A9F4-B9F8E74AEE6C}"/>
    <cellStyle name="Currency (hidden) 3 5 11 2" xfId="22516" xr:uid="{3F24823B-049C-46E4-B7C4-14115D975751}"/>
    <cellStyle name="Currency (hidden) 3 5 11 3" xfId="33480" xr:uid="{5A9E0AF9-F260-4A44-AC1A-40C9CE602D41}"/>
    <cellStyle name="Currency (hidden) 3 5 12" xfId="11120" xr:uid="{14692BAF-5F77-4A0E-A184-38A8DB098EF5}"/>
    <cellStyle name="Currency (hidden) 3 5 12 2" xfId="23036" xr:uid="{54A55B18-BA09-46DB-A1BB-B59510A3F90A}"/>
    <cellStyle name="Currency (hidden) 3 5 12 3" xfId="34000" xr:uid="{9E0D3BB9-EA26-4482-80FE-1DE4A90BAF18}"/>
    <cellStyle name="Currency (hidden) 3 5 13" xfId="6502" xr:uid="{84BA477C-661E-485A-BCFF-CB5D0A33FAFF}"/>
    <cellStyle name="Currency (hidden) 3 5 13 2" xfId="18890" xr:uid="{A1E7FBEF-E996-405D-85DE-43FE73F613CC}"/>
    <cellStyle name="Currency (hidden) 3 5 13 3" xfId="29854" xr:uid="{2E37D268-8E64-4F14-9999-4ECE09CDB385}"/>
    <cellStyle name="Currency (hidden) 3 5 14" xfId="12690" xr:uid="{C2036A99-0DD3-4137-A1A1-7F4D39859C61}"/>
    <cellStyle name="Currency (hidden) 3 5 14 2" xfId="24236" xr:uid="{B7C03212-7CFD-4EA0-A635-4DD0A422B9A4}"/>
    <cellStyle name="Currency (hidden) 3 5 14 3" xfId="35202" xr:uid="{39C41240-74EC-41CD-B197-3B4B5C505600}"/>
    <cellStyle name="Currency (hidden) 3 5 15" xfId="14244" xr:uid="{6DDC7380-D44C-46DA-BEDB-7DAAF78B821F}"/>
    <cellStyle name="Currency (hidden) 3 5 15 2" xfId="25356" xr:uid="{DB991C60-B6D5-4E0D-89C7-D2B337F40744}"/>
    <cellStyle name="Currency (hidden) 3 5 16" xfId="13276" xr:uid="{E45BB93F-7756-484E-A8C3-4326368990FF}"/>
    <cellStyle name="Currency (hidden) 3 5 17" xfId="9005" xr:uid="{68675C3A-A6F5-4769-AFA0-3686BF3F00E8}"/>
    <cellStyle name="Currency (hidden) 3 5 18" xfId="12024" xr:uid="{E4AB24B4-48BC-4A1A-8D95-43B0F862030E}"/>
    <cellStyle name="Currency (hidden) 3 5 19" xfId="36031" xr:uid="{BD8E414B-2A03-4529-B313-86F9835926E5}"/>
    <cellStyle name="Currency (hidden) 3 5 2" xfId="3654" xr:uid="{59ECC5AC-6079-4404-B8DE-580C8D1C54CF}"/>
    <cellStyle name="Currency (hidden) 3 5 2 2" xfId="16117" xr:uid="{300FFCD6-BA57-4C8E-906F-4F524496BE15}"/>
    <cellStyle name="Currency (hidden) 3 5 2 3" xfId="27114" xr:uid="{F354E17B-5288-4F9A-965A-CA1FF7D157D5}"/>
    <cellStyle name="Currency (hidden) 3 5 20" xfId="36714" xr:uid="{9C5B6CD9-43AA-4471-8200-E94BEFC5CF28}"/>
    <cellStyle name="Currency (hidden) 3 5 21" xfId="37937" xr:uid="{C1493345-0D46-46BC-BA2C-9959D976BE8F}"/>
    <cellStyle name="Currency (hidden) 3 5 22" xfId="38641" xr:uid="{FCA3D8CE-AC92-4471-8AF6-8F1EDA7D08F1}"/>
    <cellStyle name="Currency (hidden) 3 5 3" xfId="4644" xr:uid="{2330C08D-A553-4456-9E94-18EEFA36EE87}"/>
    <cellStyle name="Currency (hidden) 3 5 3 2" xfId="17077" xr:uid="{53AEE6FC-E664-42A5-8116-1E7BE58EB105}"/>
    <cellStyle name="Currency (hidden) 3 5 3 3" xfId="28041" xr:uid="{BC9CA20A-4652-498C-BB5E-CA8716820039}"/>
    <cellStyle name="Currency (hidden) 3 5 4" xfId="5303" xr:uid="{901AF368-629A-4CDB-AF9F-3BD4AA28A9D4}"/>
    <cellStyle name="Currency (hidden) 3 5 4 2" xfId="17729" xr:uid="{79F96CCD-2E37-4C36-9772-30B13060F126}"/>
    <cellStyle name="Currency (hidden) 3 5 4 3" xfId="28693" xr:uid="{0F328D64-8710-41CF-B6C8-1B55A1F186FA}"/>
    <cellStyle name="Currency (hidden) 3 5 5" xfId="5999" xr:uid="{B0A0822A-74F6-479E-BD09-1254FF01C80F}"/>
    <cellStyle name="Currency (hidden) 3 5 5 2" xfId="18396" xr:uid="{89E6B71E-FF05-413F-B61E-A7036A6D0601}"/>
    <cellStyle name="Currency (hidden) 3 5 5 3" xfId="29360" xr:uid="{849C5CDB-1D18-4991-A365-730A89A9B2AD}"/>
    <cellStyle name="Currency (hidden) 3 5 6" xfId="2756" xr:uid="{E4E629D4-2517-4EDC-B96B-C45AF0128DA5}"/>
    <cellStyle name="Currency (hidden) 3 5 6 2" xfId="15332" xr:uid="{374B4166-9DB2-4B0E-B063-EF9004FEE172}"/>
    <cellStyle name="Currency (hidden) 3 5 6 3" xfId="26379" xr:uid="{5F1531A1-CE60-42DC-88BD-98A12636D9A4}"/>
    <cellStyle name="Currency (hidden) 3 5 7" xfId="7776" xr:uid="{FF83F2AB-5BDF-4098-B48C-D6DEA8082679}"/>
    <cellStyle name="Currency (hidden) 3 5 7 2" xfId="20091" xr:uid="{A7B0B37B-E5A5-42DD-96C7-9D9C665A2EE5}"/>
    <cellStyle name="Currency (hidden) 3 5 7 3" xfId="31054" xr:uid="{809A9F92-1770-4963-8298-4974A1153E99}"/>
    <cellStyle name="Currency (hidden) 3 5 8" xfId="8477" xr:uid="{7E0F3AE0-F5A7-4096-854B-D8D12184B472}"/>
    <cellStyle name="Currency (hidden) 3 5 8 2" xfId="20731" xr:uid="{F41A361F-E9D4-4C46-859B-CFB0F3DBDBEA}"/>
    <cellStyle name="Currency (hidden) 3 5 8 3" xfId="31694" xr:uid="{5BAB6044-B8C1-46E9-BDBC-D72C6C3BF074}"/>
    <cellStyle name="Currency (hidden) 3 5 9" xfId="9152" xr:uid="{E4A8A708-DBA9-43FC-BD63-B2BBBF96CFDF}"/>
    <cellStyle name="Currency (hidden) 3 5 9 2" xfId="21343" xr:uid="{E9A835CB-BE70-4447-924D-69317C25BEBF}"/>
    <cellStyle name="Currency (hidden) 3 5 9 3" xfId="32306" xr:uid="{EB742ECB-6F97-40B5-BC32-52B19FC624B4}"/>
    <cellStyle name="Currency (hidden) 3 6" xfId="1722" xr:uid="{734F6795-13DA-49B9-9BA7-EC132A60E862}"/>
    <cellStyle name="Currency (hidden) 3 6 10" xfId="9925" xr:uid="{7911B59A-A5CE-4ED6-83AE-2551CBC8A482}"/>
    <cellStyle name="Currency (hidden) 3 6 10 2" xfId="22064" xr:uid="{DCB929B9-5476-4D7A-AE94-F4714C195E01}"/>
    <cellStyle name="Currency (hidden) 3 6 10 3" xfId="33027" xr:uid="{7627CBC6-1161-48EA-8D3D-C39CF502ACC5}"/>
    <cellStyle name="Currency (hidden) 3 6 11" xfId="10598" xr:uid="{0E87656C-36A3-45A2-995C-06AF846F1D63}"/>
    <cellStyle name="Currency (hidden) 3 6 11 2" xfId="22648" xr:uid="{5FC5D1F7-F1F4-4097-A4C9-29BD77B06BE5}"/>
    <cellStyle name="Currency (hidden) 3 6 11 3" xfId="33612" xr:uid="{99AAE9D4-9DCB-4DC9-B069-2B6535C4FE60}"/>
    <cellStyle name="Currency (hidden) 3 6 12" xfId="11254" xr:uid="{6FC58758-D928-425A-8FD0-AE8E8B0D2D67}"/>
    <cellStyle name="Currency (hidden) 3 6 12 2" xfId="23169" xr:uid="{7D76DBE1-3B2F-488C-85CA-574CFD99D755}"/>
    <cellStyle name="Currency (hidden) 3 6 12 3" xfId="34133" xr:uid="{AC5E7A57-4273-4DD8-9837-C446D0BFCC54}"/>
    <cellStyle name="Currency (hidden) 3 6 13" xfId="8251" xr:uid="{84C2D3AD-4218-4D4F-9C33-F4B132EE7DED}"/>
    <cellStyle name="Currency (hidden) 3 6 13 2" xfId="20558" xr:uid="{23A565E2-6261-46FD-B7E3-DC9624EDF9F2}"/>
    <cellStyle name="Currency (hidden) 3 6 13 3" xfId="31521" xr:uid="{7D2CD411-D6D2-4580-9482-5525A61D7903}"/>
    <cellStyle name="Currency (hidden) 3 6 14" xfId="12824" xr:uid="{7212A5E3-DBDF-4E50-866B-CACB417339CA}"/>
    <cellStyle name="Currency (hidden) 3 6 14 2" xfId="24360" xr:uid="{8ACC5CE6-1AA8-48FA-8438-E5F6643AD588}"/>
    <cellStyle name="Currency (hidden) 3 6 14 3" xfId="35326" xr:uid="{1E480544-840F-40FC-9D53-921B0478EF95}"/>
    <cellStyle name="Currency (hidden) 3 6 15" xfId="14376" xr:uid="{23BE3759-41B0-424B-B42B-43B7DBF21698}"/>
    <cellStyle name="Currency (hidden) 3 6 15 2" xfId="25481" xr:uid="{687F4C45-5CC5-4199-9D7B-2BB475CE7E31}"/>
    <cellStyle name="Currency (hidden) 3 6 16" xfId="13409" xr:uid="{F7BBA603-803A-484F-92E5-7CDB788C434D}"/>
    <cellStyle name="Currency (hidden) 3 6 17" xfId="24695" xr:uid="{771BCEDB-7429-43EB-8952-2EEC27BF4D75}"/>
    <cellStyle name="Currency (hidden) 3 6 18" xfId="10383" xr:uid="{39DF24F7-019C-4E34-ADD7-D0CA3B0DCD96}"/>
    <cellStyle name="Currency (hidden) 3 6 19" xfId="36155" xr:uid="{D84FCBD8-8311-40D4-B378-234311855A7D}"/>
    <cellStyle name="Currency (hidden) 3 6 2" xfId="3788" xr:uid="{E9F7C96C-7701-470B-AB43-992719CE0B00}"/>
    <cellStyle name="Currency (hidden) 3 6 2 2" xfId="16251" xr:uid="{82BBA92A-F888-40C6-9999-D4D377EB563C}"/>
    <cellStyle name="Currency (hidden) 3 6 2 3" xfId="27239" xr:uid="{00A07756-4324-46A4-9A6E-A4009521E6A1}"/>
    <cellStyle name="Currency (hidden) 3 6 20" xfId="36838" xr:uid="{4272AE93-781B-461E-9666-D0CC08FC1762}"/>
    <cellStyle name="Currency (hidden) 3 6 21" xfId="38070" xr:uid="{D606CC80-57DA-4B28-9A8A-708FBE73A0A0}"/>
    <cellStyle name="Currency (hidden) 3 6 22" xfId="38765" xr:uid="{5647BB33-A82D-4AA9-93D3-F73545AD6958}"/>
    <cellStyle name="Currency (hidden) 3 6 3" xfId="4778" xr:uid="{613652CF-9B41-4580-8EB3-C6237A40D00C}"/>
    <cellStyle name="Currency (hidden) 3 6 3 2" xfId="17211" xr:uid="{6FC4F193-1B07-4364-99EF-5C026ABA304B}"/>
    <cellStyle name="Currency (hidden) 3 6 3 3" xfId="28175" xr:uid="{D5FB2354-1114-4885-A300-64842ADE15E0}"/>
    <cellStyle name="Currency (hidden) 3 6 4" xfId="5437" xr:uid="{E923956F-BFC0-415B-A1F5-97426B3D4206}"/>
    <cellStyle name="Currency (hidden) 3 6 4 2" xfId="17862" xr:uid="{EDE06EF4-9F2B-4E2E-AE3D-48CEA63EE56F}"/>
    <cellStyle name="Currency (hidden) 3 6 4 3" xfId="28826" xr:uid="{CDEB9C2F-AF89-4562-82EB-9101CA941758}"/>
    <cellStyle name="Currency (hidden) 3 6 5" xfId="6133" xr:uid="{8CF56102-C28E-455D-8CC4-F7F658BECDD7}"/>
    <cellStyle name="Currency (hidden) 3 6 5 2" xfId="18530" xr:uid="{42A49B3F-DC83-4B20-AAE1-A3F3406901F4}"/>
    <cellStyle name="Currency (hidden) 3 6 5 3" xfId="29494" xr:uid="{4BE28122-398F-4263-89B8-46C35A1D5FD7}"/>
    <cellStyle name="Currency (hidden) 3 6 6" xfId="2805" xr:uid="{0FFE36A3-EC32-421E-BCBE-EC0CA6B8F87C}"/>
    <cellStyle name="Currency (hidden) 3 6 6 2" xfId="15380" xr:uid="{83187641-6C72-46FD-B8DD-E4A0D915DA8D}"/>
    <cellStyle name="Currency (hidden) 3 6 6 3" xfId="26426" xr:uid="{B1C3A126-449E-4738-81B4-09C897C8E333}"/>
    <cellStyle name="Currency (hidden) 3 6 7" xfId="7910" xr:uid="{A6995334-94DB-4DA7-B44F-5E4E3F72B573}"/>
    <cellStyle name="Currency (hidden) 3 6 7 2" xfId="20225" xr:uid="{15A37CAC-185F-4A58-B214-74063305D048}"/>
    <cellStyle name="Currency (hidden) 3 6 7 3" xfId="31188" xr:uid="{175C0140-3F87-46CF-96CB-9D8EA0EB57C4}"/>
    <cellStyle name="Currency (hidden) 3 6 8" xfId="8610" xr:uid="{38BC2AF5-0437-4F74-BDF0-D27F1B476498}"/>
    <cellStyle name="Currency (hidden) 3 6 8 2" xfId="20864" xr:uid="{753F659B-0736-417A-8774-19C8259BC342}"/>
    <cellStyle name="Currency (hidden) 3 6 8 3" xfId="31827" xr:uid="{AE59862A-AAFE-4813-B686-F6D8A19B28E5}"/>
    <cellStyle name="Currency (hidden) 3 6 9" xfId="9286" xr:uid="{986171AD-5255-4766-9101-ABCD03B5D104}"/>
    <cellStyle name="Currency (hidden) 3 6 9 2" xfId="21476" xr:uid="{D2448C69-1894-4694-968D-82BAB78C9541}"/>
    <cellStyle name="Currency (hidden) 3 6 9 3" xfId="32439" xr:uid="{42E245A1-4E62-4F92-A909-45E703D3D6E0}"/>
    <cellStyle name="Currency (hidden) 3 7" xfId="1582" xr:uid="{F6631230-5E7E-4BB0-9270-1AC4D307541E}"/>
    <cellStyle name="Currency (hidden) 3 7 10" xfId="9785" xr:uid="{6E56D345-6B6D-45AF-BC15-AA68704AAB72}"/>
    <cellStyle name="Currency (hidden) 3 7 10 2" xfId="21926" xr:uid="{034454D0-E322-4731-AE08-3FFBA6DAB9E4}"/>
    <cellStyle name="Currency (hidden) 3 7 10 3" xfId="32889" xr:uid="{983E36D0-3C8D-499B-800D-9A7A1151DD5A}"/>
    <cellStyle name="Currency (hidden) 3 7 11" xfId="10459" xr:uid="{8C48515F-87FF-4C56-964D-04AE207D1FBC}"/>
    <cellStyle name="Currency (hidden) 3 7 11 2" xfId="22510" xr:uid="{2E270F8D-45A9-4672-AF64-8B308F0F3E77}"/>
    <cellStyle name="Currency (hidden) 3 7 11 3" xfId="33474" xr:uid="{1CDF82F7-13BA-464A-85BB-736E0F354706}"/>
    <cellStyle name="Currency (hidden) 3 7 12" xfId="11114" xr:uid="{897A6EB8-8600-486A-B130-3F06CBB4F5EB}"/>
    <cellStyle name="Currency (hidden) 3 7 12 2" xfId="23030" xr:uid="{3004FC2D-C7EE-46B2-934C-D18CA5C95AF2}"/>
    <cellStyle name="Currency (hidden) 3 7 12 3" xfId="33994" xr:uid="{17E87ECE-D850-4FB3-B8CD-9C7D82364BAC}"/>
    <cellStyle name="Currency (hidden) 3 7 13" xfId="11255" xr:uid="{2C516728-C94D-45C6-BE5E-98027EE2AADA}"/>
    <cellStyle name="Currency (hidden) 3 7 13 2" xfId="23170" xr:uid="{8AC2F951-0F7A-43EF-A475-A791C7874933}"/>
    <cellStyle name="Currency (hidden) 3 7 13 3" xfId="34134" xr:uid="{348973B0-E6A9-4A2A-8FF0-6F46CDF4A188}"/>
    <cellStyle name="Currency (hidden) 3 7 14" xfId="12684" xr:uid="{222A18E7-9C5F-4AE1-8621-B8A9DB0419B2}"/>
    <cellStyle name="Currency (hidden) 3 7 14 2" xfId="24230" xr:uid="{69B5AF28-27BB-4479-8650-1F715E854B06}"/>
    <cellStyle name="Currency (hidden) 3 7 14 3" xfId="35196" xr:uid="{E7688DEC-C394-4178-A5B9-85E8B063BDAC}"/>
    <cellStyle name="Currency (hidden) 3 7 15" xfId="14238" xr:uid="{CAAACB66-2FE1-4AB1-BD9A-15982F773F54}"/>
    <cellStyle name="Currency (hidden) 3 7 15 2" xfId="25350" xr:uid="{104D5321-DC06-4DB2-8393-1812B5E2F0A3}"/>
    <cellStyle name="Currency (hidden) 3 7 16" xfId="13270" xr:uid="{5E2F8307-B4D7-4A4D-9979-6BDF005B87DA}"/>
    <cellStyle name="Currency (hidden) 3 7 17" xfId="6475" xr:uid="{98F2761D-2924-4C96-88CB-D4E3BEADFEE7}"/>
    <cellStyle name="Currency (hidden) 3 7 18" xfId="11512" xr:uid="{FC4F4AEC-EC3D-4D17-9504-ABEA541FC443}"/>
    <cellStyle name="Currency (hidden) 3 7 19" xfId="36025" xr:uid="{92C6BBF2-510B-4290-B789-5C9EB02184EF}"/>
    <cellStyle name="Currency (hidden) 3 7 2" xfId="3648" xr:uid="{D2F8C7AF-5F72-407F-A7F4-EC6F06366AAA}"/>
    <cellStyle name="Currency (hidden) 3 7 2 2" xfId="16111" xr:uid="{B59D770C-3F25-43A9-841D-88101B4C1BAE}"/>
    <cellStyle name="Currency (hidden) 3 7 2 3" xfId="27108" xr:uid="{8CC624CB-95ED-45B1-97A0-8989CA38CC27}"/>
    <cellStyle name="Currency (hidden) 3 7 20" xfId="36708" xr:uid="{0735FC6F-1638-4AB3-AFBB-35DE000A0CCA}"/>
    <cellStyle name="Currency (hidden) 3 7 21" xfId="37931" xr:uid="{FAFC6D32-0845-4A6E-B724-51DF3D76138F}"/>
    <cellStyle name="Currency (hidden) 3 7 22" xfId="38635" xr:uid="{2B00F93E-D445-4739-B67C-40C699CF92B9}"/>
    <cellStyle name="Currency (hidden) 3 7 3" xfId="4638" xr:uid="{662123D9-6588-45AC-B248-CAC2B46EA08B}"/>
    <cellStyle name="Currency (hidden) 3 7 3 2" xfId="17071" xr:uid="{078CA69A-C4E6-4726-A972-BBD77AF0484F}"/>
    <cellStyle name="Currency (hidden) 3 7 3 3" xfId="28035" xr:uid="{742DE738-BCB1-4077-A658-B1FE83A84A41}"/>
    <cellStyle name="Currency (hidden) 3 7 4" xfId="5297" xr:uid="{4AF597D6-861D-45DC-AF4F-D7EE062637DC}"/>
    <cellStyle name="Currency (hidden) 3 7 4 2" xfId="17723" xr:uid="{AE0940D4-E9EF-4643-9CCA-13587A035BB0}"/>
    <cellStyle name="Currency (hidden) 3 7 4 3" xfId="28687" xr:uid="{E9E1DD3A-EE1E-4FB0-B4B0-8FB989731579}"/>
    <cellStyle name="Currency (hidden) 3 7 5" xfId="5993" xr:uid="{FB17B9E7-B8A3-427A-BF88-EFEA204BDE9A}"/>
    <cellStyle name="Currency (hidden) 3 7 5 2" xfId="18390" xr:uid="{661107FA-ACE5-415C-A2DC-EFFEC41679B8}"/>
    <cellStyle name="Currency (hidden) 3 7 5 3" xfId="29354" xr:uid="{1D81D0DB-E0A5-443E-8BCC-96EBFC6E87BC}"/>
    <cellStyle name="Currency (hidden) 3 7 6" xfId="6134" xr:uid="{29BA2E8D-225A-4C95-B9EF-B659FF0C7D51}"/>
    <cellStyle name="Currency (hidden) 3 7 6 2" xfId="18531" xr:uid="{74304781-F80B-4D83-83CA-ECB5AE6CCC22}"/>
    <cellStyle name="Currency (hidden) 3 7 6 3" xfId="29495" xr:uid="{706F797E-BBD0-4931-89E1-A36C4A629CE1}"/>
    <cellStyle name="Currency (hidden) 3 7 7" xfId="7770" xr:uid="{7B46DC55-45C8-429F-A272-5DF9F69618F8}"/>
    <cellStyle name="Currency (hidden) 3 7 7 2" xfId="20085" xr:uid="{9B2FC616-F823-440E-B47E-738FC2AED798}"/>
    <cellStyle name="Currency (hidden) 3 7 7 3" xfId="31048" xr:uid="{BF12805A-93F1-4F5C-99E8-F0F1A36D04B6}"/>
    <cellStyle name="Currency (hidden) 3 7 8" xfId="8471" xr:uid="{5CA7CAD2-303E-41AD-86CA-DDBA0C1939BD}"/>
    <cellStyle name="Currency (hidden) 3 7 8 2" xfId="20725" xr:uid="{8620B367-76EC-42AD-862B-F6E0871E3E30}"/>
    <cellStyle name="Currency (hidden) 3 7 8 3" xfId="31688" xr:uid="{CCED3784-D5D6-4D5A-B696-30DDC6ADE94D}"/>
    <cellStyle name="Currency (hidden) 3 7 9" xfId="9146" xr:uid="{646EB5B0-35D5-494C-8EEF-F3F5E003CEE4}"/>
    <cellStyle name="Currency (hidden) 3 7 9 2" xfId="21337" xr:uid="{86D82C3B-58DF-42FC-8230-0217D38D5C89}"/>
    <cellStyle name="Currency (hidden) 3 7 9 3" xfId="32300" xr:uid="{FB2D60FC-3CFE-4944-9383-70A6C916EA1C}"/>
    <cellStyle name="Currency (hidden) 3 8" xfId="1221" xr:uid="{4E0A6EEE-6DBF-4711-B641-C93D04650527}"/>
    <cellStyle name="Currency (hidden) 3 8 10" xfId="6780" xr:uid="{A1DEBB4E-924D-4ABD-A148-8FB600D14728}"/>
    <cellStyle name="Currency (hidden) 3 8 10 2" xfId="19147" xr:uid="{3DDCA47C-AEE6-4B18-A178-2FD74736118A}"/>
    <cellStyle name="Currency (hidden) 3 8 10 3" xfId="30111" xr:uid="{831202E2-E69E-4880-8356-AEDA35E3468A}"/>
    <cellStyle name="Currency (hidden) 3 8 11" xfId="8349" xr:uid="{D81205A6-A18C-4BC0-AAFD-9B3B17B204D4}"/>
    <cellStyle name="Currency (hidden) 3 8 11 2" xfId="20630" xr:uid="{09A3F170-A0D8-4B3C-BAC1-E67CED3C6DA4}"/>
    <cellStyle name="Currency (hidden) 3 8 11 3" xfId="31593" xr:uid="{4C6862E9-8BF2-4128-A7BD-8A2CF00490AC}"/>
    <cellStyle name="Currency (hidden) 3 8 12" xfId="8986" xr:uid="{4F3F1467-BFC9-4B12-A76E-483062239F28}"/>
    <cellStyle name="Currency (hidden) 3 8 12 2" xfId="21215" xr:uid="{F9CDFD97-F2C7-4B0C-8712-77DE36C599F0}"/>
    <cellStyle name="Currency (hidden) 3 8 12 3" xfId="32178" xr:uid="{D7658416-1466-4488-B1C2-5474C8AA6683}"/>
    <cellStyle name="Currency (hidden) 3 8 13" xfId="6566" xr:uid="{75115813-E40F-4512-9E95-552C64F42CC5}"/>
    <cellStyle name="Currency (hidden) 3 8 13 2" xfId="18946" xr:uid="{18DFACDB-8E0D-4541-916A-7805511D5D9C}"/>
    <cellStyle name="Currency (hidden) 3 8 13 3" xfId="29910" xr:uid="{CB14D193-6C78-4816-AF93-19C42B681E17}"/>
    <cellStyle name="Currency (hidden) 3 8 14" xfId="12109" xr:uid="{7E93E869-321A-4F1F-B0F4-18DEE0FA936F}"/>
    <cellStyle name="Currency (hidden) 3 8 14 2" xfId="23811" xr:uid="{BDF30728-69EC-4742-8659-F1235D83C9F6}"/>
    <cellStyle name="Currency (hidden) 3 8 14 3" xfId="34775" xr:uid="{42E0F447-6478-4D1D-BDD1-7A794C1BDA57}"/>
    <cellStyle name="Currency (hidden) 3 8 15" xfId="13878" xr:uid="{CDFEAE9F-EBC6-4E91-8B21-0C9B3C5E28D8}"/>
    <cellStyle name="Currency (hidden) 3 8 15 2" xfId="25123" xr:uid="{94836F53-72E6-4F9F-9DA7-5729F2264935}"/>
    <cellStyle name="Currency (hidden) 3 8 16" xfId="11611" xr:uid="{287702FA-8727-45EA-A5A2-6E0C3AC2116A}"/>
    <cellStyle name="Currency (hidden) 3 8 17" xfId="7710" xr:uid="{44998722-12CF-4625-9F32-2B541996F805}"/>
    <cellStyle name="Currency (hidden) 3 8 18" xfId="27085" xr:uid="{2964CEDA-D9C7-4676-8DE9-FB5E88471F41}"/>
    <cellStyle name="Currency (hidden) 3 8 19" xfId="9657" xr:uid="{256423FC-9E4D-4BCE-A04A-A4A3752DB3FC}"/>
    <cellStyle name="Currency (hidden) 3 8 2" xfId="3287" xr:uid="{D74C41C0-BDB1-41AA-AAED-75ADD69D8F71}"/>
    <cellStyle name="Currency (hidden) 3 8 2 2" xfId="15843" xr:uid="{F013D1FE-2951-4115-BA72-7CD9D8AB5F88}"/>
    <cellStyle name="Currency (hidden) 3 8 2 3" xfId="26879" xr:uid="{242AB16C-F18B-41CF-942E-FA6C38EDCED1}"/>
    <cellStyle name="Currency (hidden) 3 8 20" xfId="36507" xr:uid="{B06916EC-704D-41CB-95BD-127EBFB13E34}"/>
    <cellStyle name="Currency (hidden) 3 8 21" xfId="37571" xr:uid="{E5B01E11-6C42-4BDE-921F-9D039C277EE4}"/>
    <cellStyle name="Currency (hidden) 3 8 22" xfId="38433" xr:uid="{8F1D52C2-7818-448F-B14D-696C974A4542}"/>
    <cellStyle name="Currency (hidden) 3 8 3" xfId="4283" xr:uid="{2C81F122-8C7A-4B49-A231-075F193C8FFB}"/>
    <cellStyle name="Currency (hidden) 3 8 3 2" xfId="16725" xr:uid="{C0DD5DC6-2039-4C31-97DA-CE553BA67A7C}"/>
    <cellStyle name="Currency (hidden) 3 8 3 3" xfId="27689" xr:uid="{4FE6D807-F536-4AB3-8A5E-F5579D73FDCA}"/>
    <cellStyle name="Currency (hidden) 3 8 4" xfId="2247" xr:uid="{0489C69B-88C2-49A4-81AE-7EC733D0B459}"/>
    <cellStyle name="Currency (hidden) 3 8 4 2" xfId="14869" xr:uid="{9C288F75-BDEE-4663-AECC-8CC4821316BD}"/>
    <cellStyle name="Currency (hidden) 3 8 4 3" xfId="25930" xr:uid="{A717B54B-32DC-4949-806F-B0747B6470CC}"/>
    <cellStyle name="Currency (hidden) 3 8 5" xfId="2442" xr:uid="{D66082B6-4E6D-4B53-8067-BA5433BEC4A7}"/>
    <cellStyle name="Currency (hidden) 3 8 5 2" xfId="15061" xr:uid="{46D48F33-9E13-4A1E-9224-1336B46A3A6C}"/>
    <cellStyle name="Currency (hidden) 3 8 5 3" xfId="26121" xr:uid="{8E0677EB-C51F-495E-ABC0-E3863E1450F2}"/>
    <cellStyle name="Currency (hidden) 3 8 6" xfId="2767" xr:uid="{3CDABD91-96AF-41EC-AB09-B2C9851E32EE}"/>
    <cellStyle name="Currency (hidden) 3 8 6 2" xfId="15343" xr:uid="{171A0AF8-C990-4595-92DC-CC3513D4124B}"/>
    <cellStyle name="Currency (hidden) 3 8 6 3" xfId="26390" xr:uid="{D321DD71-9C54-4721-A9E4-EDF35050D7C3}"/>
    <cellStyle name="Currency (hidden) 3 8 7" xfId="2295" xr:uid="{0DD461EB-C0C0-433F-836D-C45BE11C2BFC}"/>
    <cellStyle name="Currency (hidden) 3 8 7 2" xfId="14916" xr:uid="{EA9FE810-F9FE-417B-986E-8436B17012DA}"/>
    <cellStyle name="Currency (hidden) 3 8 7 3" xfId="25976" xr:uid="{B5A74ADB-04A8-4B63-AD68-9CBD26BAD300}"/>
    <cellStyle name="Currency (hidden) 3 8 8" xfId="7227" xr:uid="{52DEAA66-D572-436C-BF13-9E87D7EC33DE}"/>
    <cellStyle name="Currency (hidden) 3 8 8 2" xfId="19575" xr:uid="{A651CA70-F280-47DC-8237-98C491888224}"/>
    <cellStyle name="Currency (hidden) 3 8 8 3" xfId="30538" xr:uid="{DCF4E12E-B75A-4013-9053-9C88641AFF34}"/>
    <cellStyle name="Currency (hidden) 3 8 9" xfId="4563" xr:uid="{88082969-53B6-40E2-B3A5-C641E9AFE520}"/>
    <cellStyle name="Currency (hidden) 3 8 9 2" xfId="16998" xr:uid="{C21C5E1B-28E0-40E9-A562-814B22C79076}"/>
    <cellStyle name="Currency (hidden) 3 8 9 3" xfId="27962" xr:uid="{673AE456-B4C8-46FD-9E94-D10B3E2CE959}"/>
    <cellStyle name="Currency (hidden) 3 9" xfId="2006" xr:uid="{35D0ED32-7176-4093-8B49-E109F1DAA7E6}"/>
    <cellStyle name="Currency (hidden) 3 9 10" xfId="10202" xr:uid="{094395B4-F657-4C01-9135-D6DCE9EB5E8F}"/>
    <cellStyle name="Currency (hidden) 3 9 10 2" xfId="22328" xr:uid="{C6C0BFE1-1B93-4325-B76C-375ABDD4B8D8}"/>
    <cellStyle name="Currency (hidden) 3 9 10 3" xfId="33291" xr:uid="{25CCB6A8-F4A9-4415-9B7A-E9CAFD55D259}"/>
    <cellStyle name="Currency (hidden) 3 9 11" xfId="10872" xr:uid="{3AE6EDD7-3F0E-43B3-A271-A7C1EA316606}"/>
    <cellStyle name="Currency (hidden) 3 9 11 2" xfId="22910" xr:uid="{861BE389-0A99-441C-9343-442F108244A0}"/>
    <cellStyle name="Currency (hidden) 3 9 11 3" xfId="33874" xr:uid="{CF430175-D7AF-4C07-84D9-D1AC05B16D27}"/>
    <cellStyle name="Currency (hidden) 3 9 12" xfId="11529" xr:uid="{E834F92B-6176-4F67-A20D-0FBF2302EDAD}"/>
    <cellStyle name="Currency (hidden) 3 9 12 2" xfId="23427" xr:uid="{61578C34-1835-4FDC-810C-D4C5617A7C18}"/>
    <cellStyle name="Currency (hidden) 3 9 12 3" xfId="34391" xr:uid="{F0AC4859-E2E8-486B-AAF2-DE724AC7E06B}"/>
    <cellStyle name="Currency (hidden) 3 9 13" xfId="12499" xr:uid="{A044BD99-FD06-4842-9FB9-7BC728209ED4}"/>
    <cellStyle name="Currency (hidden) 3 9 13 2" xfId="24125" xr:uid="{869B2DE4-FB5C-4DA7-9F3D-73650A3483B0}"/>
    <cellStyle name="Currency (hidden) 3 9 13 3" xfId="35090" xr:uid="{109A948A-21E3-4D17-8634-3070A8BD476D}"/>
    <cellStyle name="Currency (hidden) 3 9 14" xfId="13087" xr:uid="{D20D6DE3-A25D-4DD1-8E5C-8EF0F8B6D4E4}"/>
    <cellStyle name="Currency (hidden) 3 9 14 2" xfId="24596" xr:uid="{23F2EE97-C144-4106-9AEA-21A526E53A09}"/>
    <cellStyle name="Currency (hidden) 3 9 14 3" xfId="35562" xr:uid="{E0E683EE-94D6-4A9B-9C40-0B669FFBEECA}"/>
    <cellStyle name="Currency (hidden) 3 9 15" xfId="14638" xr:uid="{31D4D64F-72FC-40FF-9F28-2A01090A85A3}"/>
    <cellStyle name="Currency (hidden) 3 9 15 2" xfId="25718" xr:uid="{8E39F351-CD3C-4644-8EEF-816D92694794}"/>
    <cellStyle name="Currency (hidden) 3 9 16" xfId="13672" xr:uid="{66C59F68-8FA9-41BB-9ACF-B0DC50853EBC}"/>
    <cellStyle name="Currency (hidden) 3 9 17" xfId="24944" xr:uid="{E15061B9-B8AD-436F-8E34-DF9F3AED779E}"/>
    <cellStyle name="Currency (hidden) 3 9 18" xfId="35769" xr:uid="{5798AECE-9F54-40FB-9F98-EFCDCD2CA972}"/>
    <cellStyle name="Currency (hidden) 3 9 19" xfId="36417" xr:uid="{B751655D-A73F-444C-A0C7-4E0BC9B9DE44}"/>
    <cellStyle name="Currency (hidden) 3 9 2" xfId="4072" xr:uid="{9ADC0AE9-EC8A-48D9-A285-293ACC2A5AFF}"/>
    <cellStyle name="Currency (hidden) 3 9 2 2" xfId="16523" xr:uid="{CD51456C-AA91-4B61-9D1A-62E3D1D87CBD}"/>
    <cellStyle name="Currency (hidden) 3 9 2 3" xfId="27493" xr:uid="{68D1EB13-F8CD-4829-B868-907D4BD4C1E2}"/>
    <cellStyle name="Currency (hidden) 3 9 20" xfId="37074" xr:uid="{F3643976-005A-4644-9808-BB95E79B7452}"/>
    <cellStyle name="Currency (hidden) 3 9 21" xfId="38338" xr:uid="{81C3C894-45D9-4905-BF10-C3FF38F195F5}"/>
    <cellStyle name="Currency (hidden) 3 9 22" xfId="39001" xr:uid="{4575261A-CED7-45B5-A279-B5FDFB43B746}"/>
    <cellStyle name="Currency (hidden) 3 9 3" xfId="5061" xr:uid="{7A1EA59B-7E98-4852-8545-F75D175B1219}"/>
    <cellStyle name="Currency (hidden) 3 9 3 2" xfId="17492" xr:uid="{5A27C8F7-0DC9-4678-AAE3-7A145E2DEEA1}"/>
    <cellStyle name="Currency (hidden) 3 9 3 3" xfId="28456" xr:uid="{1891D680-E1F6-48EE-9DAA-DC2E70BBE9B3}"/>
    <cellStyle name="Currency (hidden) 3 9 4" xfId="5720" xr:uid="{07B92743-E036-45AD-89F5-BBA933DC8BD6}"/>
    <cellStyle name="Currency (hidden) 3 9 4 2" xfId="18143" xr:uid="{8F0E2844-698F-48AA-9F8F-422168D47205}"/>
    <cellStyle name="Currency (hidden) 3 9 4 3" xfId="29107" xr:uid="{3929BC4B-7622-484C-AFFA-DB4A82B7C562}"/>
    <cellStyle name="Currency (hidden) 3 9 5" xfId="6415" xr:uid="{ADA3185C-1640-4831-9F49-1AAD5158C42D}"/>
    <cellStyle name="Currency (hidden) 3 9 5 2" xfId="18806" xr:uid="{68EDBCA6-74D7-415B-BDFC-33939EE8EBD0}"/>
    <cellStyle name="Currency (hidden) 3 9 5 3" xfId="29770" xr:uid="{3283133F-EC46-4961-B0AB-FB44C2EF3A1D}"/>
    <cellStyle name="Currency (hidden) 3 9 6" xfId="7457" xr:uid="{7BEE5173-E298-4EE3-94DB-D55139E15D7F}"/>
    <cellStyle name="Currency (hidden) 3 9 6 2" xfId="19801" xr:uid="{5103AD71-F2BF-4921-828E-E5B8D97DC3A5}"/>
    <cellStyle name="Currency (hidden) 3 9 6 3" xfId="30764" xr:uid="{3E0EEF0D-802E-44FE-B62C-3E773901AF40}"/>
    <cellStyle name="Currency (hidden) 3 9 7" xfId="8189" xr:uid="{D57D0C10-471B-4A71-B82B-8FC7A7BC66B0}"/>
    <cellStyle name="Currency (hidden) 3 9 7 2" xfId="20498" xr:uid="{77C3EDCF-35CB-4EE6-A2F9-19CA7D208621}"/>
    <cellStyle name="Currency (hidden) 3 9 7 3" xfId="31461" xr:uid="{EE25C01B-608A-4FF8-8A4B-C5B566433F93}"/>
    <cellStyle name="Currency (hidden) 3 9 8" xfId="8888" xr:uid="{CE136A10-CB31-455A-84FC-5F3DD5EE1D89}"/>
    <cellStyle name="Currency (hidden) 3 9 8 2" xfId="21129" xr:uid="{0B56AACF-6097-42E6-B332-C5826D01BDEA}"/>
    <cellStyle name="Currency (hidden) 3 9 8 3" xfId="32092" xr:uid="{ADBA5D1F-F308-46FD-B14E-68391C72F085}"/>
    <cellStyle name="Currency (hidden) 3 9 9" xfId="9568" xr:uid="{ADA610C6-3AFA-4C3A-8A7C-AC8B2D8C76E0}"/>
    <cellStyle name="Currency (hidden) 3 9 9 2" xfId="21749" xr:uid="{D2D6D395-37F5-4856-8A0C-D033464E29D0}"/>
    <cellStyle name="Currency (hidden) 3 9 9 3" xfId="32712" xr:uid="{DB919BFB-C193-4F02-B284-9BF5802B4468}"/>
    <cellStyle name="Currency (hidden) 4" xfId="438" xr:uid="{C0EAFC3D-FD8B-4A94-BC5D-51BBB766E22B}"/>
    <cellStyle name="Currency (hidden) 4 10" xfId="2517" xr:uid="{96FFB70D-DCCF-45DF-8D20-87ED9C164091}"/>
    <cellStyle name="Currency (hidden) 4 10 2" xfId="15129" xr:uid="{7C82BA30-B272-49FE-B9CF-9CD6A0DF9091}"/>
    <cellStyle name="Currency (hidden) 4 10 3" xfId="26189" xr:uid="{F4AA8D82-A801-4139-B390-830A2FA3C152}"/>
    <cellStyle name="Currency (hidden) 4 11" xfId="4265" xr:uid="{E4E5BF41-ADC4-4F3A-8310-5A58D1E8ABB1}"/>
    <cellStyle name="Currency (hidden) 4 11 2" xfId="16707" xr:uid="{5469259B-0098-46DF-937E-0974F5E5F74C}"/>
    <cellStyle name="Currency (hidden) 4 11 3" xfId="27671" xr:uid="{1BECA266-1A4F-4C5A-8FCF-76ABF2F5DE7A}"/>
    <cellStyle name="Currency (hidden) 4 12" xfId="16061" xr:uid="{7A373A88-AA3A-4782-B59F-DDCB649E7D02}"/>
    <cellStyle name="Currency (hidden) 4 13" xfId="37362" xr:uid="{DC5D6E16-35D2-485B-B7CA-5F5BD7721CBE}"/>
    <cellStyle name="Currency (hidden) 4 2" xfId="1354" xr:uid="{2277393B-10A3-4B4A-9C9A-09E6F270F1C9}"/>
    <cellStyle name="Currency (hidden) 4 2 10" xfId="5940" xr:uid="{35900F36-1A87-4260-9CAA-8A3262996083}"/>
    <cellStyle name="Currency (hidden) 4 2 10 2" xfId="18338" xr:uid="{1AB173F8-B71E-4A4F-B28E-D7C115828CA8}"/>
    <cellStyle name="Currency (hidden) 4 2 10 3" xfId="29302" xr:uid="{59E0CAD3-4BE3-4178-8D35-CB4F4FA6560A}"/>
    <cellStyle name="Currency (hidden) 4 2 11" xfId="9538" xr:uid="{4D42D2FC-FA40-4A2E-9B29-48468C38AB43}"/>
    <cellStyle name="Currency (hidden) 4 2 11 2" xfId="21721" xr:uid="{832B8FC9-7072-413F-852B-CECE1DACEA53}"/>
    <cellStyle name="Currency (hidden) 4 2 11 3" xfId="32684" xr:uid="{B44F732D-1254-43BA-9CDA-EA90B363B1C1}"/>
    <cellStyle name="Currency (hidden) 4 2 12" xfId="5835" xr:uid="{500B2C8D-9D13-4F89-939B-4904BE0935B0}"/>
    <cellStyle name="Currency (hidden) 4 2 12 2" xfId="18246" xr:uid="{3D905C99-6953-46CC-88C1-51BC3CC964B0}"/>
    <cellStyle name="Currency (hidden) 4 2 12 3" xfId="29210" xr:uid="{BC181EDB-80AC-456E-9623-B785265DA36D}"/>
    <cellStyle name="Currency (hidden) 4 2 13" xfId="12020" xr:uid="{E3DB9565-F5F7-4139-82C5-493ED95622FD}"/>
    <cellStyle name="Currency (hidden) 4 2 13 2" xfId="23746" xr:uid="{917B9170-5687-444A-A467-B485EB94675A}"/>
    <cellStyle name="Currency (hidden) 4 2 13 3" xfId="34710" xr:uid="{84E613C6-FBFC-4309-BF34-BC55F15253C0}"/>
    <cellStyle name="Currency (hidden) 4 2 14" xfId="9654" xr:uid="{D3C9B81A-A2FF-479A-BDD1-0BC68021CF43}"/>
    <cellStyle name="Currency (hidden) 4 2 14 2" xfId="21831" xr:uid="{7B1D8431-4053-4A15-9027-83C441CD7DF1}"/>
    <cellStyle name="Currency (hidden) 4 2 14 3" xfId="32794" xr:uid="{CB208BD0-74D3-4104-9AAE-A8FAFE239060}"/>
    <cellStyle name="Currency (hidden) 4 2 15" xfId="14010" xr:uid="{49398769-8C6B-4D0C-9599-EA1FDBACB350}"/>
    <cellStyle name="Currency (hidden) 4 2 15 2" xfId="25252" xr:uid="{F9C8E121-3617-4861-A97F-365B91A1B6C4}"/>
    <cellStyle name="Currency (hidden) 4 2 16" xfId="11683" xr:uid="{51B3B3F1-4BFA-482E-8F08-CB8EDA0F2E82}"/>
    <cellStyle name="Currency (hidden) 4 2 17" xfId="8871" xr:uid="{A1D5FBC6-35A7-4B6A-8FEF-48FB5FD04C9E}"/>
    <cellStyle name="Currency (hidden) 4 2 18" xfId="16308" xr:uid="{3B108583-A2CC-4F31-9DA9-AD36014E8AE6}"/>
    <cellStyle name="Currency (hidden) 4 2 19" xfId="25309" xr:uid="{C724DBEB-B14C-4A11-8585-3A7367FEA817}"/>
    <cellStyle name="Currency (hidden) 4 2 2" xfId="3420" xr:uid="{A561C187-9C62-4CC9-9F3E-E207723FFC7E}"/>
    <cellStyle name="Currency (hidden) 4 2 2 2" xfId="15976" xr:uid="{25596539-8B04-49C2-9B8B-5FED666203BF}"/>
    <cellStyle name="Currency (hidden) 4 2 2 3" xfId="27007" xr:uid="{D59E20E3-C148-408A-A0EE-536127BA5790}"/>
    <cellStyle name="Currency (hidden) 4 2 20" xfId="36634" xr:uid="{F9B00115-9854-4782-AE1E-822DC8EFA17A}"/>
    <cellStyle name="Currency (hidden) 4 2 21" xfId="37703" xr:uid="{31DD580D-FD37-4A15-B61C-B42388DCFEF8}"/>
    <cellStyle name="Currency (hidden) 4 2 22" xfId="38560" xr:uid="{BA445310-01DE-46DB-9147-6FE12F6908D7}"/>
    <cellStyle name="Currency (hidden) 4 2 3" xfId="4416" xr:uid="{707E3EA3-924A-4E3E-B670-EB2281E0298A}"/>
    <cellStyle name="Currency (hidden) 4 2 3 2" xfId="16858" xr:uid="{AC94B378-3938-4489-ABE7-3BDD3D195E36}"/>
    <cellStyle name="Currency (hidden) 4 2 3 3" xfId="27822" xr:uid="{0993086E-23AD-4C34-B27E-DF98872CD25D}"/>
    <cellStyle name="Currency (hidden) 4 2 4" xfId="2933" xr:uid="{6CF98F60-5F35-4372-BDAC-BCC4ADF468EA}"/>
    <cellStyle name="Currency (hidden) 4 2 4 2" xfId="15503" xr:uid="{38B6B15E-8433-40B8-ADD4-040CF5C5771C}"/>
    <cellStyle name="Currency (hidden) 4 2 4 3" xfId="26547" xr:uid="{015B6F5D-D000-4D0A-A151-C707533D9BB7}"/>
    <cellStyle name="Currency (hidden) 4 2 5" xfId="2265" xr:uid="{76BE52D6-C536-4613-872A-2389A9248A53}"/>
    <cellStyle name="Currency (hidden) 4 2 5 2" xfId="14887" xr:uid="{9BAF7651-C1A3-4487-BEAA-C714EA763A7D}"/>
    <cellStyle name="Currency (hidden) 4 2 5 3" xfId="25948" xr:uid="{380E2B48-D385-4193-9ED9-DC84F30B25AE}"/>
    <cellStyle name="Currency (hidden) 4 2 6" xfId="6950" xr:uid="{F3D659AC-87C5-430E-8391-DAB5BD4003B2}"/>
    <cellStyle name="Currency (hidden) 4 2 6 2" xfId="19313" xr:uid="{8FE846CE-A7C8-4FBF-9C4B-D9763AA67010}"/>
    <cellStyle name="Currency (hidden) 4 2 6 3" xfId="30277" xr:uid="{80BE5EC9-6E06-4FF6-8D3F-6EDEF25A42DD}"/>
    <cellStyle name="Currency (hidden) 4 2 7" xfId="7555" xr:uid="{2B230631-CF0D-41BD-BA8C-B6E04466660D}"/>
    <cellStyle name="Currency (hidden) 4 2 7 2" xfId="19899" xr:uid="{4EE0991A-F821-4BC7-BBEF-C000DB038862}"/>
    <cellStyle name="Currency (hidden) 4 2 7 3" xfId="30862" xr:uid="{0A75A161-3D58-41E3-8B7D-FFFD21D24DD2}"/>
    <cellStyle name="Currency (hidden) 4 2 8" xfId="6615" xr:uid="{984E4554-28FF-47C5-A869-EA6ABF0BC496}"/>
    <cellStyle name="Currency (hidden) 4 2 8 2" xfId="18989" xr:uid="{591FDDF1-1E71-44AF-BAAB-5D07CE2DF061}"/>
    <cellStyle name="Currency (hidden) 4 2 8 3" xfId="29953" xr:uid="{C1B1B30A-7085-4E9B-B316-912FBF2522AF}"/>
    <cellStyle name="Currency (hidden) 4 2 9" xfId="2276" xr:uid="{C9A3A334-222C-4484-934A-F099A22BAE9B}"/>
    <cellStyle name="Currency (hidden) 4 2 9 2" xfId="14898" xr:uid="{6766A3A1-5B6F-4D1A-968D-E327271E695D}"/>
    <cellStyle name="Currency (hidden) 4 2 9 3" xfId="25959" xr:uid="{798C8435-4BFB-4148-ADE6-65A051C35C21}"/>
    <cellStyle name="Currency (hidden) 4 3" xfId="1572" xr:uid="{CA89DD20-4A22-4BD1-BCB9-A1BC825FE280}"/>
    <cellStyle name="Currency (hidden) 4 3 10" xfId="9775" xr:uid="{EB6C5B93-2144-435B-8598-98C6A3C25381}"/>
    <cellStyle name="Currency (hidden) 4 3 10 2" xfId="21916" xr:uid="{F4F31569-EDA2-4B11-8090-5A5407F35EBF}"/>
    <cellStyle name="Currency (hidden) 4 3 10 3" xfId="32879" xr:uid="{BADC9516-5F0A-4549-A60A-D9BDC2A439C6}"/>
    <cellStyle name="Currency (hidden) 4 3 11" xfId="10449" xr:uid="{AE543AE7-3B5A-4F19-9CA2-2FFD321C8947}"/>
    <cellStyle name="Currency (hidden) 4 3 11 2" xfId="22500" xr:uid="{C9961FFB-9C69-4567-98A1-B14835008958}"/>
    <cellStyle name="Currency (hidden) 4 3 11 3" xfId="33464" xr:uid="{AB4D383C-2C3E-44A4-926A-A8E18504A8BD}"/>
    <cellStyle name="Currency (hidden) 4 3 12" xfId="11104" xr:uid="{EB7C7663-1590-471A-8308-8AA1DA2A39CB}"/>
    <cellStyle name="Currency (hidden) 4 3 12 2" xfId="23020" xr:uid="{22CA6266-5B36-43CD-818B-68E66321D5D4}"/>
    <cellStyle name="Currency (hidden) 4 3 12 3" xfId="33984" xr:uid="{46530B3D-C5E2-42A4-914D-8595C9A7059A}"/>
    <cellStyle name="Currency (hidden) 4 3 13" xfId="2587" xr:uid="{3095AB7D-F62E-4386-85BD-25758D46F50E}"/>
    <cellStyle name="Currency (hidden) 4 3 13 2" xfId="15192" xr:uid="{3A2B5CF7-DF20-4DE2-BA80-BF43AD04526F}"/>
    <cellStyle name="Currency (hidden) 4 3 13 3" xfId="26251" xr:uid="{7BEF08DF-ED82-429E-95DF-ECB1BC7855FB}"/>
    <cellStyle name="Currency (hidden) 4 3 14" xfId="12674" xr:uid="{A959E091-270B-430D-A57C-7BA1CC60CA2A}"/>
    <cellStyle name="Currency (hidden) 4 3 14 2" xfId="24220" xr:uid="{40B859B5-A62B-44C7-9D92-698A6E2770C5}"/>
    <cellStyle name="Currency (hidden) 4 3 14 3" xfId="35186" xr:uid="{9C644B07-DDEE-4562-A510-A885E70197F4}"/>
    <cellStyle name="Currency (hidden) 4 3 15" xfId="14228" xr:uid="{A3E3090D-1567-4DAF-BD4A-B370046C6D5C}"/>
    <cellStyle name="Currency (hidden) 4 3 15 2" xfId="25340" xr:uid="{3503A779-E8A2-43F2-A5F2-8685C1DF53A6}"/>
    <cellStyle name="Currency (hidden) 4 3 16" xfId="13260" xr:uid="{3BEEA287-538F-46B2-A811-54CE3D5C2079}"/>
    <cellStyle name="Currency (hidden) 4 3 17" xfId="10993" xr:uid="{5EC13B4F-DA8D-4B38-A5B7-2E4FE80957F9}"/>
    <cellStyle name="Currency (hidden) 4 3 18" xfId="12612" xr:uid="{19F87E5C-A5B5-4D8A-B871-F19738EAC79D}"/>
    <cellStyle name="Currency (hidden) 4 3 19" xfId="36015" xr:uid="{3476AA44-4CF0-48A5-8F5B-4A0E29FA7888}"/>
    <cellStyle name="Currency (hidden) 4 3 2" xfId="3638" xr:uid="{42EAD858-2DC7-4E67-8DBB-C706291F0D84}"/>
    <cellStyle name="Currency (hidden) 4 3 2 2" xfId="16101" xr:uid="{341E945A-E48E-44D6-B8DF-08815EC8D3CA}"/>
    <cellStyle name="Currency (hidden) 4 3 2 3" xfId="27098" xr:uid="{1FB316B5-DD1D-4EFE-817C-C9DA272A6D9C}"/>
    <cellStyle name="Currency (hidden) 4 3 20" xfId="36698" xr:uid="{D33AAA4E-564E-4175-A817-859FCEAF64D0}"/>
    <cellStyle name="Currency (hidden) 4 3 21" xfId="37921" xr:uid="{6C96E1C2-5AB6-4370-AB63-1F993D43FA1D}"/>
    <cellStyle name="Currency (hidden) 4 3 22" xfId="38625" xr:uid="{0DC3A88A-816F-4100-A794-E75F851928EE}"/>
    <cellStyle name="Currency (hidden) 4 3 3" xfId="4628" xr:uid="{7CB4B12F-B71C-4B93-B680-56B61BC6EDFD}"/>
    <cellStyle name="Currency (hidden) 4 3 3 2" xfId="17061" xr:uid="{F895E1DB-2BE5-48CB-8313-92639FA86430}"/>
    <cellStyle name="Currency (hidden) 4 3 3 3" xfId="28025" xr:uid="{7F8F9228-F410-4C35-A562-AB59442E1BE0}"/>
    <cellStyle name="Currency (hidden) 4 3 4" xfId="5287" xr:uid="{84083066-A776-4B2E-BAAD-7A793518D6F8}"/>
    <cellStyle name="Currency (hidden) 4 3 4 2" xfId="17713" xr:uid="{A4FA233A-72E7-4635-B4C2-3B66EF81D478}"/>
    <cellStyle name="Currency (hidden) 4 3 4 3" xfId="28677" xr:uid="{987BEDD7-6BFB-4646-B071-A588368563E1}"/>
    <cellStyle name="Currency (hidden) 4 3 5" xfId="5983" xr:uid="{F1743AAB-E990-4E7C-9201-0CDCA41AE00B}"/>
    <cellStyle name="Currency (hidden) 4 3 5 2" xfId="18380" xr:uid="{705256F5-FDF7-40ED-88E8-A37F6B625A83}"/>
    <cellStyle name="Currency (hidden) 4 3 5 3" xfId="29344" xr:uid="{29BC957D-2FB2-46EC-A430-96205C980386}"/>
    <cellStyle name="Currency (hidden) 4 3 6" xfId="5493" xr:uid="{1A2178FE-51E2-49FB-80A6-E852933392B7}"/>
    <cellStyle name="Currency (hidden) 4 3 6 2" xfId="17918" xr:uid="{4CE8C41D-7B15-4CD7-B46C-2EE61B216558}"/>
    <cellStyle name="Currency (hidden) 4 3 6 3" xfId="28882" xr:uid="{64B7E816-BACD-464F-8864-5CE70B63F4DB}"/>
    <cellStyle name="Currency (hidden) 4 3 7" xfId="7760" xr:uid="{9A1E55A8-6171-4D0E-91B3-A10E5939902B}"/>
    <cellStyle name="Currency (hidden) 4 3 7 2" xfId="20075" xr:uid="{563ABFE3-9518-44E3-8C1E-6A3F04ADB43A}"/>
    <cellStyle name="Currency (hidden) 4 3 7 3" xfId="31038" xr:uid="{E9015882-018D-4B6C-AA50-46BA08680E14}"/>
    <cellStyle name="Currency (hidden) 4 3 8" xfId="8461" xr:uid="{0CC4F228-F9AE-4ADF-91D4-D3661FDD6E76}"/>
    <cellStyle name="Currency (hidden) 4 3 8 2" xfId="20715" xr:uid="{FFE4D13D-A8CD-4C1C-BEF2-1A1DF3412896}"/>
    <cellStyle name="Currency (hidden) 4 3 8 3" xfId="31678" xr:uid="{078D043F-7D66-4965-B433-108EF477C0CB}"/>
    <cellStyle name="Currency (hidden) 4 3 9" xfId="9136" xr:uid="{4A375CE6-3157-4BD9-97E1-A82FC4DCAC12}"/>
    <cellStyle name="Currency (hidden) 4 3 9 2" xfId="21327" xr:uid="{908D65B5-AE3C-4F5A-BD38-291A35D86E6B}"/>
    <cellStyle name="Currency (hidden) 4 3 9 3" xfId="32290" xr:uid="{5A19FDB5-5BBC-4540-B3C3-79496DBC0584}"/>
    <cellStyle name="Currency (hidden) 4 4" xfId="1345" xr:uid="{639587D7-0B36-4D02-A399-C0293FCD440E}"/>
    <cellStyle name="Currency (hidden) 4 4 10" xfId="4210" xr:uid="{2DBA5AF9-B2C1-4CBF-8CBC-A969C748C6D5}"/>
    <cellStyle name="Currency (hidden) 4 4 10 2" xfId="16654" xr:uid="{E826581F-D33E-4545-9B4A-A950199AF0CE}"/>
    <cellStyle name="Currency (hidden) 4 4 10 3" xfId="27618" xr:uid="{5B040B5D-A6DC-474A-A21A-A10CC1CE5338}"/>
    <cellStyle name="Currency (hidden) 4 4 11" xfId="7101" xr:uid="{7B698477-4824-4F18-82E2-C0548F31AB20}"/>
    <cellStyle name="Currency (hidden) 4 4 11 2" xfId="19455" xr:uid="{056C1BC9-57FF-4B11-9087-BD43A076B9BA}"/>
    <cellStyle name="Currency (hidden) 4 4 11 3" xfId="30419" xr:uid="{C591B8C4-EE0B-4D4F-A745-904E649A1CDC}"/>
    <cellStyle name="Currency (hidden) 4 4 12" xfId="5800" xr:uid="{DDD36D4E-F7EC-40A1-962A-9EE8AF91FFCC}"/>
    <cellStyle name="Currency (hidden) 4 4 12 2" xfId="18220" xr:uid="{C4A2A12F-5DCB-4EFF-B190-89B3A822AB22}"/>
    <cellStyle name="Currency (hidden) 4 4 12 3" xfId="29184" xr:uid="{2A0E7714-2578-4C64-9D04-F1BE48D6E8E9}"/>
    <cellStyle name="Currency (hidden) 4 4 13" xfId="9680" xr:uid="{21B6D4B1-D87A-435B-972D-DAF65E4983A5}"/>
    <cellStyle name="Currency (hidden) 4 4 13 2" xfId="21849" xr:uid="{89DE290D-59CC-4484-9D1D-E3E8995B6291}"/>
    <cellStyle name="Currency (hidden) 4 4 13 3" xfId="32812" xr:uid="{86D93BEE-901D-4B4D-AE79-7079692D71F3}"/>
    <cellStyle name="Currency (hidden) 4 4 14" xfId="11852" xr:uid="{7449D16C-76D3-4644-848C-5D2ABE87C3B7}"/>
    <cellStyle name="Currency (hidden) 4 4 14 2" xfId="23613" xr:uid="{F8752771-AF80-4417-A71B-4E4681E3DA18}"/>
    <cellStyle name="Currency (hidden) 4 4 14 3" xfId="34577" xr:uid="{CB58ED00-D5C3-4D1A-B700-191D67F5CD85}"/>
    <cellStyle name="Currency (hidden) 4 4 15" xfId="14001" xr:uid="{2980405E-D451-42E7-93B7-FE4383D9589D}"/>
    <cellStyle name="Currency (hidden) 4 4 15 2" xfId="25243" xr:uid="{1C6F1E7F-434F-4AE2-A027-F374F1E7DB0B}"/>
    <cellStyle name="Currency (hidden) 4 4 16" xfId="12043" xr:uid="{8024A4B2-C9A6-446F-9DD8-23ADD03D4040}"/>
    <cellStyle name="Currency (hidden) 4 4 17" xfId="10262" xr:uid="{20CD0844-376C-4328-8A76-05D646A2CFED}"/>
    <cellStyle name="Currency (hidden) 4 4 18" xfId="9759" xr:uid="{0CC7637C-18CD-4E50-ACE9-91FE6DB581B0}"/>
    <cellStyle name="Currency (hidden) 4 4 19" xfId="27563" xr:uid="{579C9E93-33E6-4DFF-A572-211307E0214C}"/>
    <cellStyle name="Currency (hidden) 4 4 2" xfId="3411" xr:uid="{A2C7CB3B-609F-4897-8CBA-E0899B7046D7}"/>
    <cellStyle name="Currency (hidden) 4 4 2 2" xfId="15967" xr:uid="{61B9F1E9-7774-44BF-B195-B7717B53BAE8}"/>
    <cellStyle name="Currency (hidden) 4 4 2 3" xfId="26998" xr:uid="{6EA3586F-D33E-4D1F-97AD-6C4DC575E189}"/>
    <cellStyle name="Currency (hidden) 4 4 20" xfId="36625" xr:uid="{AACD51AE-CBC0-4556-B8D2-1372C02D83EE}"/>
    <cellStyle name="Currency (hidden) 4 4 21" xfId="37694" xr:uid="{679A0701-6F1D-450D-AA30-BDC4E49D0A4C}"/>
    <cellStyle name="Currency (hidden) 4 4 22" xfId="38551" xr:uid="{BC3DC097-B3BB-4AE6-B882-B8949ADC12B0}"/>
    <cellStyle name="Currency (hidden) 4 4 3" xfId="4407" xr:uid="{E7B58C8C-AA06-49DE-9651-3AFF0B69E582}"/>
    <cellStyle name="Currency (hidden) 4 4 3 2" xfId="16849" xr:uid="{2C972312-D23A-48A2-A502-9BFD36A28E00}"/>
    <cellStyle name="Currency (hidden) 4 4 3 3" xfId="27813" xr:uid="{BEB67E95-1187-4CBC-8B87-449440D1A6E9}"/>
    <cellStyle name="Currency (hidden) 4 4 4" xfId="3132" xr:uid="{3FA3048B-829A-437E-B33F-A609787485C6}"/>
    <cellStyle name="Currency (hidden) 4 4 4 2" xfId="15693" xr:uid="{34120697-14CD-491D-8F4F-EC21541BB6DA}"/>
    <cellStyle name="Currency (hidden) 4 4 4 3" xfId="26732" xr:uid="{1F8ED5E3-1E55-4126-BC97-90E4989CAB25}"/>
    <cellStyle name="Currency (hidden) 4 4 5" xfId="2268" xr:uid="{48820BA6-9219-4704-86E3-DB8D51D60B9D}"/>
    <cellStyle name="Currency (hidden) 4 4 5 2" xfId="14890" xr:uid="{5AFC71AC-D8A1-41D0-AB77-57D044E30A2B}"/>
    <cellStyle name="Currency (hidden) 4 4 5 3" xfId="25951" xr:uid="{CC7BF78D-E194-4454-A0DE-533E89BCD1D4}"/>
    <cellStyle name="Currency (hidden) 4 4 6" xfId="2641" xr:uid="{E68F8ADC-DF5A-40EA-A2DF-DDE42AA72533}"/>
    <cellStyle name="Currency (hidden) 4 4 6 2" xfId="15244" xr:uid="{9D8EE991-82B2-4068-BD0D-EB03A93C1403}"/>
    <cellStyle name="Currency (hidden) 4 4 6 3" xfId="26303" xr:uid="{F82E79C8-358B-4D0F-A110-2C3C16733482}"/>
    <cellStyle name="Currency (hidden) 4 4 7" xfId="7546" xr:uid="{F05C621D-7962-4B6C-AF27-38918E645213}"/>
    <cellStyle name="Currency (hidden) 4 4 7 2" xfId="19890" xr:uid="{82D5602A-0925-4FF5-8EB4-236AF91F413A}"/>
    <cellStyle name="Currency (hidden) 4 4 7 3" xfId="30853" xr:uid="{31801CA8-3102-4C15-8179-A77FA79A9113}"/>
    <cellStyle name="Currency (hidden) 4 4 8" xfId="6616" xr:uid="{4103CD42-4D35-4932-B4AC-D774ED13812E}"/>
    <cellStyle name="Currency (hidden) 4 4 8 2" xfId="18990" xr:uid="{95AE807F-8B17-4B6E-9E5A-A3A7C2499B44}"/>
    <cellStyle name="Currency (hidden) 4 4 8 3" xfId="29954" xr:uid="{33B4DAEE-3D72-4330-8772-C315C804939D}"/>
    <cellStyle name="Currency (hidden) 4 4 9" xfId="5083" xr:uid="{885D4E92-45FB-4AE7-A4C8-44573816E774}"/>
    <cellStyle name="Currency (hidden) 4 4 9 2" xfId="17514" xr:uid="{D9B87D0A-2543-46AB-B617-D6C2C1CABFEE}"/>
    <cellStyle name="Currency (hidden) 4 4 9 3" xfId="28478" xr:uid="{C4B3F567-73E2-4A72-AAAE-299A715A7D2F}"/>
    <cellStyle name="Currency (hidden) 4 5" xfId="1587" xr:uid="{0AED700E-E814-4799-B960-C76BAA12C37F}"/>
    <cellStyle name="Currency (hidden) 4 5 10" xfId="9790" xr:uid="{7FFEF926-2C6E-4B51-A8D2-DFF5B46A0AC8}"/>
    <cellStyle name="Currency (hidden) 4 5 10 2" xfId="21931" xr:uid="{93DD9D99-DADE-4C2F-8A00-B4D07462CFC8}"/>
    <cellStyle name="Currency (hidden) 4 5 10 3" xfId="32894" xr:uid="{5C754B79-741A-4C79-B910-64594ACA486F}"/>
    <cellStyle name="Currency (hidden) 4 5 11" xfId="10464" xr:uid="{272E0BB0-1FF8-4D57-BD39-FDD05F1D18AB}"/>
    <cellStyle name="Currency (hidden) 4 5 11 2" xfId="22515" xr:uid="{C1060B20-F359-4321-A079-93B88F435134}"/>
    <cellStyle name="Currency (hidden) 4 5 11 3" xfId="33479" xr:uid="{BC6F45D9-2135-46D3-8A12-23D143D6D7D2}"/>
    <cellStyle name="Currency (hidden) 4 5 12" xfId="11119" xr:uid="{A8AE2961-12F9-4A09-A101-1F6897081F70}"/>
    <cellStyle name="Currency (hidden) 4 5 12 2" xfId="23035" xr:uid="{66A6B467-A98B-4181-9883-41C14A23B672}"/>
    <cellStyle name="Currency (hidden) 4 5 12 3" xfId="33999" xr:uid="{9A23071B-78C6-4930-98E6-B9F4473BE6B3}"/>
    <cellStyle name="Currency (hidden) 4 5 13" xfId="10332" xr:uid="{18B487BF-C95E-461C-B5C0-24077013A3D9}"/>
    <cellStyle name="Currency (hidden) 4 5 13 2" xfId="22428" xr:uid="{87B912ED-197A-4152-A1EF-05A2C0B93CEE}"/>
    <cellStyle name="Currency (hidden) 4 5 13 3" xfId="33392" xr:uid="{263AB93D-EC38-4422-B698-E5AEB472E359}"/>
    <cellStyle name="Currency (hidden) 4 5 14" xfId="12689" xr:uid="{C41D8729-E142-48C6-BE66-6261CB490261}"/>
    <cellStyle name="Currency (hidden) 4 5 14 2" xfId="24235" xr:uid="{EAC0C4D4-3B0C-43B1-A941-CD950062DABB}"/>
    <cellStyle name="Currency (hidden) 4 5 14 3" xfId="35201" xr:uid="{28F1FC98-606D-4599-863F-EDB9FA01054F}"/>
    <cellStyle name="Currency (hidden) 4 5 15" xfId="14243" xr:uid="{4D6C5C83-15F7-4870-AAE4-E59EAAF2C893}"/>
    <cellStyle name="Currency (hidden) 4 5 15 2" xfId="25355" xr:uid="{5812FDA3-0CD6-4E52-83AE-22791E0EA7C1}"/>
    <cellStyle name="Currency (hidden) 4 5 16" xfId="13275" xr:uid="{69F43EA4-234F-470F-9634-BB2C37AFDC09}"/>
    <cellStyle name="Currency (hidden) 4 5 17" xfId="13064" xr:uid="{574FA966-ED48-4E0C-AB28-3F0F2080EEA6}"/>
    <cellStyle name="Currency (hidden) 4 5 18" xfId="12585" xr:uid="{595B1D83-0DEC-448B-80F8-995EC01DF624}"/>
    <cellStyle name="Currency (hidden) 4 5 19" xfId="36030" xr:uid="{5AC6DB3B-791B-4850-AD31-5A71AA298CBE}"/>
    <cellStyle name="Currency (hidden) 4 5 2" xfId="3653" xr:uid="{74E86438-C763-4C3C-8A24-AF9AB048C642}"/>
    <cellStyle name="Currency (hidden) 4 5 2 2" xfId="16116" xr:uid="{7431BFC1-3D12-4853-9B73-95E3B06DC331}"/>
    <cellStyle name="Currency (hidden) 4 5 2 3" xfId="27113" xr:uid="{FC96A1D9-C410-4438-A513-D1C612A42A2D}"/>
    <cellStyle name="Currency (hidden) 4 5 20" xfId="36713" xr:uid="{5E78FB4B-F68B-45BF-A01B-ECC001B43B15}"/>
    <cellStyle name="Currency (hidden) 4 5 21" xfId="37936" xr:uid="{5694DAEC-9844-49EF-A721-62E9A3A20734}"/>
    <cellStyle name="Currency (hidden) 4 5 22" xfId="38640" xr:uid="{5DCA1542-E000-45CB-BB4F-B192F4159BEE}"/>
    <cellStyle name="Currency (hidden) 4 5 3" xfId="4643" xr:uid="{F83AB44B-890B-49DC-90AA-B447A75D8A49}"/>
    <cellStyle name="Currency (hidden) 4 5 3 2" xfId="17076" xr:uid="{700854D8-C740-4175-BE04-781C77A3D20B}"/>
    <cellStyle name="Currency (hidden) 4 5 3 3" xfId="28040" xr:uid="{F0571A0C-06D8-4A14-BDE8-CF921185DC31}"/>
    <cellStyle name="Currency (hidden) 4 5 4" xfId="5302" xr:uid="{28D2AFBE-3A81-4C5C-B4BE-FC58A60C76FD}"/>
    <cellStyle name="Currency (hidden) 4 5 4 2" xfId="17728" xr:uid="{B5BFA4FF-0216-4A97-8236-91A0D1E47909}"/>
    <cellStyle name="Currency (hidden) 4 5 4 3" xfId="28692" xr:uid="{FBE3A3AA-5BB9-4F4A-B037-B08D002270DC}"/>
    <cellStyle name="Currency (hidden) 4 5 5" xfId="5998" xr:uid="{8F73D408-C2E9-4E7E-BA23-BC90D796F9BA}"/>
    <cellStyle name="Currency (hidden) 4 5 5 2" xfId="18395" xr:uid="{6358D914-896B-40CD-B80D-51E3018A9749}"/>
    <cellStyle name="Currency (hidden) 4 5 5 3" xfId="29359" xr:uid="{ABF121B1-396F-480E-8836-B1F20371DD5E}"/>
    <cellStyle name="Currency (hidden) 4 5 6" xfId="5160" xr:uid="{47CED7B1-EEE9-4725-95C4-6A45FE279095}"/>
    <cellStyle name="Currency (hidden) 4 5 6 2" xfId="17589" xr:uid="{2804D3B1-BDB2-43A1-BB45-ECEBC34A73F8}"/>
    <cellStyle name="Currency (hidden) 4 5 6 3" xfId="28553" xr:uid="{CF43D651-16C9-47B7-A608-0BEFC34C22A3}"/>
    <cellStyle name="Currency (hidden) 4 5 7" xfId="7775" xr:uid="{E49368ED-6D55-4906-A5C1-D2315CD5E2D6}"/>
    <cellStyle name="Currency (hidden) 4 5 7 2" xfId="20090" xr:uid="{67F39417-8EEE-4259-AABD-3F12B527DE97}"/>
    <cellStyle name="Currency (hidden) 4 5 7 3" xfId="31053" xr:uid="{C4CC0D01-74D5-4CA5-8EA9-19C5D63743FC}"/>
    <cellStyle name="Currency (hidden) 4 5 8" xfId="8476" xr:uid="{BB4128C9-2542-4EEF-9981-07B2AEB12DE8}"/>
    <cellStyle name="Currency (hidden) 4 5 8 2" xfId="20730" xr:uid="{D8D21611-706D-4105-9071-EA892733E06B}"/>
    <cellStyle name="Currency (hidden) 4 5 8 3" xfId="31693" xr:uid="{1AC0B834-FA97-4F01-BC39-EAECEA4DEA39}"/>
    <cellStyle name="Currency (hidden) 4 5 9" xfId="9151" xr:uid="{7B5EFEAC-C69E-4433-AFF9-C2202ACE3001}"/>
    <cellStyle name="Currency (hidden) 4 5 9 2" xfId="21342" xr:uid="{5CDD8023-F6D6-4850-9679-E7FBB8CD67F5}"/>
    <cellStyle name="Currency (hidden) 4 5 9 3" xfId="32305" xr:uid="{FF43E9BB-72A4-4899-BB3D-EA40DA2FE57F}"/>
    <cellStyle name="Currency (hidden) 4 6" xfId="1783" xr:uid="{5A3E2A7A-F4C3-4F52-8955-3A4889F99638}"/>
    <cellStyle name="Currency (hidden) 4 6 10" xfId="9986" xr:uid="{93E60C1C-8DC4-4BDE-85A8-F3605F4E8705}"/>
    <cellStyle name="Currency (hidden) 4 6 10 2" xfId="22123" xr:uid="{8BD35045-4587-49F4-BC12-8EE1CAB47BA7}"/>
    <cellStyle name="Currency (hidden) 4 6 10 3" xfId="33086" xr:uid="{0D2B4A15-31BF-4ADA-A89A-5CD29738B058}"/>
    <cellStyle name="Currency (hidden) 4 6 11" xfId="10657" xr:uid="{FF1EAC61-AE05-4522-BADC-5205A183754E}"/>
    <cellStyle name="Currency (hidden) 4 6 11 2" xfId="22707" xr:uid="{66281ECF-9B53-4B78-8C7B-03115982B98B}"/>
    <cellStyle name="Currency (hidden) 4 6 11 3" xfId="33671" xr:uid="{E5CEDCA1-8465-4048-BBF8-48E6BA2EB642}"/>
    <cellStyle name="Currency (hidden) 4 6 12" xfId="11313" xr:uid="{F94F0400-00F7-49F6-B090-2F09445ECE31}"/>
    <cellStyle name="Currency (hidden) 4 6 12 2" xfId="23227" xr:uid="{E5EEC425-E3BA-472F-86A0-26A2E497A105}"/>
    <cellStyle name="Currency (hidden) 4 6 12 3" xfId="34191" xr:uid="{A19C99E8-F0DD-47E0-9F9D-AE278894D2F3}"/>
    <cellStyle name="Currency (hidden) 4 6 13" xfId="12283" xr:uid="{3413E3B4-244A-4297-8440-FEC8F059959B}"/>
    <cellStyle name="Currency (hidden) 4 6 13 2" xfId="23944" xr:uid="{6CBB29CD-8CE5-4834-8749-DC8FF4EDBDC9}"/>
    <cellStyle name="Currency (hidden) 4 6 13 3" xfId="34909" xr:uid="{36F4A2D3-9F19-481B-A90E-760BCDF93568}"/>
    <cellStyle name="Currency (hidden) 4 6 14" xfId="12883" xr:uid="{47FFC06B-A40E-459B-B4EE-6F854032233D}"/>
    <cellStyle name="Currency (hidden) 4 6 14 2" xfId="24415" xr:uid="{676E675C-5BEB-4D9E-A459-DEF5759B8631}"/>
    <cellStyle name="Currency (hidden) 4 6 14 3" xfId="35381" xr:uid="{9FCC7047-E1D3-4C76-90D0-E99131FFFFCE}"/>
    <cellStyle name="Currency (hidden) 4 6 15" xfId="14432" xr:uid="{D8304CBD-AE46-429E-8D6B-43DD869A2264}"/>
    <cellStyle name="Currency (hidden) 4 6 15 2" xfId="25536" xr:uid="{BE3D4E88-3F7D-46B1-A152-8D8CC03D7698}"/>
    <cellStyle name="Currency (hidden) 4 6 16" xfId="13468" xr:uid="{7C37039E-C481-4468-AFEE-1033FDEAE669}"/>
    <cellStyle name="Currency (hidden) 4 6 17" xfId="24752" xr:uid="{966BDC0E-792E-4EE2-963B-8BBFA4FD7400}"/>
    <cellStyle name="Currency (hidden) 4 6 18" xfId="25042" xr:uid="{36C1A371-6ECF-49AD-A60C-CDED3286FB27}"/>
    <cellStyle name="Currency (hidden) 4 6 19" xfId="36211" xr:uid="{C15150AA-3D6B-40BF-8580-9EAC9B9A2366}"/>
    <cellStyle name="Currency (hidden) 4 6 2" xfId="3849" xr:uid="{5D809D2A-F57E-4A8C-8187-4A3059045EAD}"/>
    <cellStyle name="Currency (hidden) 4 6 2 2" xfId="16312" xr:uid="{E9711B3E-582B-4244-8F05-531BD9FFCCE2}"/>
    <cellStyle name="Currency (hidden) 4 6 2 3" xfId="27297" xr:uid="{14B94CFC-5EDD-4D04-A92C-1B94F0CD8125}"/>
    <cellStyle name="Currency (hidden) 4 6 20" xfId="36893" xr:uid="{9F293056-6CFC-48A0-A9C1-E798D3D97E53}"/>
    <cellStyle name="Currency (hidden) 4 6 21" xfId="38127" xr:uid="{F91BF730-1B47-4FB5-8F47-67378B36FB4D}"/>
    <cellStyle name="Currency (hidden) 4 6 22" xfId="38820" xr:uid="{3EDB4063-084D-4F0A-A299-2973DFDE6E4A}"/>
    <cellStyle name="Currency (hidden) 4 6 3" xfId="4839" xr:uid="{3AD45E4C-83BB-43F7-BF26-1B66FBE0B549}"/>
    <cellStyle name="Currency (hidden) 4 6 3 2" xfId="17271" xr:uid="{6F487420-99EA-43A6-BEB9-8703C33A98DF}"/>
    <cellStyle name="Currency (hidden) 4 6 3 3" xfId="28235" xr:uid="{E38BE632-6972-4DEF-A369-D06F271A8A4E}"/>
    <cellStyle name="Currency (hidden) 4 6 4" xfId="5498" xr:uid="{04B22AB5-003D-48DC-B11A-109CDF777694}"/>
    <cellStyle name="Currency (hidden) 4 6 4 2" xfId="17923" xr:uid="{FABBB960-3A85-4E35-9CDD-0540CB4979F8}"/>
    <cellStyle name="Currency (hidden) 4 6 4 3" xfId="28887" xr:uid="{F68712B2-F593-4CC3-AD49-798A277F304A}"/>
    <cellStyle name="Currency (hidden) 4 6 5" xfId="6193" xr:uid="{4716F7C8-D525-4792-952F-B2B07ADBE801}"/>
    <cellStyle name="Currency (hidden) 4 6 5 2" xfId="18590" xr:uid="{FE7F0181-7D8D-418E-BB40-342ECC2A66A7}"/>
    <cellStyle name="Currency (hidden) 4 6 5 3" xfId="29554" xr:uid="{D7A85C15-F299-487E-BC12-F4A63A7F5B4E}"/>
    <cellStyle name="Currency (hidden) 4 6 6" xfId="7234" xr:uid="{18EC225F-FDC1-4FD5-9588-DA9A2D6A3137}"/>
    <cellStyle name="Currency (hidden) 4 6 6 2" xfId="19581" xr:uid="{57F42230-7350-4CCA-AA5A-31BC3DF24F91}"/>
    <cellStyle name="Currency (hidden) 4 6 6 3" xfId="30544" xr:uid="{F21B4525-0184-4FA2-9C12-FB41BDCCE1E0}"/>
    <cellStyle name="Currency (hidden) 4 6 7" xfId="7970" xr:uid="{51E248C3-DC3A-4D81-A2C3-2BE498EDA090}"/>
    <cellStyle name="Currency (hidden) 4 6 7 2" xfId="20282" xr:uid="{9FDCD4AA-E677-40A1-AD11-EF31FF389C1F}"/>
    <cellStyle name="Currency (hidden) 4 6 7 3" xfId="31245" xr:uid="{55B30114-8383-4807-82CA-A650FA84D743}"/>
    <cellStyle name="Currency (hidden) 4 6 8" xfId="8671" xr:uid="{8DC6ED4F-1B4D-497B-A43A-6497D4461CAD}"/>
    <cellStyle name="Currency (hidden) 4 6 8 2" xfId="20924" xr:uid="{D2D0B7FD-384E-4CD8-A840-8C9A50C170BF}"/>
    <cellStyle name="Currency (hidden) 4 6 8 3" xfId="31887" xr:uid="{AE599450-3D15-4732-B72B-343D08FA7D65}"/>
    <cellStyle name="Currency (hidden) 4 6 9" xfId="9347" xr:uid="{49B2460C-2FAC-4D30-B560-A28BCD16FBA0}"/>
    <cellStyle name="Currency (hidden) 4 6 9 2" xfId="21536" xr:uid="{7BAE0267-E367-48C4-B358-B056495C62B2}"/>
    <cellStyle name="Currency (hidden) 4 6 9 3" xfId="32499" xr:uid="{565267CD-DAF9-440C-9CB3-5FCCD3FCA8B5}"/>
    <cellStyle name="Currency (hidden) 4 7" xfId="1581" xr:uid="{A519096D-26C2-4CE2-A35E-A3F663CE671D}"/>
    <cellStyle name="Currency (hidden) 4 7 10" xfId="9784" xr:uid="{3C536F0F-4164-4998-B192-BF314ED38B5B}"/>
    <cellStyle name="Currency (hidden) 4 7 10 2" xfId="21925" xr:uid="{6D0D7A81-C21A-42C8-99E3-08838A2AD92B}"/>
    <cellStyle name="Currency (hidden) 4 7 10 3" xfId="32888" xr:uid="{F3A27FC4-818A-47C2-9D48-D4CB187AC331}"/>
    <cellStyle name="Currency (hidden) 4 7 11" xfId="10458" xr:uid="{318F5B7A-047F-4B66-B1A9-40E4992AB9BC}"/>
    <cellStyle name="Currency (hidden) 4 7 11 2" xfId="22509" xr:uid="{40062EC5-F222-4911-BFD3-2350AC1A1848}"/>
    <cellStyle name="Currency (hidden) 4 7 11 3" xfId="33473" xr:uid="{BAEE0E33-530D-4E17-A0C3-2FD4EE73CAFD}"/>
    <cellStyle name="Currency (hidden) 4 7 12" xfId="11113" xr:uid="{984A76FD-4B4C-420B-A2C7-444CE9335BF7}"/>
    <cellStyle name="Currency (hidden) 4 7 12 2" xfId="23029" xr:uid="{D2A6C9D5-159A-4721-BDAD-1422E71C3094}"/>
    <cellStyle name="Currency (hidden) 4 7 12 3" xfId="33993" xr:uid="{EF48FC50-874A-4D98-8AB1-1EBB43B0B34B}"/>
    <cellStyle name="Currency (hidden) 4 7 13" xfId="11414" xr:uid="{E8B9292D-B30A-4DE3-B328-B57A972639A2}"/>
    <cellStyle name="Currency (hidden) 4 7 13 2" xfId="23319" xr:uid="{4F50A8B9-4429-4E1A-8DC4-8AC1F190CDB4}"/>
    <cellStyle name="Currency (hidden) 4 7 13 3" xfId="34283" xr:uid="{0CB18350-7004-4598-82D8-27DA87B98748}"/>
    <cellStyle name="Currency (hidden) 4 7 14" xfId="12683" xr:uid="{FFD57DD2-2F4C-4C7F-A7E3-7647F9176A31}"/>
    <cellStyle name="Currency (hidden) 4 7 14 2" xfId="24229" xr:uid="{B472BAF6-5E6A-4C69-8161-CAEB4DBD9519}"/>
    <cellStyle name="Currency (hidden) 4 7 14 3" xfId="35195" xr:uid="{CC9BEA1D-3453-46B1-BDB5-33168219465B}"/>
    <cellStyle name="Currency (hidden) 4 7 15" xfId="14237" xr:uid="{CA2E9B1B-DEA0-4556-9AF9-9F082591FAAA}"/>
    <cellStyle name="Currency (hidden) 4 7 15 2" xfId="25349" xr:uid="{83152CEE-3925-4B77-A27E-2EF8B3CE0731}"/>
    <cellStyle name="Currency (hidden) 4 7 16" xfId="13269" xr:uid="{64B20FB3-0C84-46A7-803B-5E9082017F16}"/>
    <cellStyle name="Currency (hidden) 4 7 17" xfId="12992" xr:uid="{14AF5E53-7C93-4055-A626-3D3DFE935FCC}"/>
    <cellStyle name="Currency (hidden) 4 7 18" xfId="10343" xr:uid="{16D88596-95B1-42BD-A72B-6F63DA50005D}"/>
    <cellStyle name="Currency (hidden) 4 7 19" xfId="36024" xr:uid="{7DD8E19F-928D-48CC-B07D-A5016F153FE6}"/>
    <cellStyle name="Currency (hidden) 4 7 2" xfId="3647" xr:uid="{126D7FD9-9CDB-44AB-A46A-E4FBE01CFE77}"/>
    <cellStyle name="Currency (hidden) 4 7 2 2" xfId="16110" xr:uid="{ADF3856C-FB43-4F5F-937A-D7437B3DACD9}"/>
    <cellStyle name="Currency (hidden) 4 7 2 3" xfId="27107" xr:uid="{09E2DBCC-B12F-40A4-A16F-4D762054A217}"/>
    <cellStyle name="Currency (hidden) 4 7 20" xfId="36707" xr:uid="{6DBD0849-F3AA-454F-8BCA-C91959D3F025}"/>
    <cellStyle name="Currency (hidden) 4 7 21" xfId="37930" xr:uid="{40512E7E-C4F2-436B-8F1C-62923A138917}"/>
    <cellStyle name="Currency (hidden) 4 7 22" xfId="38634" xr:uid="{E61A47A5-AA38-4784-A0EC-81415D506183}"/>
    <cellStyle name="Currency (hidden) 4 7 3" xfId="4637" xr:uid="{0E8A3D64-DB2A-4525-A3D8-C33D402DDA88}"/>
    <cellStyle name="Currency (hidden) 4 7 3 2" xfId="17070" xr:uid="{E60F5C84-9CBE-4E1B-A142-9AF1017842C0}"/>
    <cellStyle name="Currency (hidden) 4 7 3 3" xfId="28034" xr:uid="{2418FDB1-C341-43C2-9F40-126A75AA45DD}"/>
    <cellStyle name="Currency (hidden) 4 7 4" xfId="5296" xr:uid="{5DD7246D-2AB5-48B8-B2D4-F1EBE48BA1E0}"/>
    <cellStyle name="Currency (hidden) 4 7 4 2" xfId="17722" xr:uid="{32729BFD-FCEE-4FBD-BAF6-56482CACD841}"/>
    <cellStyle name="Currency (hidden) 4 7 4 3" xfId="28686" xr:uid="{67594740-D8E6-4851-BC69-3182759D786B}"/>
    <cellStyle name="Currency (hidden) 4 7 5" xfId="5992" xr:uid="{4061C89C-9D6C-43B1-8B89-720E9F39920C}"/>
    <cellStyle name="Currency (hidden) 4 7 5 2" xfId="18389" xr:uid="{98FFF523-021F-4051-BF0B-FABCF5B37FB8}"/>
    <cellStyle name="Currency (hidden) 4 7 5 3" xfId="29353" xr:uid="{B8D2280D-9C81-4ECE-8311-4A9022D59B4E}"/>
    <cellStyle name="Currency (hidden) 4 7 6" xfId="6295" xr:uid="{D61FEA92-7EA7-4092-8CFE-0BD2CB154E99}"/>
    <cellStyle name="Currency (hidden) 4 7 6 2" xfId="18687" xr:uid="{9BB0AB97-F470-43B3-BA59-6046D084C05C}"/>
    <cellStyle name="Currency (hidden) 4 7 6 3" xfId="29651" xr:uid="{92081064-D7E9-4BA8-9D20-675E3DBD27D3}"/>
    <cellStyle name="Currency (hidden) 4 7 7" xfId="7769" xr:uid="{4387783A-B4ED-444F-AB8D-0CE728002788}"/>
    <cellStyle name="Currency (hidden) 4 7 7 2" xfId="20084" xr:uid="{E0DF9A73-5897-4F02-A116-EFF3C1ACAE61}"/>
    <cellStyle name="Currency (hidden) 4 7 7 3" xfId="31047" xr:uid="{88F34824-90AC-42C8-B323-B2B76A3C6421}"/>
    <cellStyle name="Currency (hidden) 4 7 8" xfId="8470" xr:uid="{D81F880C-2058-49C0-86FC-DD35AA968109}"/>
    <cellStyle name="Currency (hidden) 4 7 8 2" xfId="20724" xr:uid="{CCE678A6-5C96-439C-930E-BF5C84F2A28B}"/>
    <cellStyle name="Currency (hidden) 4 7 8 3" xfId="31687" xr:uid="{66B99E35-7BC8-46AC-A86D-FFF4D2C2B8C0}"/>
    <cellStyle name="Currency (hidden) 4 7 9" xfId="9145" xr:uid="{FF5C420A-E06F-46E9-9B28-25257E3C89A4}"/>
    <cellStyle name="Currency (hidden) 4 7 9 2" xfId="21336" xr:uid="{7EFDA0F9-2316-4D84-B57B-06397B74EA94}"/>
    <cellStyle name="Currency (hidden) 4 7 9 3" xfId="32299" xr:uid="{4BD6D9AA-A117-4AE6-80B9-6F06A5DB1FE0}"/>
    <cellStyle name="Currency (hidden) 4 8" xfId="1341" xr:uid="{72D3C86D-552E-470C-8049-738BAF5275CE}"/>
    <cellStyle name="Currency (hidden) 4 8 10" xfId="5941" xr:uid="{A14B3E49-6B8D-4357-BA69-A961DC248C36}"/>
    <cellStyle name="Currency (hidden) 4 8 10 2" xfId="18339" xr:uid="{773FF077-32F0-40A8-A7D8-4DF605B32AA8}"/>
    <cellStyle name="Currency (hidden) 4 8 10 3" xfId="29303" xr:uid="{7C03302F-2A28-47FD-9FC5-4D2DB16CF2CC}"/>
    <cellStyle name="Currency (hidden) 4 8 11" xfId="4204" xr:uid="{E3AFF7C7-58E4-40AC-85C5-B9933D143B25}"/>
    <cellStyle name="Currency (hidden) 4 8 11 2" xfId="16648" xr:uid="{D655EA3C-DA8D-4A2A-A8C9-F7B977C83555}"/>
    <cellStyle name="Currency (hidden) 4 8 11 3" xfId="27612" xr:uid="{D431DDA6-59C6-4D2B-BD16-1DBCEB18FB37}"/>
    <cellStyle name="Currency (hidden) 4 8 12" xfId="9631" xr:uid="{4C61AC0B-3C91-46D7-9F09-6C0B948DCD89}"/>
    <cellStyle name="Currency (hidden) 4 8 12 2" xfId="21810" xr:uid="{FF03C685-461C-42D3-AD74-E61D061B16DC}"/>
    <cellStyle name="Currency (hidden) 4 8 12 3" xfId="32773" xr:uid="{D0BE7247-3F59-4BAA-A362-12140DEF06AE}"/>
    <cellStyle name="Currency (hidden) 4 8 13" xfId="6503" xr:uid="{42D00AA1-F4D9-4139-A346-AE03D5BA5952}"/>
    <cellStyle name="Currency (hidden) 4 8 13 2" xfId="18891" xr:uid="{29CC64F9-674D-41EA-843B-BB8B3A5A3595}"/>
    <cellStyle name="Currency (hidden) 4 8 13 3" xfId="29855" xr:uid="{F9D3102D-B282-4A13-B188-897F64453399}"/>
    <cellStyle name="Currency (hidden) 4 8 14" xfId="7335" xr:uid="{1D5388E2-B129-41F3-A17B-528B17221E4A}"/>
    <cellStyle name="Currency (hidden) 4 8 14 2" xfId="19680" xr:uid="{E9495B19-D06D-481C-9844-EDD7EF034BFF}"/>
    <cellStyle name="Currency (hidden) 4 8 14 3" xfId="30643" xr:uid="{49937D63-E512-41CF-B91F-0DBC3DC9F1B2}"/>
    <cellStyle name="Currency (hidden) 4 8 15" xfId="13997" xr:uid="{C6FEC950-ED94-4453-B1CF-E5828DFD9396}"/>
    <cellStyle name="Currency (hidden) 4 8 15 2" xfId="25239" xr:uid="{1A20D499-21B1-432E-9C15-5305BC547548}"/>
    <cellStyle name="Currency (hidden) 4 8 16" xfId="11632" xr:uid="{8303C338-AE7E-4084-BD34-389AA6861776}"/>
    <cellStyle name="Currency (hidden) 4 8 17" xfId="2791" xr:uid="{C5BD6DD0-6CA2-4FBD-92F8-AF586DFB7DC2}"/>
    <cellStyle name="Currency (hidden) 4 8 18" xfId="8422" xr:uid="{05576176-9402-432D-AE9D-CD8F8E4A782E}"/>
    <cellStyle name="Currency (hidden) 4 8 19" xfId="11022" xr:uid="{85882AF3-30AD-4132-AD5F-2AB574138C43}"/>
    <cellStyle name="Currency (hidden) 4 8 2" xfId="3407" xr:uid="{79B9014B-0A7F-4A32-8BB5-9809FAA35708}"/>
    <cellStyle name="Currency (hidden) 4 8 2 2" xfId="15963" xr:uid="{DF57E2C1-FAC9-4AAD-A3FA-544F48D6BABE}"/>
    <cellStyle name="Currency (hidden) 4 8 2 3" xfId="26994" xr:uid="{AE1971A7-59A5-4362-9B22-4FFAD5A73869}"/>
    <cellStyle name="Currency (hidden) 4 8 20" xfId="36621" xr:uid="{E6ED9B3F-2503-43CE-817F-880257205E0F}"/>
    <cellStyle name="Currency (hidden) 4 8 21" xfId="37690" xr:uid="{E064CC10-554C-4DFB-9B1A-B30B944EB86F}"/>
    <cellStyle name="Currency (hidden) 4 8 22" xfId="38547" xr:uid="{50C4943A-7814-42EB-A99A-C72CEE74E9AA}"/>
    <cellStyle name="Currency (hidden) 4 8 3" xfId="4403" xr:uid="{6FA1D400-00AD-436C-877A-16B9111910F8}"/>
    <cellStyle name="Currency (hidden) 4 8 3 2" xfId="16845" xr:uid="{B47226DF-B16A-47E6-B401-4030C5C7FDDC}"/>
    <cellStyle name="Currency (hidden) 4 8 3 3" xfId="27809" xr:uid="{DA676F90-67DD-4647-ABA4-E2ADCC301B7C}"/>
    <cellStyle name="Currency (hidden) 4 8 4" xfId="4170" xr:uid="{F667742D-1FD2-46C0-B681-F91F7BDAC573}"/>
    <cellStyle name="Currency (hidden) 4 8 4 2" xfId="16616" xr:uid="{1B4C64AE-7E78-48A8-8E37-11D1064BC22B}"/>
    <cellStyle name="Currency (hidden) 4 8 4 3" xfId="27580" xr:uid="{9486322A-33E4-4646-9815-0551535A92C8}"/>
    <cellStyle name="Currency (hidden) 4 8 5" xfId="2396" xr:uid="{AD22701C-2DE2-4BE9-87EB-9BE07D059847}"/>
    <cellStyle name="Currency (hidden) 4 8 5 2" xfId="15015" xr:uid="{22D30461-AE95-46AF-A9B2-AF52BD6CC543}"/>
    <cellStyle name="Currency (hidden) 4 8 5 3" xfId="26075" xr:uid="{B09F9785-6219-42A6-A6AA-3BC4DE420349}"/>
    <cellStyle name="Currency (hidden) 4 8 6" xfId="4262" xr:uid="{444B0B2C-C7D2-46F3-870F-325C6C39499C}"/>
    <cellStyle name="Currency (hidden) 4 8 6 2" xfId="16704" xr:uid="{00285397-6EE0-4BEE-ADF8-FDFB0014E107}"/>
    <cellStyle name="Currency (hidden) 4 8 6 3" xfId="27668" xr:uid="{B23A98B3-5CC9-424E-A68D-27C5DC5527E0}"/>
    <cellStyle name="Currency (hidden) 4 8 7" xfId="7542" xr:uid="{AF540EFB-D740-4BB9-93F8-56125E0C75E6}"/>
    <cellStyle name="Currency (hidden) 4 8 7 2" xfId="19886" xr:uid="{30535B08-AE24-4A09-B928-D6AF87C9ABBF}"/>
    <cellStyle name="Currency (hidden) 4 8 7 3" xfId="30849" xr:uid="{E142FB45-AF71-4E2F-B7F9-DBEA2A023E42}"/>
    <cellStyle name="Currency (hidden) 4 8 8" xfId="4512" xr:uid="{B4DF46C0-E4E9-4D7F-8B09-9D15267992B3}"/>
    <cellStyle name="Currency (hidden) 4 8 8 2" xfId="16949" xr:uid="{F0E46F11-115A-4255-87D1-704602268668}"/>
    <cellStyle name="Currency (hidden) 4 8 8 3" xfId="27913" xr:uid="{3717A232-E8F2-4C3A-80A5-66CF2EED92B8}"/>
    <cellStyle name="Currency (hidden) 4 8 9" xfId="4492" xr:uid="{B0BA0202-F161-49F5-8B93-4F0AFCD7495C}"/>
    <cellStyle name="Currency (hidden) 4 8 9 2" xfId="16930" xr:uid="{50338819-6BE7-4FBC-A3DB-6DC5B661944B}"/>
    <cellStyle name="Currency (hidden) 4 8 9 3" xfId="27894" xr:uid="{33131070-B5E3-49AE-91EE-97AA19DAD380}"/>
    <cellStyle name="Currency (hidden) 4 9" xfId="1327" xr:uid="{02F759A1-00A4-400D-9747-7B5D85AC19D0}"/>
    <cellStyle name="Currency (hidden) 4 9 10" xfId="8861" xr:uid="{B7965744-9D56-4BD0-982B-18871224E627}"/>
    <cellStyle name="Currency (hidden) 4 9 10 2" xfId="21106" xr:uid="{E895B198-20DC-4759-99B4-535EFBC81A51}"/>
    <cellStyle name="Currency (hidden) 4 9 10 3" xfId="32069" xr:uid="{5EE31030-BA8D-4977-857F-860CF8211CDA}"/>
    <cellStyle name="Currency (hidden) 4 9 11" xfId="2112" xr:uid="{8C047B98-6061-4D3A-AC14-85F25EEBCD04}"/>
    <cellStyle name="Currency (hidden) 4 9 11 2" xfId="14739" xr:uid="{C4BE9921-A505-4380-9B9A-9178F1AE290C}"/>
    <cellStyle name="Currency (hidden) 4 9 11 3" xfId="25804" xr:uid="{4709C825-9750-4D66-BE9B-79D4C26B8D78}"/>
    <cellStyle name="Currency (hidden) 4 9 12" xfId="6856" xr:uid="{CAF7D488-A6AE-4DEB-AA1D-411392775A7D}"/>
    <cellStyle name="Currency (hidden) 4 9 12 2" xfId="19222" xr:uid="{7619761E-8EC2-4E4F-8FAF-1FCCDF69FCE8}"/>
    <cellStyle name="Currency (hidden) 4 9 12 3" xfId="30186" xr:uid="{F5D0EBBC-E115-430B-B921-9388664CA143}"/>
    <cellStyle name="Currency (hidden) 4 9 13" xfId="11760" xr:uid="{62CA5965-248F-415B-A9B3-890E838AA286}"/>
    <cellStyle name="Currency (hidden) 4 9 13 2" xfId="23537" xr:uid="{CCCD0348-40F3-4710-8D9A-A8F2A183A021}"/>
    <cellStyle name="Currency (hidden) 4 9 13 3" xfId="34501" xr:uid="{46077A16-4A70-4503-B1AF-31EBF61AD7A6}"/>
    <cellStyle name="Currency (hidden) 4 9 14" xfId="9652" xr:uid="{9DDE839F-EC9D-41A4-998C-29E770C5DDAC}"/>
    <cellStyle name="Currency (hidden) 4 9 14 2" xfId="21829" xr:uid="{8C67FC37-9B00-464F-B3E2-3E4E21302B83}"/>
    <cellStyle name="Currency (hidden) 4 9 14 3" xfId="32792" xr:uid="{02497123-6E13-4D12-B794-DBB230411347}"/>
    <cellStyle name="Currency (hidden) 4 9 15" xfId="13983" xr:uid="{05993784-268A-4B70-9622-7C3D54C3C21D}"/>
    <cellStyle name="Currency (hidden) 4 9 15 2" xfId="25225" xr:uid="{3749E989-660A-40A7-B6CE-6663880ED5CD}"/>
    <cellStyle name="Currency (hidden) 4 9 16" xfId="11721" xr:uid="{0B4841A4-3E3C-40E4-96D6-F4B904964E1E}"/>
    <cellStyle name="Currency (hidden) 4 9 17" xfId="10333" xr:uid="{F1003C97-EC37-4C79-856D-07B1D1981155}"/>
    <cellStyle name="Currency (hidden) 4 9 18" xfId="7333" xr:uid="{BBEC2CD3-E663-4055-8D34-A09C9901B7B6}"/>
    <cellStyle name="Currency (hidden) 4 9 19" xfId="16045" xr:uid="{2ED268D0-65FF-406E-AEE2-32AD6B09EE23}"/>
    <cellStyle name="Currency (hidden) 4 9 2" xfId="3393" xr:uid="{08C37FC2-D76B-48D6-B388-21EFED6E75C7}"/>
    <cellStyle name="Currency (hidden) 4 9 2 2" xfId="15949" xr:uid="{5AC90B66-C522-43FC-B0E6-F03B521E276E}"/>
    <cellStyle name="Currency (hidden) 4 9 2 3" xfId="26980" xr:uid="{1142C47C-CE9A-4A07-A33A-25C9CDB2D641}"/>
    <cellStyle name="Currency (hidden) 4 9 20" xfId="36607" xr:uid="{45F57A6B-B2B3-4947-9259-FF36EF3D4692}"/>
    <cellStyle name="Currency (hidden) 4 9 21" xfId="37676" xr:uid="{25DBEB74-5B36-4FBD-8A40-917FF7C93C63}"/>
    <cellStyle name="Currency (hidden) 4 9 22" xfId="38533" xr:uid="{FE9120D2-8AE2-48A2-8E0E-EB98D576D9B2}"/>
    <cellStyle name="Currency (hidden) 4 9 3" xfId="4389" xr:uid="{69269471-BEC4-4F00-B7F5-C051A27E0B50}"/>
    <cellStyle name="Currency (hidden) 4 9 3 2" xfId="16831" xr:uid="{5152E1CF-E36C-4408-9F3D-E3EEC621FD2A}"/>
    <cellStyle name="Currency (hidden) 4 9 3 3" xfId="27795" xr:uid="{2BCC1FD1-8F18-4FAB-BC38-5F1DE4D7EE29}"/>
    <cellStyle name="Currency (hidden) 4 9 4" xfId="4039" xr:uid="{E4D8C971-897D-4873-8977-632202DD619B}"/>
    <cellStyle name="Currency (hidden) 4 9 4 2" xfId="16493" xr:uid="{A25305F6-4438-4E1B-8B62-C956D23832C4}"/>
    <cellStyle name="Currency (hidden) 4 9 4 3" xfId="27469" xr:uid="{1071B901-15EF-4C41-86BB-990894DF0899}"/>
    <cellStyle name="Currency (hidden) 4 9 5" xfId="2404" xr:uid="{BA323B9B-345C-4E68-82BD-5F1797568E43}"/>
    <cellStyle name="Currency (hidden) 4 9 5 2" xfId="15023" xr:uid="{36DC0781-2C7E-46A6-A281-B9DE8BE62797}"/>
    <cellStyle name="Currency (hidden) 4 9 5 3" xfId="26083" xr:uid="{1E49AD54-4D91-407C-93BF-E50198E320B8}"/>
    <cellStyle name="Currency (hidden) 4 9 6" xfId="6673" xr:uid="{F18E67A1-AFAB-4111-9DA8-9E6480B8F064}"/>
    <cellStyle name="Currency (hidden) 4 9 6 2" xfId="19043" xr:uid="{46628234-C744-4FA1-ABDD-AB41D1618963}"/>
    <cellStyle name="Currency (hidden) 4 9 6 3" xfId="30007" xr:uid="{E1934124-AA57-4167-A056-7D08CEB93A18}"/>
    <cellStyle name="Currency (hidden) 4 9 7" xfId="4613" xr:uid="{87A2AEA4-1014-4C44-A028-3F7F413694B3}"/>
    <cellStyle name="Currency (hidden) 4 9 7 2" xfId="17046" xr:uid="{F23CFD20-C781-41D4-A573-B24DD1F3996F}"/>
    <cellStyle name="Currency (hidden) 4 9 7 3" xfId="28010" xr:uid="{271C19CE-C93E-4057-8326-02EBC4AA7E5E}"/>
    <cellStyle name="Currency (hidden) 4 9 8" xfId="6634" xr:uid="{AA2DC120-3B1B-4B23-A6A8-AEAEC79EE969}"/>
    <cellStyle name="Currency (hidden) 4 9 8 2" xfId="19006" xr:uid="{96301D3D-D606-48BA-8098-13EBF4EDBA5A}"/>
    <cellStyle name="Currency (hidden) 4 9 8 3" xfId="29970" xr:uid="{92E4F9AE-C688-4A23-AD45-35265F1C2DE9}"/>
    <cellStyle name="Currency (hidden) 4 9 9" xfId="2634" xr:uid="{969DB750-FF41-46F7-B190-74E65F53FCC7}"/>
    <cellStyle name="Currency (hidden) 4 9 9 2" xfId="15237" xr:uid="{B39B4AB6-A015-4F83-A3D1-59AB45EF7F67}"/>
    <cellStyle name="Currency (hidden) 4 9 9 3" xfId="26296" xr:uid="{80F6F46F-3342-4EB5-AC83-C6D53B772E7A}"/>
    <cellStyle name="Currency (hidden) 5" xfId="439" xr:uid="{BA06F338-6CC6-4E58-8661-8EC6F3AAED7F}"/>
    <cellStyle name="Currency (hidden) 5 10" xfId="2518" xr:uid="{9C212E79-C926-4444-ACDE-BF4FD3ACBC9A}"/>
    <cellStyle name="Currency (hidden) 5 10 2" xfId="15130" xr:uid="{8B523A24-D5D0-47F4-B462-CA6504DBFFEE}"/>
    <cellStyle name="Currency (hidden) 5 10 3" xfId="26190" xr:uid="{05B769F6-A2B0-43BC-B11A-0C6EEE685A3A}"/>
    <cellStyle name="Currency (hidden) 5 11" xfId="2580" xr:uid="{90C9CB8C-B608-4E99-9DBE-69572D7DA0EC}"/>
    <cellStyle name="Currency (hidden) 5 11 2" xfId="15188" xr:uid="{491E8833-0185-42F7-BFEA-5F5E89E0820F}"/>
    <cellStyle name="Currency (hidden) 5 11 3" xfId="26247" xr:uid="{A1908BCB-2557-4F32-9777-CF99DC845494}"/>
    <cellStyle name="Currency (hidden) 5 12" xfId="6607" xr:uid="{F9B3110C-8D27-4BCC-9002-B0CF302E6EF2}"/>
    <cellStyle name="Currency (hidden) 5 13" xfId="37363" xr:uid="{40D9F9BB-1AE7-464F-B0D7-3EFDCE131536}"/>
    <cellStyle name="Currency (hidden) 5 2" xfId="1355" xr:uid="{C8020076-116D-4024-B9BE-122B6B59F665}"/>
    <cellStyle name="Currency (hidden) 5 2 10" xfId="8267" xr:uid="{95289889-398A-46D3-82F0-55FB0AF903D0}"/>
    <cellStyle name="Currency (hidden) 5 2 10 2" xfId="20573" xr:uid="{B2C60CAC-BFD1-4545-9456-DF0F6EA7E390}"/>
    <cellStyle name="Currency (hidden) 5 2 10 3" xfId="31536" xr:uid="{F18549E3-F4FC-42F6-9A5F-0D661A063A0C}"/>
    <cellStyle name="Currency (hidden) 5 2 11" xfId="2212" xr:uid="{DDC7ECE5-5CCD-46ED-906B-06C0AA247742}"/>
    <cellStyle name="Currency (hidden) 5 2 11 2" xfId="14834" xr:uid="{16A39A9E-35A6-4C34-BB99-FAD37D512A4C}"/>
    <cellStyle name="Currency (hidden) 5 2 11 3" xfId="25895" xr:uid="{A00FA3C4-3982-4BDA-8FF9-0A2FABC6E1F0}"/>
    <cellStyle name="Currency (hidden) 5 2 12" xfId="8065" xr:uid="{A4578B74-C7B7-4969-B671-548DA8A17B22}"/>
    <cellStyle name="Currency (hidden) 5 2 12 2" xfId="20376" xr:uid="{A449EB55-FF39-4764-B955-952D7993CF99}"/>
    <cellStyle name="Currency (hidden) 5 2 12 3" xfId="31339" xr:uid="{EA05B2AD-8EF5-4611-B6DF-00A731FFAFCE}"/>
    <cellStyle name="Currency (hidden) 5 2 13" xfId="11964" xr:uid="{3BDE74FA-8E54-4E81-B461-633F1066B3E0}"/>
    <cellStyle name="Currency (hidden) 5 2 13 2" xfId="23706" xr:uid="{9C2C0199-DFAC-4189-B7D7-2A42BE4D8D35}"/>
    <cellStyle name="Currency (hidden) 5 2 13 3" xfId="34670" xr:uid="{E0C9BBB0-6509-4952-A708-49459C180DC9}"/>
    <cellStyle name="Currency (hidden) 5 2 14" xfId="11870" xr:uid="{BD44FD90-0E2E-4994-B60C-DB6DF59C41D7}"/>
    <cellStyle name="Currency (hidden) 5 2 14 2" xfId="23625" xr:uid="{BBFD092F-19FE-467A-9402-28BFBCE3A8A8}"/>
    <cellStyle name="Currency (hidden) 5 2 14 3" xfId="34589" xr:uid="{EF025F69-CC71-4E1C-A4EB-1024309CDC47}"/>
    <cellStyle name="Currency (hidden) 5 2 15" xfId="14011" xr:uid="{FB2B3B87-AA99-4B92-9CE1-7CF2C5CF557E}"/>
    <cellStyle name="Currency (hidden) 5 2 15 2" xfId="25253" xr:uid="{49689D65-EE57-42BF-AE2C-6E09E586384D}"/>
    <cellStyle name="Currency (hidden) 5 2 16" xfId="12559" xr:uid="{6AFB5901-687B-464B-B7FA-E87ACB16B98A}"/>
    <cellStyle name="Currency (hidden) 5 2 17" xfId="9441" xr:uid="{CF09469A-9324-4CF5-94B7-FEE74AA95F4E}"/>
    <cellStyle name="Currency (hidden) 5 2 18" xfId="13543" xr:uid="{0D9C50FB-0D6A-4CBE-BF04-41762AC6C278}"/>
    <cellStyle name="Currency (hidden) 5 2 19" xfId="32164" xr:uid="{F6BE1C8A-B6FE-4F96-9275-616F4BA0CFC4}"/>
    <cellStyle name="Currency (hidden) 5 2 2" xfId="3421" xr:uid="{2FD697B6-D89E-4885-AB56-7A2729ECDF8E}"/>
    <cellStyle name="Currency (hidden) 5 2 2 2" xfId="15977" xr:uid="{7C73DD00-07AD-4286-8766-E46B5347C3FD}"/>
    <cellStyle name="Currency (hidden) 5 2 2 3" xfId="27008" xr:uid="{CC44EF7B-95C4-47C2-94A6-6DB853F75AC7}"/>
    <cellStyle name="Currency (hidden) 5 2 20" xfId="36635" xr:uid="{1868F9B5-17C3-46E3-A12C-0220237420C5}"/>
    <cellStyle name="Currency (hidden) 5 2 21" xfId="37704" xr:uid="{247931F0-2A30-44F0-88A7-E0742409223B}"/>
    <cellStyle name="Currency (hidden) 5 2 22" xfId="38561" xr:uid="{1F630A47-5FE0-4A5B-BAA8-93D2628259A9}"/>
    <cellStyle name="Currency (hidden) 5 2 3" xfId="4417" xr:uid="{75F9004A-4C0B-4031-91D9-17EB080BED60}"/>
    <cellStyle name="Currency (hidden) 5 2 3 2" xfId="16859" xr:uid="{1D136D3D-6D5A-4942-986B-89C0E8A490CB}"/>
    <cellStyle name="Currency (hidden) 5 2 3 3" xfId="27823" xr:uid="{F88D7842-7703-437E-90A1-0313A152A957}"/>
    <cellStyle name="Currency (hidden) 5 2 4" xfId="2934" xr:uid="{8AFA09E9-AD11-42A9-8B1C-EB344DAEE7C9}"/>
    <cellStyle name="Currency (hidden) 5 2 4 2" xfId="15504" xr:uid="{BEB9D034-D045-4FAE-8657-8E69337D0016}"/>
    <cellStyle name="Currency (hidden) 5 2 4 3" xfId="26548" xr:uid="{693ACA2C-5DEF-442D-B83E-37D48496A708}"/>
    <cellStyle name="Currency (hidden) 5 2 5" xfId="4917" xr:uid="{E0E0A88B-7EA0-47E8-889F-BBA645F0383E}"/>
    <cellStyle name="Currency (hidden) 5 2 5 2" xfId="17349" xr:uid="{20DEEE97-D53C-4FA2-AABF-E0945AED0939}"/>
    <cellStyle name="Currency (hidden) 5 2 5 3" xfId="28313" xr:uid="{1EEA521F-4F8A-479F-BB1B-A8DE6E7677FE}"/>
    <cellStyle name="Currency (hidden) 5 2 6" xfId="6892" xr:uid="{65AFBDEA-996F-47DD-BED6-4FF726F9EDF0}"/>
    <cellStyle name="Currency (hidden) 5 2 6 2" xfId="19258" xr:uid="{D4A45E07-7D58-464C-BE50-167C0C24411C}"/>
    <cellStyle name="Currency (hidden) 5 2 6 3" xfId="30222" xr:uid="{12B6116F-3AC0-4075-A25C-805EE04FFEBB}"/>
    <cellStyle name="Currency (hidden) 5 2 7" xfId="7556" xr:uid="{CE361236-119D-4B5C-AE5C-F44C4CCEF02E}"/>
    <cellStyle name="Currency (hidden) 5 2 7 2" xfId="19900" xr:uid="{F223CB49-FE78-44D6-8805-51D8BAA4A84F}"/>
    <cellStyle name="Currency (hidden) 5 2 7 3" xfId="30863" xr:uid="{D8D84ADD-0010-4DAA-9774-E3F57FB42F66}"/>
    <cellStyle name="Currency (hidden) 5 2 8" xfId="6975" xr:uid="{D6B20DAE-11BB-4C53-83B5-2BF105E73E33}"/>
    <cellStyle name="Currency (hidden) 5 2 8 2" xfId="19337" xr:uid="{6905DEE5-C15A-470D-8B04-673BF2971382}"/>
    <cellStyle name="Currency (hidden) 5 2 8 3" xfId="30301" xr:uid="{64C501C0-6BB4-4720-BCA7-6BB286B48D21}"/>
    <cellStyle name="Currency (hidden) 5 2 9" xfId="2673" xr:uid="{2568A3F6-FD8C-4CE2-B313-ACD7E94020B9}"/>
    <cellStyle name="Currency (hidden) 5 2 9 2" xfId="15271" xr:uid="{6F0D2F10-C41F-4425-AB64-588F62612A6A}"/>
    <cellStyle name="Currency (hidden) 5 2 9 3" xfId="26326" xr:uid="{6C70E435-7119-4A2B-B4F1-CD2EDC5C7FBB}"/>
    <cellStyle name="Currency (hidden) 5 3" xfId="1170" xr:uid="{1BF9F312-2B89-4D87-A09E-399DE7740397}"/>
    <cellStyle name="Currency (hidden) 5 3 10" xfId="5254" xr:uid="{2DF58932-FF13-4488-942B-B5053A6892C3}"/>
    <cellStyle name="Currency (hidden) 5 3 10 2" xfId="17680" xr:uid="{6BFF9138-FDB5-4159-9824-D6D7B1E3D4A1}"/>
    <cellStyle name="Currency (hidden) 5 3 10 3" xfId="28644" xr:uid="{7D0B2506-0915-40B4-B2B1-170B64CB7199}"/>
    <cellStyle name="Currency (hidden) 5 3 11" xfId="8303" xr:uid="{55F92C9C-3757-47F0-A1D0-0F99C0EA9F16}"/>
    <cellStyle name="Currency (hidden) 5 3 11 2" xfId="20603" xr:uid="{C44CA42B-74DC-4AC7-B06B-2E195CAF22B8}"/>
    <cellStyle name="Currency (hidden) 5 3 11 3" xfId="31566" xr:uid="{E58C1B5D-5707-45B9-8EEF-CDC7FBF6CE17}"/>
    <cellStyle name="Currency (hidden) 5 3 12" xfId="9066" xr:uid="{FABDDFCB-DB0F-4112-8210-2E7D5A941DB1}"/>
    <cellStyle name="Currency (hidden) 5 3 12 2" xfId="21276" xr:uid="{B0EF77C3-5384-47E2-8906-DDCEE4490A93}"/>
    <cellStyle name="Currency (hidden) 5 3 12 3" xfId="32239" xr:uid="{6EAA0661-162A-4E80-B30A-DE1404B23B41}"/>
    <cellStyle name="Currency (hidden) 5 3 13" xfId="11742" xr:uid="{56126DA0-4315-4955-B021-B3058DB4568C}"/>
    <cellStyle name="Currency (hidden) 5 3 13 2" xfId="23532" xr:uid="{D6999E0C-58F4-4734-B991-A2F1B1C0C8BE}"/>
    <cellStyle name="Currency (hidden) 5 3 13 3" xfId="34496" xr:uid="{3CCD5B46-270E-4DC2-AAD1-EDD51146F95E}"/>
    <cellStyle name="Currency (hidden) 5 3 14" xfId="6997" xr:uid="{324FE0D9-34D6-415A-9AD9-B05E6F1B2EAB}"/>
    <cellStyle name="Currency (hidden) 5 3 14 2" xfId="19358" xr:uid="{C803A917-4216-4D11-963F-643034413BDE}"/>
    <cellStyle name="Currency (hidden) 5 3 14 3" xfId="30322" xr:uid="{47E1DD7D-2965-48AD-810B-1269D26C4F79}"/>
    <cellStyle name="Currency (hidden) 5 3 15" xfId="13861" xr:uid="{7D0A9255-E886-43AB-AA83-44EDB5207715}"/>
    <cellStyle name="Currency (hidden) 5 3 15 2" xfId="25106" xr:uid="{184B1233-A93B-480B-AA42-6F6EE4CFD1E3}"/>
    <cellStyle name="Currency (hidden) 5 3 16" xfId="7123" xr:uid="{85E5BA23-0E11-474F-9995-21AD2B5AF605}"/>
    <cellStyle name="Currency (hidden) 5 3 17" xfId="10064" xr:uid="{9334A0EF-F803-442E-91F1-258B721F72EF}"/>
    <cellStyle name="Currency (hidden) 5 3 18" xfId="27082" xr:uid="{7A1C2957-EE40-4C44-8AE8-D141C094893B}"/>
    <cellStyle name="Currency (hidden) 5 3 19" xfId="10279" xr:uid="{2E5C0008-E48B-4810-A147-F7CE584EFE38}"/>
    <cellStyle name="Currency (hidden) 5 3 2" xfId="3236" xr:uid="{DE2B9214-6EB8-4D2C-90AD-892CCB97AB7B}"/>
    <cellStyle name="Currency (hidden) 5 3 2 2" xfId="15792" xr:uid="{250F65A2-E0C6-4A90-A057-35401D3AAA20}"/>
    <cellStyle name="Currency (hidden) 5 3 2 3" xfId="26828" xr:uid="{EA1EE102-E49A-4DC9-92B2-402D4CA80328}"/>
    <cellStyle name="Currency (hidden) 5 3 20" xfId="36495" xr:uid="{9070665C-3AB5-4155-96B1-4E0589AF7AD8}"/>
    <cellStyle name="Currency (hidden) 5 3 21" xfId="37520" xr:uid="{1791FE18-8F5C-448E-A293-43A5B5E9FBB8}"/>
    <cellStyle name="Currency (hidden) 5 3 22" xfId="38421" xr:uid="{9C6B0BA9-18C2-40C1-AB2A-D2E5996A3BE1}"/>
    <cellStyle name="Currency (hidden) 5 3 3" xfId="4234" xr:uid="{5CE045BE-EEFE-404B-80DA-9575BF453546}"/>
    <cellStyle name="Currency (hidden) 5 3 3 2" xfId="16676" xr:uid="{C85AD477-8224-495A-A444-4418F1E0CEF8}"/>
    <cellStyle name="Currency (hidden) 5 3 3 3" xfId="27640" xr:uid="{FFC75BC9-F020-4A11-8BED-070825815925}"/>
    <cellStyle name="Currency (hidden) 5 3 4" xfId="2137" xr:uid="{FE9C8DAE-DD1E-4EFB-B10B-970858E1CD61}"/>
    <cellStyle name="Currency (hidden) 5 3 4 2" xfId="14762" xr:uid="{09BA13D4-227E-431A-ACAA-8E7384965B92}"/>
    <cellStyle name="Currency (hidden) 5 3 4 3" xfId="25826" xr:uid="{605A7A6D-BCA7-448C-AFA1-AACCE24D1FDD}"/>
    <cellStyle name="Currency (hidden) 5 3 5" xfId="3197" xr:uid="{73143A5D-D46D-4D2C-8AAA-36860361231A}"/>
    <cellStyle name="Currency (hidden) 5 3 5 2" xfId="15755" xr:uid="{9C63475A-02B5-4DF9-BCFA-A195E1A3F8A1}"/>
    <cellStyle name="Currency (hidden) 5 3 5 3" xfId="26792" xr:uid="{05A9774B-85C5-472B-AB92-B98310D3E141}"/>
    <cellStyle name="Currency (hidden) 5 3 6" xfId="6641" xr:uid="{9997D950-C669-43C7-9E24-3409B5611A87}"/>
    <cellStyle name="Currency (hidden) 5 3 6 2" xfId="19013" xr:uid="{4CB8345B-801B-41CC-BB4E-22AB374FC429}"/>
    <cellStyle name="Currency (hidden) 5 3 6 3" xfId="29977" xr:uid="{164D6FE6-D0F9-43D5-89FD-AD3BC679B076}"/>
    <cellStyle name="Currency (hidden) 5 3 7" xfId="4446" xr:uid="{F001C0C9-F219-473C-830A-A1D5E540F789}"/>
    <cellStyle name="Currency (hidden) 5 3 7 2" xfId="16888" xr:uid="{EFA64DCE-321C-420F-8BCD-9166159698F8}"/>
    <cellStyle name="Currency (hidden) 5 3 7 3" xfId="27852" xr:uid="{48037023-6812-4034-B83A-24696E3414F1}"/>
    <cellStyle name="Currency (hidden) 5 3 8" xfId="6650" xr:uid="{0F26F37A-99B3-4BCC-9135-950C7035C2C0}"/>
    <cellStyle name="Currency (hidden) 5 3 8 2" xfId="19022" xr:uid="{5ACE3524-EF30-40F5-8DA3-2AF21F1F4BE5}"/>
    <cellStyle name="Currency (hidden) 5 3 8 3" xfId="29986" xr:uid="{B1C42DC4-6B35-4202-8D8E-7FEFEEF5C42C}"/>
    <cellStyle name="Currency (hidden) 5 3 9" xfId="7017" xr:uid="{181AE091-EC25-4001-AA49-C3E08B494A99}"/>
    <cellStyle name="Currency (hidden) 5 3 9 2" xfId="19377" xr:uid="{13C418AF-DBA5-4383-87D1-5E415EC6F389}"/>
    <cellStyle name="Currency (hidden) 5 3 9 3" xfId="30341" xr:uid="{48F11857-1A50-4E69-A998-124AA55256FD}"/>
    <cellStyle name="Currency (hidden) 5 4" xfId="1346" xr:uid="{357BFE01-7F11-4A2F-AAB0-389931587044}"/>
    <cellStyle name="Currency (hidden) 5 4 10" xfId="5906" xr:uid="{46850F9E-9BDC-462A-8032-4F4E28A6CC6C}"/>
    <cellStyle name="Currency (hidden) 5 4 10 2" xfId="18308" xr:uid="{15C6C4D4-0C76-481F-9300-AA85552F11FA}"/>
    <cellStyle name="Currency (hidden) 5 4 10 3" xfId="29272" xr:uid="{2FBF9128-4493-46C4-A494-3C3A1CFEE810}"/>
    <cellStyle name="Currency (hidden) 5 4 11" xfId="5081" xr:uid="{706E8A24-7BB9-4264-9814-87B5AA04A9E0}"/>
    <cellStyle name="Currency (hidden) 5 4 11 2" xfId="17512" xr:uid="{208EFCEE-CDFA-4F0E-B586-EF2925E62D36}"/>
    <cellStyle name="Currency (hidden) 5 4 11 3" xfId="28476" xr:uid="{C1834D54-6700-4089-9636-521E8971EFC5}"/>
    <cellStyle name="Currency (hidden) 5 4 12" xfId="9031" xr:uid="{F746F698-812C-48F3-82B9-22613B15FAE2}"/>
    <cellStyle name="Currency (hidden) 5 4 12 2" xfId="21248" xr:uid="{E283553F-0773-40D5-A517-A0666649EB72}"/>
    <cellStyle name="Currency (hidden) 5 4 12 3" xfId="32211" xr:uid="{E24D65E4-5EF9-4E4F-AF79-A4874C30449B}"/>
    <cellStyle name="Currency (hidden) 5 4 13" xfId="11905" xr:uid="{2330A437-A9C6-44C2-B1D4-8425030FF30A}"/>
    <cellStyle name="Currency (hidden) 5 4 13 2" xfId="23660" xr:uid="{5E4C1565-3424-40D3-AB91-C7E6B5D853AC}"/>
    <cellStyle name="Currency (hidden) 5 4 13 3" xfId="34624" xr:uid="{B0FC8F8F-80DB-4D03-A3A8-B5A96CE3807D}"/>
    <cellStyle name="Currency (hidden) 5 4 14" xfId="8305" xr:uid="{C9156E06-06E9-4644-A307-3533AFE921DD}"/>
    <cellStyle name="Currency (hidden) 5 4 14 2" xfId="20605" xr:uid="{856B6D7B-37E9-41F3-87E2-464EEE175B85}"/>
    <cellStyle name="Currency (hidden) 5 4 14 3" xfId="31568" xr:uid="{65BEA0CA-FA0C-4A4E-BAAD-D8B9413F28FD}"/>
    <cellStyle name="Currency (hidden) 5 4 15" xfId="14002" xr:uid="{7E18D8B9-73D8-457E-BA08-13FB8C4C4766}"/>
    <cellStyle name="Currency (hidden) 5 4 15 2" xfId="25244" xr:uid="{D871F328-EE2B-4535-BD88-BFED41950B70}"/>
    <cellStyle name="Currency (hidden) 5 4 16" xfId="12421" xr:uid="{8FD39F74-0EE6-496C-BE19-775C9F1F4AB8}"/>
    <cellStyle name="Currency (hidden) 5 4 17" xfId="12564" xr:uid="{6794AB91-1C5C-4BDA-A6E1-2954796ADE59}"/>
    <cellStyle name="Currency (hidden) 5 4 18" xfId="11023" xr:uid="{622ACE42-4EEB-48BF-86B2-01345BFDA7D5}"/>
    <cellStyle name="Currency (hidden) 5 4 19" xfId="28533" xr:uid="{E4AAD4BC-4E27-4793-8383-FA34F2CCDD01}"/>
    <cellStyle name="Currency (hidden) 5 4 2" xfId="3412" xr:uid="{DD13FA32-AD13-4197-8263-68722FFE1BE4}"/>
    <cellStyle name="Currency (hidden) 5 4 2 2" xfId="15968" xr:uid="{6AF49062-5043-4AC6-8870-1919A9906013}"/>
    <cellStyle name="Currency (hidden) 5 4 2 3" xfId="26999" xr:uid="{A17FF295-0F8D-4166-9783-8129ADAA8A3F}"/>
    <cellStyle name="Currency (hidden) 5 4 20" xfId="36626" xr:uid="{0C6FD0E7-6EEE-4945-807F-B1F9ABA2266E}"/>
    <cellStyle name="Currency (hidden) 5 4 21" xfId="37695" xr:uid="{FA8F636B-91FD-4948-B2C4-4C4F17E57BA6}"/>
    <cellStyle name="Currency (hidden) 5 4 22" xfId="38552" xr:uid="{2E7A6A23-0A3D-4839-A833-ECE26C5AA7C3}"/>
    <cellStyle name="Currency (hidden) 5 4 3" xfId="4408" xr:uid="{32C2EC73-0766-4F63-8C92-E88FE8C77763}"/>
    <cellStyle name="Currency (hidden) 5 4 3 2" xfId="16850" xr:uid="{5E79B48D-7F36-47F7-9126-019F6751836B}"/>
    <cellStyle name="Currency (hidden) 5 4 3 3" xfId="27814" xr:uid="{BE58FCA1-7727-45CC-83BF-84924CEA22E3}"/>
    <cellStyle name="Currency (hidden) 5 4 4" xfId="3379" xr:uid="{4F205C07-92D9-4115-BEE5-B22D0FE3273F}"/>
    <cellStyle name="Currency (hidden) 5 4 4 2" xfId="15935" xr:uid="{32558AB1-0CEA-4032-AC72-524A0E30F2A1}"/>
    <cellStyle name="Currency (hidden) 5 4 4 3" xfId="26966" xr:uid="{D1069739-E090-48D2-88DD-DA458A3507D4}"/>
    <cellStyle name="Currency (hidden) 5 4 5" xfId="4187" xr:uid="{0DE2616B-EF85-4F60-82D9-CFEFF135C496}"/>
    <cellStyle name="Currency (hidden) 5 4 5 2" xfId="16631" xr:uid="{D201E41F-04BE-428B-835B-C45621C685A5}"/>
    <cellStyle name="Currency (hidden) 5 4 5 3" xfId="27595" xr:uid="{F27B62F2-8346-4E4D-A54D-2CCD9D3EC543}"/>
    <cellStyle name="Currency (hidden) 5 4 6" xfId="6827" xr:uid="{49DA044B-3336-48C1-8E14-7B2AF6CD3CC4}"/>
    <cellStyle name="Currency (hidden) 5 4 6 2" xfId="19194" xr:uid="{310AE0A6-1C55-4CDD-9E47-0953A688A511}"/>
    <cellStyle name="Currency (hidden) 5 4 6 3" xfId="30158" xr:uid="{A60583A1-341E-490F-BCE4-825362D31421}"/>
    <cellStyle name="Currency (hidden) 5 4 7" xfId="7547" xr:uid="{CDEE383B-345D-45D2-B8A3-AF17685083B6}"/>
    <cellStyle name="Currency (hidden) 5 4 7 2" xfId="19891" xr:uid="{7B2D4839-69D0-4257-BBA9-12EC023B6DA5}"/>
    <cellStyle name="Currency (hidden) 5 4 7 3" xfId="30854" xr:uid="{D644F497-60DB-4833-A556-1019932D78F6}"/>
    <cellStyle name="Currency (hidden) 5 4 8" xfId="5922" xr:uid="{4BF96CFE-362B-42F9-87F1-D3D491C50A42}"/>
    <cellStyle name="Currency (hidden) 5 4 8 2" xfId="18321" xr:uid="{03F248D6-F656-4ECA-A719-7AAEEEE69D4D}"/>
    <cellStyle name="Currency (hidden) 5 4 8 3" xfId="29285" xr:uid="{3EAB2EAE-C36E-4E80-90E8-47FAC39F445D}"/>
    <cellStyle name="Currency (hidden) 5 4 9" xfId="6529" xr:uid="{08793FAE-3EF9-4314-9BE4-A199327A0C6A}"/>
    <cellStyle name="Currency (hidden) 5 4 9 2" xfId="18913" xr:uid="{5D70F9CD-A193-4BB8-B223-BCCD9E41AC7B}"/>
    <cellStyle name="Currency (hidden) 5 4 9 3" xfId="29877" xr:uid="{41F8FF61-DAF3-4C9B-A9C9-732644FE59C8}"/>
    <cellStyle name="Currency (hidden) 5 5" xfId="1586" xr:uid="{9F0D6D12-8EAC-403F-AD80-B930A46B0698}"/>
    <cellStyle name="Currency (hidden) 5 5 10" xfId="9789" xr:uid="{CF54DC91-D413-432A-88C8-0BBBDCBA75D0}"/>
    <cellStyle name="Currency (hidden) 5 5 10 2" xfId="21930" xr:uid="{35E0E696-8A2C-47E8-B6A8-8E99FCAAA907}"/>
    <cellStyle name="Currency (hidden) 5 5 10 3" xfId="32893" xr:uid="{0F9D5510-9A38-4628-A353-F70DAC8A0686}"/>
    <cellStyle name="Currency (hidden) 5 5 11" xfId="10463" xr:uid="{6DB4B8D1-D76E-40AB-ABF1-4C41201ACD54}"/>
    <cellStyle name="Currency (hidden) 5 5 11 2" xfId="22514" xr:uid="{77A2538B-AE1D-480B-9150-78A7503E3B26}"/>
    <cellStyle name="Currency (hidden) 5 5 11 3" xfId="33478" xr:uid="{4DAC2765-B3DF-46E2-AF0D-C6C45F62599F}"/>
    <cellStyle name="Currency (hidden) 5 5 12" xfId="11118" xr:uid="{39ADBE7B-C56D-4AE0-85E7-8CCDA5F5A76A}"/>
    <cellStyle name="Currency (hidden) 5 5 12 2" xfId="23034" xr:uid="{F82C0A93-5DCD-4032-9237-FEB9E09F1B3A}"/>
    <cellStyle name="Currency (hidden) 5 5 12 3" xfId="33998" xr:uid="{E64AECFC-EE3A-47FB-AA80-0BEF2E58809A}"/>
    <cellStyle name="Currency (hidden) 5 5 13" xfId="8378" xr:uid="{98AA5A37-51B6-403D-8D96-0DD57E6FDE65}"/>
    <cellStyle name="Currency (hidden) 5 5 13 2" xfId="20654" xr:uid="{23287197-D3B2-43B1-8127-6DCA0F225C5F}"/>
    <cellStyle name="Currency (hidden) 5 5 13 3" xfId="31617" xr:uid="{4A160629-BEB8-4D2D-9163-99C6A06D92E8}"/>
    <cellStyle name="Currency (hidden) 5 5 14" xfId="12688" xr:uid="{8A4FB682-58A4-4B26-89B6-ED4E5DFD26DF}"/>
    <cellStyle name="Currency (hidden) 5 5 14 2" xfId="24234" xr:uid="{5BA06B34-F477-48B3-BF76-B9605E0FC1B4}"/>
    <cellStyle name="Currency (hidden) 5 5 14 3" xfId="35200" xr:uid="{B25031A9-EBDE-42C9-A543-25DB95B831A1}"/>
    <cellStyle name="Currency (hidden) 5 5 15" xfId="14242" xr:uid="{E8CBA86B-8DD0-45FA-925D-CC285AD41E12}"/>
    <cellStyle name="Currency (hidden) 5 5 15 2" xfId="25354" xr:uid="{63AB6BE1-07C3-4075-B93B-430D36F72D89}"/>
    <cellStyle name="Currency (hidden) 5 5 16" xfId="13274" xr:uid="{B43888DF-F91D-4D44-A598-94DF816027EC}"/>
    <cellStyle name="Currency (hidden) 5 5 17" xfId="8766" xr:uid="{A040C6BC-25E8-45F2-A3CF-380B97DF239C}"/>
    <cellStyle name="Currency (hidden) 5 5 18" xfId="13105" xr:uid="{E6EB7E82-D0F0-4595-A73B-D4CEAC2728D1}"/>
    <cellStyle name="Currency (hidden) 5 5 19" xfId="36029" xr:uid="{418A3DDE-5909-4B0A-AFEF-3A13C40F9EB0}"/>
    <cellStyle name="Currency (hidden) 5 5 2" xfId="3652" xr:uid="{8740D0FC-4015-4F04-BF60-7C0FB80D18C4}"/>
    <cellStyle name="Currency (hidden) 5 5 2 2" xfId="16115" xr:uid="{3DA608AF-EA12-405B-89DE-53F08058CD13}"/>
    <cellStyle name="Currency (hidden) 5 5 2 3" xfId="27112" xr:uid="{4E272B86-3AB9-4DD8-9EF9-9A281058AB42}"/>
    <cellStyle name="Currency (hidden) 5 5 20" xfId="36712" xr:uid="{07A56DE2-0836-4D2E-84A6-59B8456F9246}"/>
    <cellStyle name="Currency (hidden) 5 5 21" xfId="37935" xr:uid="{6F9CBC8F-01FA-4F10-B305-BC46A22A465D}"/>
    <cellStyle name="Currency (hidden) 5 5 22" xfId="38639" xr:uid="{97577CEC-7680-4F7B-A370-2C42E3571B01}"/>
    <cellStyle name="Currency (hidden) 5 5 3" xfId="4642" xr:uid="{DC38D5FA-933F-4D1B-9C3E-A7C1AD7A4383}"/>
    <cellStyle name="Currency (hidden) 5 5 3 2" xfId="17075" xr:uid="{3B7FC17B-7D0D-4B1D-8E0D-246507C44FCA}"/>
    <cellStyle name="Currency (hidden) 5 5 3 3" xfId="28039" xr:uid="{E44E9215-3051-4312-A794-30633DC8768A}"/>
    <cellStyle name="Currency (hidden) 5 5 4" xfId="5301" xr:uid="{415EFD16-25B5-45BA-AB54-5A82FCD80372}"/>
    <cellStyle name="Currency (hidden) 5 5 4 2" xfId="17727" xr:uid="{AAF2A751-E8A9-49A9-A17D-AE033966F4E1}"/>
    <cellStyle name="Currency (hidden) 5 5 4 3" xfId="28691" xr:uid="{E4B4375E-8426-4237-A052-285B7A36CCE4}"/>
    <cellStyle name="Currency (hidden) 5 5 5" xfId="5997" xr:uid="{886D7048-9D93-45D5-96A3-9EF980D4078F}"/>
    <cellStyle name="Currency (hidden) 5 5 5 2" xfId="18394" xr:uid="{CD081527-254B-40F4-955F-845729A28815}"/>
    <cellStyle name="Currency (hidden) 5 5 5 3" xfId="29358" xr:uid="{D8102D66-49DD-4C86-90F2-F08234E001ED}"/>
    <cellStyle name="Currency (hidden) 5 5 6" xfId="2784" xr:uid="{21291CF7-FC76-4E71-A0AA-74809841434C}"/>
    <cellStyle name="Currency (hidden) 5 5 6 2" xfId="15360" xr:uid="{7D9C531C-E9D9-4CEC-9DB4-46943782B9A8}"/>
    <cellStyle name="Currency (hidden) 5 5 6 3" xfId="26407" xr:uid="{9FD58025-C928-4FAB-8B00-E43CF101A0AA}"/>
    <cellStyle name="Currency (hidden) 5 5 7" xfId="7774" xr:uid="{E5D0D3D1-FA8B-482E-B8B7-F4787CADFD44}"/>
    <cellStyle name="Currency (hidden) 5 5 7 2" xfId="20089" xr:uid="{BC51110A-A061-4FF8-A407-62DA3F163DD6}"/>
    <cellStyle name="Currency (hidden) 5 5 7 3" xfId="31052" xr:uid="{A2A50F88-27B0-4AF8-9D0A-811024747AE3}"/>
    <cellStyle name="Currency (hidden) 5 5 8" xfId="8475" xr:uid="{97ADB1F5-A499-4C8B-85C0-7207AFBC331B}"/>
    <cellStyle name="Currency (hidden) 5 5 8 2" xfId="20729" xr:uid="{D15B59E8-F5D8-45B1-A3B1-98348FBEA54D}"/>
    <cellStyle name="Currency (hidden) 5 5 8 3" xfId="31692" xr:uid="{9D6EF532-70E6-4A64-B63B-2AB0D1C33D77}"/>
    <cellStyle name="Currency (hidden) 5 5 9" xfId="9150" xr:uid="{D10243DE-ECE2-417A-A0FF-2645DBDDABFE}"/>
    <cellStyle name="Currency (hidden) 5 5 9 2" xfId="21341" xr:uid="{68B25C66-9DE4-48EA-83C8-4AFF13954744}"/>
    <cellStyle name="Currency (hidden) 5 5 9 3" xfId="32304" xr:uid="{BA42CCA2-2463-49AA-81A4-671864D0A9FC}"/>
    <cellStyle name="Currency (hidden) 5 6" xfId="1741" xr:uid="{DB21EE6A-0B61-42EC-AE12-67A159D9B4EE}"/>
    <cellStyle name="Currency (hidden) 5 6 10" xfId="9944" xr:uid="{575BB7E5-16D3-43B2-B366-D57A1675B7A8}"/>
    <cellStyle name="Currency (hidden) 5 6 10 2" xfId="22082" xr:uid="{76DB1A50-7877-497E-8AC6-2173A28012FE}"/>
    <cellStyle name="Currency (hidden) 5 6 10 3" xfId="33045" xr:uid="{0FA00F60-DC5F-46B8-A435-1E13DBACBD9E}"/>
    <cellStyle name="Currency (hidden) 5 6 11" xfId="10616" xr:uid="{8C5C86D0-6166-4468-A731-B4C95043F58A}"/>
    <cellStyle name="Currency (hidden) 5 6 11 2" xfId="22666" xr:uid="{C1281E0A-3121-46E6-892D-7CC250F32DF9}"/>
    <cellStyle name="Currency (hidden) 5 6 11 3" xfId="33630" xr:uid="{98DDB727-2BE6-4A73-A310-2415A2184B04}"/>
    <cellStyle name="Currency (hidden) 5 6 12" xfId="11273" xr:uid="{E621DA19-AF65-42C2-9D40-7E0C93F5D2A6}"/>
    <cellStyle name="Currency (hidden) 5 6 12 2" xfId="23187" xr:uid="{CD7B2B1C-8A91-4864-B112-B775293EA72D}"/>
    <cellStyle name="Currency (hidden) 5 6 12 3" xfId="34151" xr:uid="{CCBF3305-484D-4147-953B-D527FB116C6F}"/>
    <cellStyle name="Currency (hidden) 5 6 13" xfId="12242" xr:uid="{461C8653-7895-46AE-9ED4-898C81ED8F55}"/>
    <cellStyle name="Currency (hidden) 5 6 13 2" xfId="23906" xr:uid="{63431BF7-5298-474C-B291-D95EF4FE2ABC}"/>
    <cellStyle name="Currency (hidden) 5 6 13 3" xfId="34871" xr:uid="{3CFF2ED9-B21C-481D-9DAE-04CBAE1103AF}"/>
    <cellStyle name="Currency (hidden) 5 6 14" xfId="12843" xr:uid="{CCAF7D5D-DCC1-4A76-9D98-4A6B0F35C0D5}"/>
    <cellStyle name="Currency (hidden) 5 6 14 2" xfId="24377" xr:uid="{57544E44-483D-4AE1-B292-CBD5D7B333CC}"/>
    <cellStyle name="Currency (hidden) 5 6 14 3" xfId="35343" xr:uid="{6C214F47-2ACE-413F-B5EB-7C0AE3852AA9}"/>
    <cellStyle name="Currency (hidden) 5 6 15" xfId="14393" xr:uid="{BEF3287F-897C-4DCC-9D57-3037D1D75AC4}"/>
    <cellStyle name="Currency (hidden) 5 6 15 2" xfId="25498" xr:uid="{D39BD520-809B-4628-B1E9-D3B9F4AD6462}"/>
    <cellStyle name="Currency (hidden) 5 6 16" xfId="13428" xr:uid="{DFFE12CC-B747-4FDD-A34A-F439659ED2A6}"/>
    <cellStyle name="Currency (hidden) 5 6 17" xfId="24713" xr:uid="{C7182BA8-07AE-44C7-91C0-32EC7792087A}"/>
    <cellStyle name="Currency (hidden) 5 6 18" xfId="11063" xr:uid="{91F26015-C1EB-4050-A25B-7AE6C70D0E79}"/>
    <cellStyle name="Currency (hidden) 5 6 19" xfId="36172" xr:uid="{4D585A57-A181-461D-8B68-B19ADB28359E}"/>
    <cellStyle name="Currency (hidden) 5 6 2" xfId="3807" xr:uid="{5C2A9AF0-4B54-4CEA-AACF-3FC043DB7D23}"/>
    <cellStyle name="Currency (hidden) 5 6 2 2" xfId="16270" xr:uid="{0548A32D-E9DD-4B68-AD33-E1B57D7CD8BA}"/>
    <cellStyle name="Currency (hidden) 5 6 2 3" xfId="27257" xr:uid="{DB4A2290-039A-4267-AE3F-BDA8294154D4}"/>
    <cellStyle name="Currency (hidden) 5 6 20" xfId="36855" xr:uid="{A929E915-FB14-4827-9878-0D19B3303E01}"/>
    <cellStyle name="Currency (hidden) 5 6 21" xfId="38087" xr:uid="{7239CD2C-AF5E-4D22-8069-E6C4807EF932}"/>
    <cellStyle name="Currency (hidden) 5 6 22" xfId="38782" xr:uid="{198195DD-EFDA-4241-B14C-C181D4188CF3}"/>
    <cellStyle name="Currency (hidden) 5 6 3" xfId="4797" xr:uid="{23FE1422-AFAA-4E0E-8112-9597B50F3B7B}"/>
    <cellStyle name="Currency (hidden) 5 6 3 2" xfId="17230" xr:uid="{3C33D7DD-A7E6-47DB-AD22-413BA65E99DE}"/>
    <cellStyle name="Currency (hidden) 5 6 3 3" xfId="28194" xr:uid="{2DDC8DFD-50B0-4AE8-A6B1-23F4D00ECB1A}"/>
    <cellStyle name="Currency (hidden) 5 6 4" xfId="5456" xr:uid="{C1570636-06C7-4BE3-BFB3-FB83BA15D5D2}"/>
    <cellStyle name="Currency (hidden) 5 6 4 2" xfId="17881" xr:uid="{45AF982A-2D70-4047-84A5-810B2BA28459}"/>
    <cellStyle name="Currency (hidden) 5 6 4 3" xfId="28845" xr:uid="{E0CEE4FB-1CCF-4847-9B49-4A1654990CE1}"/>
    <cellStyle name="Currency (hidden) 5 6 5" xfId="6151" xr:uid="{3D2A28E2-C744-4EDD-B6FE-001897FBB24E}"/>
    <cellStyle name="Currency (hidden) 5 6 5 2" xfId="18548" xr:uid="{E8E48AF7-48ED-4CE9-A0A0-07CDDB365CBF}"/>
    <cellStyle name="Currency (hidden) 5 6 5 3" xfId="29512" xr:uid="{BFC3BAD7-8E6D-498A-93F7-5460A71D6A77}"/>
    <cellStyle name="Currency (hidden) 5 6 6" xfId="7193" xr:uid="{83EBD5C5-01F2-4C9A-9135-2EAED0B5A39D}"/>
    <cellStyle name="Currency (hidden) 5 6 6 2" xfId="19541" xr:uid="{9A0033ED-610D-4723-938F-657A44F9808D}"/>
    <cellStyle name="Currency (hidden) 5 6 6 3" xfId="30504" xr:uid="{96A54325-835D-4456-8BA8-5C4BFF7D9288}"/>
    <cellStyle name="Currency (hidden) 5 6 7" xfId="7929" xr:uid="{531510AF-C001-4754-A836-ED85B1B75340}"/>
    <cellStyle name="Currency (hidden) 5 6 7 2" xfId="20243" xr:uid="{66898571-A70A-448F-9438-1A7AC4DA5FC3}"/>
    <cellStyle name="Currency (hidden) 5 6 7 3" xfId="31206" xr:uid="{574344FF-676C-4857-A0BB-225851B87AC8}"/>
    <cellStyle name="Currency (hidden) 5 6 8" xfId="8629" xr:uid="{5C3B03EF-CC26-46B0-B1A9-289E208BE934}"/>
    <cellStyle name="Currency (hidden) 5 6 8 2" xfId="20883" xr:uid="{4017D658-3681-4ECC-A5EF-D41FAAE1742D}"/>
    <cellStyle name="Currency (hidden) 5 6 8 3" xfId="31846" xr:uid="{8313675D-CD88-43EA-8795-C30BDF1BA25D}"/>
    <cellStyle name="Currency (hidden) 5 6 9" xfId="9305" xr:uid="{F85032E1-3168-4B96-8123-35E354C090BB}"/>
    <cellStyle name="Currency (hidden) 5 6 9 2" xfId="21495" xr:uid="{FD656445-F4DF-44C9-86B8-6ED8C72E1679}"/>
    <cellStyle name="Currency (hidden) 5 6 9 3" xfId="32458" xr:uid="{45582D8D-8894-4016-97CB-BF4F241C4E07}"/>
    <cellStyle name="Currency (hidden) 5 7" xfId="1580" xr:uid="{6E09DCAF-96FB-4937-A594-1D7966227D4B}"/>
    <cellStyle name="Currency (hidden) 5 7 10" xfId="9783" xr:uid="{C91B683D-4F39-443F-AF77-3740A04E269A}"/>
    <cellStyle name="Currency (hidden) 5 7 10 2" xfId="21924" xr:uid="{BE661753-C9C3-4F2D-99BD-1F0AB90ED9FB}"/>
    <cellStyle name="Currency (hidden) 5 7 10 3" xfId="32887" xr:uid="{DF0E5F9A-A33C-4A9E-9B4A-062865114FD1}"/>
    <cellStyle name="Currency (hidden) 5 7 11" xfId="10457" xr:uid="{03011FCB-AD39-4FA5-BEB4-6420846716EC}"/>
    <cellStyle name="Currency (hidden) 5 7 11 2" xfId="22508" xr:uid="{8709CABE-67A3-4154-92DC-F2ADEBF0C520}"/>
    <cellStyle name="Currency (hidden) 5 7 11 3" xfId="33472" xr:uid="{01170F98-B728-44A8-90A1-9DB84CA277A2}"/>
    <cellStyle name="Currency (hidden) 5 7 12" xfId="11112" xr:uid="{F0432138-09FF-4A06-895C-8566933956DE}"/>
    <cellStyle name="Currency (hidden) 5 7 12 2" xfId="23028" xr:uid="{55EED958-D918-4A9F-AD45-08159570D0B1}"/>
    <cellStyle name="Currency (hidden) 5 7 12 3" xfId="33992" xr:uid="{41A506D4-F01C-468C-8A3F-5848BA2D4C89}"/>
    <cellStyle name="Currency (hidden) 5 7 13" xfId="11499" xr:uid="{783341BF-F7A0-436D-B85A-01266837D402}"/>
    <cellStyle name="Currency (hidden) 5 7 13 2" xfId="23401" xr:uid="{2EC0D9B7-1DD6-4C2A-9EB5-7D9895286613}"/>
    <cellStyle name="Currency (hidden) 5 7 13 3" xfId="34365" xr:uid="{CC9B41FC-606F-4A11-BA35-7F545314069A}"/>
    <cellStyle name="Currency (hidden) 5 7 14" xfId="12682" xr:uid="{A0F91544-A7DB-4A72-A395-FB2DDF44CD1F}"/>
    <cellStyle name="Currency (hidden) 5 7 14 2" xfId="24228" xr:uid="{A5CF51AD-2847-463A-BEF8-3AAFAC54D893}"/>
    <cellStyle name="Currency (hidden) 5 7 14 3" xfId="35194" xr:uid="{8362AD72-A79F-4D74-A698-FAAB2AC30889}"/>
    <cellStyle name="Currency (hidden) 5 7 15" xfId="14236" xr:uid="{185E33CA-EDAA-405C-9971-90536495C343}"/>
    <cellStyle name="Currency (hidden) 5 7 15 2" xfId="25348" xr:uid="{8E245DCA-3B46-4E91-82FE-BAE33CA92B73}"/>
    <cellStyle name="Currency (hidden) 5 7 16" xfId="13268" xr:uid="{66722A5A-9CAE-40AB-AC2C-D6DDDBBBBB4D}"/>
    <cellStyle name="Currency (hidden) 5 7 17" xfId="13083" xr:uid="{2658CF0E-3FBA-4894-8A55-827BFF25BA16}"/>
    <cellStyle name="Currency (hidden) 5 7 18" xfId="5818" xr:uid="{843D7557-FFBB-4CBD-845A-E3B7F0FD3D21}"/>
    <cellStyle name="Currency (hidden) 5 7 19" xfId="36023" xr:uid="{8AE3A34F-9539-4C47-B9F9-9AD0DAC22754}"/>
    <cellStyle name="Currency (hidden) 5 7 2" xfId="3646" xr:uid="{389EA9EF-5D76-454B-A33A-5FB1F7CB114E}"/>
    <cellStyle name="Currency (hidden) 5 7 2 2" xfId="16109" xr:uid="{FABB0887-4AD8-4933-99C7-D0B57D3619F8}"/>
    <cellStyle name="Currency (hidden) 5 7 2 3" xfId="27106" xr:uid="{A4A8AD87-568B-4404-A933-818B4B276807}"/>
    <cellStyle name="Currency (hidden) 5 7 20" xfId="36706" xr:uid="{D3196244-CAE7-4479-A925-86C67C1564AF}"/>
    <cellStyle name="Currency (hidden) 5 7 21" xfId="37929" xr:uid="{8D7E2E0E-DD1E-4C2F-8E78-FD8C76A5562A}"/>
    <cellStyle name="Currency (hidden) 5 7 22" xfId="38633" xr:uid="{414F3CC3-EA23-44C5-9C8D-F469B2F9646C}"/>
    <cellStyle name="Currency (hidden) 5 7 3" xfId="4636" xr:uid="{8A7296BF-AD1C-4421-963D-B8210040B8A5}"/>
    <cellStyle name="Currency (hidden) 5 7 3 2" xfId="17069" xr:uid="{50201AB3-300F-4507-98ED-4A0E315D05B8}"/>
    <cellStyle name="Currency (hidden) 5 7 3 3" xfId="28033" xr:uid="{2A058759-4935-4032-9F33-0420E6428247}"/>
    <cellStyle name="Currency (hidden) 5 7 4" xfId="5295" xr:uid="{363DF667-B372-4E66-8912-CAB46D573F9B}"/>
    <cellStyle name="Currency (hidden) 5 7 4 2" xfId="17721" xr:uid="{63F0430A-3B6F-4383-98A5-B39F2B69B1F4}"/>
    <cellStyle name="Currency (hidden) 5 7 4 3" xfId="28685" xr:uid="{3A71319C-89DA-479C-B915-D1247E267772}"/>
    <cellStyle name="Currency (hidden) 5 7 5" xfId="5991" xr:uid="{0A400D75-5C0B-48B5-9BA0-2344B5F61AEA}"/>
    <cellStyle name="Currency (hidden) 5 7 5 2" xfId="18388" xr:uid="{F1B82117-B382-4F3F-848C-A3D2C8674DD5}"/>
    <cellStyle name="Currency (hidden) 5 7 5 3" xfId="29352" xr:uid="{307270B8-C009-4892-976A-56439A963D2C}"/>
    <cellStyle name="Currency (hidden) 5 7 6" xfId="6382" xr:uid="{5A6CC61B-E4E9-45AB-9363-25A694F2717F}"/>
    <cellStyle name="Currency (hidden) 5 7 6 2" xfId="18773" xr:uid="{06C193A4-F0DB-4C74-936B-CC4C7F222923}"/>
    <cellStyle name="Currency (hidden) 5 7 6 3" xfId="29737" xr:uid="{0F6D9121-7A6E-42F9-964C-E9F876D9195E}"/>
    <cellStyle name="Currency (hidden) 5 7 7" xfId="7768" xr:uid="{DB89200D-0CCA-4F4A-8B05-E06817A5571D}"/>
    <cellStyle name="Currency (hidden) 5 7 7 2" xfId="20083" xr:uid="{61FB176D-3769-4BC9-B843-821A22F035EB}"/>
    <cellStyle name="Currency (hidden) 5 7 7 3" xfId="31046" xr:uid="{4405550F-25DB-47DE-AD71-AA3DD982EDF0}"/>
    <cellStyle name="Currency (hidden) 5 7 8" xfId="8469" xr:uid="{80BA4A53-1F81-4BD0-AF07-F755986A90CA}"/>
    <cellStyle name="Currency (hidden) 5 7 8 2" xfId="20723" xr:uid="{6FAC1DEA-C88E-406A-93BE-7765C7727AA6}"/>
    <cellStyle name="Currency (hidden) 5 7 8 3" xfId="31686" xr:uid="{CF48BBC9-EAAA-4BDD-9900-C3BD339CE7A9}"/>
    <cellStyle name="Currency (hidden) 5 7 9" xfId="9144" xr:uid="{262A4DA4-9FCE-4D92-8279-C3CEF2924289}"/>
    <cellStyle name="Currency (hidden) 5 7 9 2" xfId="21335" xr:uid="{1D936DA4-DD39-4B4F-87B2-78DE3F0A2C4D}"/>
    <cellStyle name="Currency (hidden) 5 7 9 3" xfId="32298" xr:uid="{75E8499D-A724-4CEE-B6DE-A63213B4B96A}"/>
    <cellStyle name="Currency (hidden) 5 8" xfId="1223" xr:uid="{66D248CE-F9D6-4C70-8FF4-57ADBEFF0CC8}"/>
    <cellStyle name="Currency (hidden) 5 8 10" xfId="3048" xr:uid="{C496E01E-1FE7-4846-B142-CFAF6BD82161}"/>
    <cellStyle name="Currency (hidden) 5 8 10 2" xfId="15612" xr:uid="{85C6E253-3835-4F88-8368-E6831D52F2CC}"/>
    <cellStyle name="Currency (hidden) 5 8 10 3" xfId="26652" xr:uid="{718E6ECA-BA09-4252-B686-BDF5F13FDB19}"/>
    <cellStyle name="Currency (hidden) 5 8 11" xfId="7460" xr:uid="{28C1C077-C569-4737-96A8-DE01B9D9CB77}"/>
    <cellStyle name="Currency (hidden) 5 8 11 2" xfId="19804" xr:uid="{1E30CAB8-626D-41C8-88AB-DF55E404F7B2}"/>
    <cellStyle name="Currency (hidden) 5 8 11 3" xfId="30767" xr:uid="{22F8ADD8-047E-4D0D-95BC-B13B63633C14}"/>
    <cellStyle name="Currency (hidden) 5 8 12" xfId="9012" xr:uid="{9E1ED680-AD2A-4AF6-92AD-3B28F84F5556}"/>
    <cellStyle name="Currency (hidden) 5 8 12 2" xfId="21230" xr:uid="{542BBA84-7369-448D-9446-820E0BD3D73C}"/>
    <cellStyle name="Currency (hidden) 5 8 12 3" xfId="32193" xr:uid="{39222634-F30E-442F-B50D-99004AA80961}"/>
    <cellStyle name="Currency (hidden) 5 8 13" xfId="10318" xr:uid="{76D96E43-712F-4E23-86E8-A6215C3FE0A0}"/>
    <cellStyle name="Currency (hidden) 5 8 13 2" xfId="22417" xr:uid="{D44F14DA-E195-4022-B42C-A1A8458AEC75}"/>
    <cellStyle name="Currency (hidden) 5 8 13 3" xfId="33381" xr:uid="{CE9B22CF-E26C-46FC-ABF2-8EA082EF87DF}"/>
    <cellStyle name="Currency (hidden) 5 8 14" xfId="10307" xr:uid="{47F30BD2-A7EE-4D85-AAA7-F740DAA2C6D5}"/>
    <cellStyle name="Currency (hidden) 5 8 14 2" xfId="22412" xr:uid="{652D04B8-CD94-43FF-8124-E75AE12D98D0}"/>
    <cellStyle name="Currency (hidden) 5 8 14 3" xfId="33376" xr:uid="{2246468E-EB49-4F19-A372-35CA19644123}"/>
    <cellStyle name="Currency (hidden) 5 8 15" xfId="13880" xr:uid="{A2D84794-EA87-4EDE-ACB6-F2727500EB75}"/>
    <cellStyle name="Currency (hidden) 5 8 15 2" xfId="25125" xr:uid="{15BE98FD-8FC5-45C8-9DCE-7671FC48332A}"/>
    <cellStyle name="Currency (hidden) 5 8 16" xfId="11071" xr:uid="{06D292C0-53A5-4120-A1C6-6909810E6884}"/>
    <cellStyle name="Currency (hidden) 5 8 17" xfId="10222" xr:uid="{59F903CB-3D2F-4EA0-AF63-07DB9C3B2325}"/>
    <cellStyle name="Currency (hidden) 5 8 18" xfId="25292" xr:uid="{6469D104-15C7-4885-9680-F927F06F614E}"/>
    <cellStyle name="Currency (hidden) 5 8 19" xfId="12217" xr:uid="{E8618B6D-B820-4267-A2B9-A1895EB01557}"/>
    <cellStyle name="Currency (hidden) 5 8 2" xfId="3289" xr:uid="{012FE85E-35F4-4EB7-8776-43D9F36212BF}"/>
    <cellStyle name="Currency (hidden) 5 8 2 2" xfId="15845" xr:uid="{597DD379-18E6-4200-986E-509CB00D8CFE}"/>
    <cellStyle name="Currency (hidden) 5 8 2 3" xfId="26881" xr:uid="{559260B0-F013-40D5-BF2A-104D5FCE66B6}"/>
    <cellStyle name="Currency (hidden) 5 8 20" xfId="36509" xr:uid="{A38DEF41-D8FB-4E75-A9B3-3A45B095CD20}"/>
    <cellStyle name="Currency (hidden) 5 8 21" xfId="37573" xr:uid="{5B068F45-1BC8-400D-BCAC-41DBD85A3091}"/>
    <cellStyle name="Currency (hidden) 5 8 22" xfId="38435" xr:uid="{DCA3BB86-D607-4197-9BAC-B890A6CEC20E}"/>
    <cellStyle name="Currency (hidden) 5 8 3" xfId="4285" xr:uid="{9EB35030-8E66-4A69-A8AE-D1F19BDACB6C}"/>
    <cellStyle name="Currency (hidden) 5 8 3 2" xfId="16727" xr:uid="{80258130-B036-465E-8A43-F087427236A1}"/>
    <cellStyle name="Currency (hidden) 5 8 3 3" xfId="27691" xr:uid="{40B96CD4-A353-49BA-A920-643801BAD74D}"/>
    <cellStyle name="Currency (hidden) 5 8 4" xfId="2159" xr:uid="{861198B2-8769-43AC-B06D-025CEA1B90A8}"/>
    <cellStyle name="Currency (hidden) 5 8 4 2" xfId="14784" xr:uid="{83C75CA0-ED2F-4819-B19F-81354632E26E}"/>
    <cellStyle name="Currency (hidden) 5 8 4 3" xfId="25846" xr:uid="{19F7B092-7203-45B6-858A-349D4124A24C}"/>
    <cellStyle name="Currency (hidden) 5 8 5" xfId="2440" xr:uid="{32C05BB1-CD34-4FE6-9922-FCF93C160F17}"/>
    <cellStyle name="Currency (hidden) 5 8 5 2" xfId="15059" xr:uid="{69E52017-6883-4F2E-8FBD-8D82302A8F0C}"/>
    <cellStyle name="Currency (hidden) 5 8 5 3" xfId="26119" xr:uid="{A9B2E338-DF5C-4DAB-A0BA-BE99D12891F3}"/>
    <cellStyle name="Currency (hidden) 5 8 6" xfId="5145" xr:uid="{F56A4CED-27B9-4C87-BCE8-61C1E25B9962}"/>
    <cellStyle name="Currency (hidden) 5 8 6 2" xfId="17575" xr:uid="{802F503F-9631-4009-B1DC-2B526F96C44D}"/>
    <cellStyle name="Currency (hidden) 5 8 6 3" xfId="28539" xr:uid="{EBB212B8-F042-4679-AF4A-AACA54C5104E}"/>
    <cellStyle name="Currency (hidden) 5 8 7" xfId="2627" xr:uid="{4ABF81B1-EB5A-47C6-882D-BE4BD5756AF8}"/>
    <cellStyle name="Currency (hidden) 5 8 7 2" xfId="15230" xr:uid="{1D3C34F5-D19C-4FE5-99EF-88CB2359F177}"/>
    <cellStyle name="Currency (hidden) 5 8 7 3" xfId="26289" xr:uid="{8C285393-FA1B-4C19-8B71-BFEEBB071EE5}"/>
    <cellStyle name="Currency (hidden) 5 8 8" xfId="7371" xr:uid="{A005A287-930A-492E-8D51-E081515AFE87}"/>
    <cellStyle name="Currency (hidden) 5 8 8 2" xfId="19716" xr:uid="{F11B8ACE-7F0B-427C-A07A-E8516C668A17}"/>
    <cellStyle name="Currency (hidden) 5 8 8 3" xfId="30679" xr:uid="{C9476170-D671-4005-9678-E93F49AE1D67}"/>
    <cellStyle name="Currency (hidden) 5 8 9" xfId="4550" xr:uid="{943D308A-17BB-46B5-958A-EB0F2337FDE0}"/>
    <cellStyle name="Currency (hidden) 5 8 9 2" xfId="16985" xr:uid="{E5B0D2B1-1DA9-494A-9D77-1EF84DF916E2}"/>
    <cellStyle name="Currency (hidden) 5 8 9 3" xfId="27949" xr:uid="{133303D1-F565-438D-B7A2-AFC8C6ADA8DA}"/>
    <cellStyle name="Currency (hidden) 5 9" xfId="1326" xr:uid="{09DFE3AF-A5D7-4A66-8C89-63EF724616F0}"/>
    <cellStyle name="Currency (hidden) 5 9 10" xfId="4162" xr:uid="{EA38A4FA-3656-451D-9C09-636D9588F7D9}"/>
    <cellStyle name="Currency (hidden) 5 9 10 2" xfId="16608" xr:uid="{FA850967-F172-4265-AD75-96917925BDA2}"/>
    <cellStyle name="Currency (hidden) 5 9 10 3" xfId="27574" xr:uid="{66A6DD15-5A17-4035-A20C-8FDCFCBB1DD5}"/>
    <cellStyle name="Currency (hidden) 5 9 11" xfId="2480" xr:uid="{0E43FC12-C41C-4F5B-A170-4871E32C9282}"/>
    <cellStyle name="Currency (hidden) 5 9 11 2" xfId="15093" xr:uid="{8EEBF1FC-C3C9-409A-815E-F12C127F85C0}"/>
    <cellStyle name="Currency (hidden) 5 9 11 3" xfId="26153" xr:uid="{62936B97-24AB-4DCF-BD7D-264D725D1D79}"/>
    <cellStyle name="Currency (hidden) 5 9 12" xfId="9029" xr:uid="{56B9FBCA-DCA9-4823-B7AE-9D9F9522AD86}"/>
    <cellStyle name="Currency (hidden) 5 9 12 2" xfId="21246" xr:uid="{3B6FDB57-4BB8-4F59-A1B1-156E9E6CAFD9}"/>
    <cellStyle name="Currency (hidden) 5 9 12 3" xfId="32209" xr:uid="{345FCB23-76E6-468B-87F5-E216CBB3AB27}"/>
    <cellStyle name="Currency (hidden) 5 9 13" xfId="11961" xr:uid="{FB795C35-3C03-4D1E-AA28-C0FF3710A1FA}"/>
    <cellStyle name="Currency (hidden) 5 9 13 2" xfId="23703" xr:uid="{A041B30E-4D6C-436D-A589-583862610B3D}"/>
    <cellStyle name="Currency (hidden) 5 9 13 3" xfId="34667" xr:uid="{3BF009EA-3D2E-462A-90F6-5DDAC38CC033}"/>
    <cellStyle name="Currency (hidden) 5 9 14" xfId="9712" xr:uid="{8498CBCB-15A1-4D78-9E78-63EDA59CBE56}"/>
    <cellStyle name="Currency (hidden) 5 9 14 2" xfId="21867" xr:uid="{C8AC3055-303E-4F77-809B-F014436FC678}"/>
    <cellStyle name="Currency (hidden) 5 9 14 3" xfId="32830" xr:uid="{F01BED32-402D-4D46-B081-4684B2E65282}"/>
    <cellStyle name="Currency (hidden) 5 9 15" xfId="13982" xr:uid="{D39557C0-35DC-41EC-9580-B8E3305A6495}"/>
    <cellStyle name="Currency (hidden) 5 9 15 2" xfId="25224" xr:uid="{09F6E5F7-4B5F-4756-89EF-5591D836BAC8}"/>
    <cellStyle name="Currency (hidden) 5 9 16" xfId="6577" xr:uid="{B5F56316-509A-497F-8AD3-0DAB7D855C96}"/>
    <cellStyle name="Currency (hidden) 5 9 17" xfId="2813" xr:uid="{52CBFAB9-9640-4718-A0EC-E73CA6CF6198}"/>
    <cellStyle name="Currency (hidden) 5 9 18" xfId="2837" xr:uid="{D9D4C0BA-2975-4B29-81F3-BCAF97D2FD46}"/>
    <cellStyle name="Currency (hidden) 5 9 19" xfId="12085" xr:uid="{2F709B22-F2F5-492F-A90E-E766BF78152F}"/>
    <cellStyle name="Currency (hidden) 5 9 2" xfId="3392" xr:uid="{94D9C084-9C76-4B8B-9784-F435C4A0598E}"/>
    <cellStyle name="Currency (hidden) 5 9 2 2" xfId="15948" xr:uid="{D499C202-403C-4823-B8D0-A3995D3A9090}"/>
    <cellStyle name="Currency (hidden) 5 9 2 3" xfId="26979" xr:uid="{E1D37B76-B476-4F35-9700-803043904CE5}"/>
    <cellStyle name="Currency (hidden) 5 9 20" xfId="36606" xr:uid="{BDF48C98-877E-4E07-B2EC-D5E89470A129}"/>
    <cellStyle name="Currency (hidden) 5 9 21" xfId="37675" xr:uid="{43094023-C000-4D51-AF6F-DD3365156EB2}"/>
    <cellStyle name="Currency (hidden) 5 9 22" xfId="38532" xr:uid="{73F022FA-F618-4D26-884E-AACA7FDFDD5C}"/>
    <cellStyle name="Currency (hidden) 5 9 3" xfId="4388" xr:uid="{7132A1AE-4CB6-4086-8087-3A2BCDCB5F6C}"/>
    <cellStyle name="Currency (hidden) 5 9 3 2" xfId="16830" xr:uid="{2C4C7C35-4D04-4D3D-A274-43AF77A0152E}"/>
    <cellStyle name="Currency (hidden) 5 9 3 3" xfId="27794" xr:uid="{AE6DC591-68B6-4819-AC43-9865E62F0952}"/>
    <cellStyle name="Currency (hidden) 5 9 4" xfId="3986" xr:uid="{AB5EB935-3911-4260-A903-CCDB2D815295}"/>
    <cellStyle name="Currency (hidden) 5 9 4 2" xfId="16444" xr:uid="{FD8687C3-E9FA-477C-B0DE-33D08B278BCA}"/>
    <cellStyle name="Currency (hidden) 5 9 4 3" xfId="27422" xr:uid="{6BCD10BC-7999-48B7-BE3C-87D9A89CA169}"/>
    <cellStyle name="Currency (hidden) 5 9 5" xfId="2150" xr:uid="{17E73ED2-9C90-49BA-A74E-B269B6C4A445}"/>
    <cellStyle name="Currency (hidden) 5 9 5 2" xfId="14775" xr:uid="{337ADDD0-BE79-49FD-A0A5-EE14D0B8FFC9}"/>
    <cellStyle name="Currency (hidden) 5 9 5 3" xfId="25837" xr:uid="{76820BFD-E96F-4BF0-B2BD-0C5A15CE2680}"/>
    <cellStyle name="Currency (hidden) 5 9 6" xfId="6889" xr:uid="{760A7512-F140-445A-ACB1-096A59F7AD8D}"/>
    <cellStyle name="Currency (hidden) 5 9 6 2" xfId="19255" xr:uid="{E168D9C3-B6B2-4369-B16F-48BCAD794C1C}"/>
    <cellStyle name="Currency (hidden) 5 9 6 3" xfId="30219" xr:uid="{238A675E-D52F-42BE-B921-ABB4FC1785B7}"/>
    <cellStyle name="Currency (hidden) 5 9 7" xfId="5221" xr:uid="{E7B9EC51-894D-478E-809E-9825F71A67C4}"/>
    <cellStyle name="Currency (hidden) 5 9 7 2" xfId="17647" xr:uid="{5580A69A-02D1-4BB3-94FB-1FD68A2A98C6}"/>
    <cellStyle name="Currency (hidden) 5 9 7 3" xfId="28611" xr:uid="{1F7BE618-6ACE-45F5-9F1E-C06D240ED89A}"/>
    <cellStyle name="Currency (hidden) 5 9 8" xfId="4472" xr:uid="{144076A6-CB50-4196-890F-9D189E2207FB}"/>
    <cellStyle name="Currency (hidden) 5 9 8 2" xfId="16913" xr:uid="{20F48FD9-B0BF-4093-B8CB-C406782737D6}"/>
    <cellStyle name="Currency (hidden) 5 9 8 3" xfId="27877" xr:uid="{A02FC401-130F-49B5-BFED-FD306506AB0A}"/>
    <cellStyle name="Currency (hidden) 5 9 9" xfId="5226" xr:uid="{53CF944A-5888-416F-8286-7D2311B70FFB}"/>
    <cellStyle name="Currency (hidden) 5 9 9 2" xfId="17652" xr:uid="{60A525AE-036B-4432-9E6E-97083684D1CF}"/>
    <cellStyle name="Currency (hidden) 5 9 9 3" xfId="28616" xr:uid="{1BA6C16C-A46F-4893-83EE-AFAA6D3171F3}"/>
    <cellStyle name="Currency (hidden) 6" xfId="440" xr:uid="{CFB967B5-5FEB-48F8-86AF-7963A6507D7C}"/>
    <cellStyle name="Currency (hidden) 6 10" xfId="2519" xr:uid="{A7984D4F-3551-464B-8680-C6AE60F6DFA6}"/>
    <cellStyle name="Currency (hidden) 6 10 2" xfId="15131" xr:uid="{416ED818-56D2-4A19-AED2-E51F1310FFF1}"/>
    <cellStyle name="Currency (hidden) 6 10 3" xfId="26191" xr:uid="{801B37C8-9822-4971-B553-A5CB4E09906E}"/>
    <cellStyle name="Currency (hidden) 6 11" xfId="6347" xr:uid="{72082B5A-A929-478C-B2EA-30453B7B5E55}"/>
    <cellStyle name="Currency (hidden) 6 11 2" xfId="18739" xr:uid="{EFAF1ACB-FBFF-4003-9FFF-E803AD0863A1}"/>
    <cellStyle name="Currency (hidden) 6 11 3" xfId="29703" xr:uid="{12869F6A-C895-4E34-B10C-F5EA0CD1ABA4}"/>
    <cellStyle name="Currency (hidden) 6 12" xfId="13209" xr:uid="{EBA57BDC-1D3D-43AF-A622-22D6F8ACA9B3}"/>
    <cellStyle name="Currency (hidden) 6 13" xfId="37364" xr:uid="{995DD43C-AE76-4800-985E-9F0FEF2510D5}"/>
    <cellStyle name="Currency (hidden) 6 2" xfId="1356" xr:uid="{EF9C7FB3-A486-473C-B0E2-45B6885D29E1}"/>
    <cellStyle name="Currency (hidden) 6 2 10" xfId="5709" xr:uid="{C435F522-B24E-4ADE-8FAC-60BE79B44931}"/>
    <cellStyle name="Currency (hidden) 6 2 10 2" xfId="18132" xr:uid="{74BAE8A8-C84C-4538-9216-06A52CD68296}"/>
    <cellStyle name="Currency (hidden) 6 2 10 3" xfId="29096" xr:uid="{EC1291EB-8219-4B80-BBAC-DD600E978FBF}"/>
    <cellStyle name="Currency (hidden) 6 2 11" xfId="5500" xr:uid="{D8D837B0-AC81-46BD-9DB8-166B63421765}"/>
    <cellStyle name="Currency (hidden) 6 2 11 2" xfId="17925" xr:uid="{27FB0B90-075B-4E28-AC5C-D4ED71073FC5}"/>
    <cellStyle name="Currency (hidden) 6 2 11 3" xfId="28889" xr:uid="{9F5AF3E3-3CA5-49DB-AE32-F4F3C89A7641}"/>
    <cellStyle name="Currency (hidden) 6 2 12" xfId="7536" xr:uid="{BF8D05A1-D438-48FE-ABEA-91D215A18F2A}"/>
    <cellStyle name="Currency (hidden) 6 2 12 2" xfId="19880" xr:uid="{4CC1D368-98E8-4BB8-AD29-A5B8B8099148}"/>
    <cellStyle name="Currency (hidden) 6 2 12 3" xfId="30843" xr:uid="{625D916A-87DA-43E7-B780-A7382B2BBD7D}"/>
    <cellStyle name="Currency (hidden) 6 2 13" xfId="11778" xr:uid="{1586F504-EEB9-46A4-BA85-FEF02FCC672A}"/>
    <cellStyle name="Currency (hidden) 6 2 13 2" xfId="23555" xr:uid="{713F33AA-431B-4114-A66A-C385F1CAC8B7}"/>
    <cellStyle name="Currency (hidden) 6 2 13 3" xfId="34519" xr:uid="{84B86AF1-45F2-4367-99FB-D4DC25DDC8D5}"/>
    <cellStyle name="Currency (hidden) 6 2 14" xfId="10138" xr:uid="{9C3BF466-B28F-4F19-819B-D8676695ED46}"/>
    <cellStyle name="Currency (hidden) 6 2 14 2" xfId="22268" xr:uid="{D9254235-B11F-427F-86C0-34C893B80C73}"/>
    <cellStyle name="Currency (hidden) 6 2 14 3" xfId="33231" xr:uid="{5C924222-9C78-4575-8CBF-F6479ECBD2C7}"/>
    <cellStyle name="Currency (hidden) 6 2 15" xfId="14012" xr:uid="{A5A1EEC1-B96E-4CE1-943A-63DE97536E05}"/>
    <cellStyle name="Currency (hidden) 6 2 15 2" xfId="25254" xr:uid="{80EA6BF5-A53B-402D-B332-6693A6CACB20}"/>
    <cellStyle name="Currency (hidden) 6 2 16" xfId="11630" xr:uid="{0F73FBCA-80E6-49B1-82C8-3C4A6B87FF38}"/>
    <cellStyle name="Currency (hidden) 6 2 17" xfId="2703" xr:uid="{727A7BF4-3D24-4BC0-94D0-6BD578C43069}"/>
    <cellStyle name="Currency (hidden) 6 2 18" xfId="16389" xr:uid="{C2764B39-0943-4FE2-AF9E-C0B3BD538CEB}"/>
    <cellStyle name="Currency (hidden) 6 2 19" xfId="16062" xr:uid="{6F150002-9AA8-4B6C-B394-620E4D4FA4FF}"/>
    <cellStyle name="Currency (hidden) 6 2 2" xfId="3422" xr:uid="{06DE455F-371C-43CC-8A15-F79E4EB92C96}"/>
    <cellStyle name="Currency (hidden) 6 2 2 2" xfId="15978" xr:uid="{D7142881-B226-4234-B028-4935BFCE0811}"/>
    <cellStyle name="Currency (hidden) 6 2 2 3" xfId="27009" xr:uid="{D383C422-7500-4559-8CD6-283E81435333}"/>
    <cellStyle name="Currency (hidden) 6 2 20" xfId="36636" xr:uid="{B703F049-7FEC-4DC3-AF18-33CD31FC7C02}"/>
    <cellStyle name="Currency (hidden) 6 2 21" xfId="37705" xr:uid="{DBC8F6EF-7E7F-4634-9288-06C1D32B1CD2}"/>
    <cellStyle name="Currency (hidden) 6 2 22" xfId="38562" xr:uid="{58104B90-DA58-467A-9C37-4087DCCF8170}"/>
    <cellStyle name="Currency (hidden) 6 2 3" xfId="4418" xr:uid="{CDBEF62C-E317-4814-985B-6732EA1000CA}"/>
    <cellStyle name="Currency (hidden) 6 2 3 2" xfId="16860" xr:uid="{7CF4453C-C2BC-4DC9-B382-E325AA8EB4A1}"/>
    <cellStyle name="Currency (hidden) 6 2 3 3" xfId="27824" xr:uid="{B83A8283-4DD1-4697-B4ED-0D70B7962024}"/>
    <cellStyle name="Currency (hidden) 6 2 4" xfId="2935" xr:uid="{291F5F18-E7F3-4D4E-B190-1F57E038CA26}"/>
    <cellStyle name="Currency (hidden) 6 2 4 2" xfId="15505" xr:uid="{AB5A7FA9-A081-4CFB-90A0-0BB49C1DB7FD}"/>
    <cellStyle name="Currency (hidden) 6 2 4 3" xfId="26549" xr:uid="{A1F84C04-563A-40E7-B15B-E11188688633}"/>
    <cellStyle name="Currency (hidden) 6 2 5" xfId="2391" xr:uid="{46AB250B-CF9B-47EC-9BAE-10BA1D89EAB6}"/>
    <cellStyle name="Currency (hidden) 6 2 5 2" xfId="15010" xr:uid="{D896E8C8-364F-44B5-9E4B-71BD22AF8B8A}"/>
    <cellStyle name="Currency (hidden) 6 2 5 3" xfId="26070" xr:uid="{346D0C61-B5DF-44B4-AD27-7D5798C5F486}"/>
    <cellStyle name="Currency (hidden) 6 2 6" xfId="6691" xr:uid="{8B975413-827C-4EEA-9225-17E1563251B8}"/>
    <cellStyle name="Currency (hidden) 6 2 6 2" xfId="19061" xr:uid="{1B9F94D3-8AFC-4EC8-A9FA-477D58FFD92B}"/>
    <cellStyle name="Currency (hidden) 6 2 6 3" xfId="30025" xr:uid="{3988F8BF-833F-4AF4-8BD2-8666B74705D7}"/>
    <cellStyle name="Currency (hidden) 6 2 7" xfId="7557" xr:uid="{B43F1A9E-D131-40B2-A06A-3510F71ED7A2}"/>
    <cellStyle name="Currency (hidden) 6 2 7 2" xfId="19901" xr:uid="{35520989-9038-483D-B250-01FB69783C51}"/>
    <cellStyle name="Currency (hidden) 6 2 7 3" xfId="30864" xr:uid="{B896B5D8-5824-4B64-90A5-B956C8D79659}"/>
    <cellStyle name="Currency (hidden) 6 2 8" xfId="2615" xr:uid="{EC191D5F-D017-4FD0-920D-59E44FCF0E65}"/>
    <cellStyle name="Currency (hidden) 6 2 8 2" xfId="15218" xr:uid="{FCBB10FB-0609-4A3D-B680-D47B9DA57A1D}"/>
    <cellStyle name="Currency (hidden) 6 2 8 3" xfId="26277" xr:uid="{2FF8C32A-E8F5-495A-AF21-3C5C0818A42B}"/>
    <cellStyle name="Currency (hidden) 6 2 9" xfId="4216" xr:uid="{C79114D3-B4DB-4CD4-825D-0952E75D50F3}"/>
    <cellStyle name="Currency (hidden) 6 2 9 2" xfId="16659" xr:uid="{19EBCF91-766E-4F77-9215-F0D4C376F637}"/>
    <cellStyle name="Currency (hidden) 6 2 9 3" xfId="27623" xr:uid="{9EC6BC92-9899-4D3A-B9D4-BD7A91E67289}"/>
    <cellStyle name="Currency (hidden) 6 3" xfId="1571" xr:uid="{2C54C669-2384-4A03-BAE4-99CDA26B4B27}"/>
    <cellStyle name="Currency (hidden) 6 3 10" xfId="9774" xr:uid="{4DB51673-53B8-4405-833D-36C10FFA49BD}"/>
    <cellStyle name="Currency (hidden) 6 3 10 2" xfId="21915" xr:uid="{99D3E363-08B2-4422-9DCB-77B3D7424257}"/>
    <cellStyle name="Currency (hidden) 6 3 10 3" xfId="32878" xr:uid="{679ABC00-2110-41BC-B652-FD22AC5DC3D5}"/>
    <cellStyle name="Currency (hidden) 6 3 11" xfId="10448" xr:uid="{FE6625FD-A57E-497B-A1FF-FD5089F53068}"/>
    <cellStyle name="Currency (hidden) 6 3 11 2" xfId="22499" xr:uid="{3541239D-0024-42F0-A562-2B67D2170B6F}"/>
    <cellStyle name="Currency (hidden) 6 3 11 3" xfId="33463" xr:uid="{8CCC8E38-88DE-4F4E-8DF7-5B6D38AC1953}"/>
    <cellStyle name="Currency (hidden) 6 3 12" xfId="11103" xr:uid="{40F3125B-24ED-4961-A8A6-676DA9EEF142}"/>
    <cellStyle name="Currency (hidden) 6 3 12 2" xfId="23019" xr:uid="{032FA7DB-B0F8-4BFA-BF20-5D8B78B33FD5}"/>
    <cellStyle name="Currency (hidden) 6 3 12 3" xfId="33983" xr:uid="{A6BE0A26-31F3-488B-ABC4-3E8BCAC04E07}"/>
    <cellStyle name="Currency (hidden) 6 3 13" xfId="7641" xr:uid="{30B0578E-4CEB-462C-BBB0-5173B52413C0}"/>
    <cellStyle name="Currency (hidden) 6 3 13 2" xfId="19970" xr:uid="{C9556F50-5C58-420F-97CE-622E57D411D3}"/>
    <cellStyle name="Currency (hidden) 6 3 13 3" xfId="30933" xr:uid="{2964B107-D897-45EB-8269-85D2357318F2}"/>
    <cellStyle name="Currency (hidden) 6 3 14" xfId="12673" xr:uid="{770914A1-494A-4922-B90C-C9802D798B23}"/>
    <cellStyle name="Currency (hidden) 6 3 14 2" xfId="24219" xr:uid="{4ED7E3BD-3E59-4F8A-9263-DCC0B75A9D0A}"/>
    <cellStyle name="Currency (hidden) 6 3 14 3" xfId="35185" xr:uid="{D9BBE261-040F-4D76-8231-7D7AFCD48CBC}"/>
    <cellStyle name="Currency (hidden) 6 3 15" xfId="14227" xr:uid="{7F626D1D-5118-4AE4-BB57-358141B173ED}"/>
    <cellStyle name="Currency (hidden) 6 3 15 2" xfId="25339" xr:uid="{78EC7697-EEAE-4CB9-9614-86D1FE55A975}"/>
    <cellStyle name="Currency (hidden) 6 3 16" xfId="13259" xr:uid="{B7C921D5-E67A-4C20-9150-368036D04C24}"/>
    <cellStyle name="Currency (hidden) 6 3 17" xfId="11028" xr:uid="{C18405D2-7EC6-49BF-8309-3D11769A9D4B}"/>
    <cellStyle name="Currency (hidden) 6 3 18" xfId="12591" xr:uid="{7387A8A1-A5D7-429F-BDFF-D96473C95E90}"/>
    <cellStyle name="Currency (hidden) 6 3 19" xfId="36014" xr:uid="{0E077B4C-729D-4715-B330-D98CEAD076CF}"/>
    <cellStyle name="Currency (hidden) 6 3 2" xfId="3637" xr:uid="{68097C6C-87BE-46D1-9B11-AAA7893DFBE3}"/>
    <cellStyle name="Currency (hidden) 6 3 2 2" xfId="16100" xr:uid="{099966B9-F71B-49F5-A74F-B2154133FB3E}"/>
    <cellStyle name="Currency (hidden) 6 3 2 3" xfId="27097" xr:uid="{4AE92A25-05D7-4F67-A467-1298FB84781E}"/>
    <cellStyle name="Currency (hidden) 6 3 20" xfId="36697" xr:uid="{174BD37A-DEAC-4927-9DCB-DC2F53C10356}"/>
    <cellStyle name="Currency (hidden) 6 3 21" xfId="37920" xr:uid="{3BCB6FE0-8A4F-4722-82B1-36FE6052C9B2}"/>
    <cellStyle name="Currency (hidden) 6 3 22" xfId="38624" xr:uid="{198C7EA9-409A-45EC-A3BF-2223428CD080}"/>
    <cellStyle name="Currency (hidden) 6 3 3" xfId="4627" xr:uid="{AD7932B0-88EC-4477-B9A7-08830C79860D}"/>
    <cellStyle name="Currency (hidden) 6 3 3 2" xfId="17060" xr:uid="{DAB4E0D8-7A50-4DB2-8F80-D5E808583944}"/>
    <cellStyle name="Currency (hidden) 6 3 3 3" xfId="28024" xr:uid="{3834A899-70C7-47C8-A5DA-5BA2E22A5AE4}"/>
    <cellStyle name="Currency (hidden) 6 3 4" xfId="5286" xr:uid="{3FA10193-BBC5-4554-9835-FAA56BD3EC45}"/>
    <cellStyle name="Currency (hidden) 6 3 4 2" xfId="17712" xr:uid="{4C72A30D-FDFE-4056-9FCA-FAEB9489C245}"/>
    <cellStyle name="Currency (hidden) 6 3 4 3" xfId="28676" xr:uid="{F98EE589-C9A1-4FDD-9250-2861CA05772D}"/>
    <cellStyle name="Currency (hidden) 6 3 5" xfId="5982" xr:uid="{3091D0B2-00CA-4CCA-B608-149FC172043C}"/>
    <cellStyle name="Currency (hidden) 6 3 5 2" xfId="18379" xr:uid="{6F576A42-C836-4D80-B082-71357BD4BAF6}"/>
    <cellStyle name="Currency (hidden) 6 3 5 3" xfId="29343" xr:uid="{22D6399F-5869-4D99-B957-815C3F65F60A}"/>
    <cellStyle name="Currency (hidden) 6 3 6" xfId="2541" xr:uid="{C01B727C-35ED-4674-AEC2-BF1067B964CE}"/>
    <cellStyle name="Currency (hidden) 6 3 6 2" xfId="15153" xr:uid="{41D34657-EB62-4EA6-9BC4-35FAC65D0CA4}"/>
    <cellStyle name="Currency (hidden) 6 3 6 3" xfId="26212" xr:uid="{9E9634D7-5D98-4217-AC08-88CDB7A588DC}"/>
    <cellStyle name="Currency (hidden) 6 3 7" xfId="7759" xr:uid="{3B9DEA66-681F-4BE6-BA8D-510FB9D21EBD}"/>
    <cellStyle name="Currency (hidden) 6 3 7 2" xfId="20074" xr:uid="{6542EE1F-E888-4D61-9134-03E9E590831F}"/>
    <cellStyle name="Currency (hidden) 6 3 7 3" xfId="31037" xr:uid="{B5A94101-C6F0-4FB8-8F10-818102B8EFB8}"/>
    <cellStyle name="Currency (hidden) 6 3 8" xfId="8460" xr:uid="{85454F7C-1AA3-4CE7-A650-24489808913B}"/>
    <cellStyle name="Currency (hidden) 6 3 8 2" xfId="20714" xr:uid="{D359AE80-1BB1-46DB-8F84-3A93F7B5FE80}"/>
    <cellStyle name="Currency (hidden) 6 3 8 3" xfId="31677" xr:uid="{A55442D3-7562-464C-92B7-20A304139437}"/>
    <cellStyle name="Currency (hidden) 6 3 9" xfId="9135" xr:uid="{00B0A92C-0346-40BB-A1C9-6193665E8DCC}"/>
    <cellStyle name="Currency (hidden) 6 3 9 2" xfId="21326" xr:uid="{E75F8102-951F-4855-8FB9-0FDE3D7949C4}"/>
    <cellStyle name="Currency (hidden) 6 3 9 3" xfId="32289" xr:uid="{7B7C2E64-C14E-4198-8F98-7931DBA2931A}"/>
    <cellStyle name="Currency (hidden) 6 4" xfId="1729" xr:uid="{778D8F47-E89B-42BB-B21C-80EC4E32FDF1}"/>
    <cellStyle name="Currency (hidden) 6 4 10" xfId="9932" xr:uid="{B064CEA7-E3D3-423D-8C78-3D5EDB1D72C7}"/>
    <cellStyle name="Currency (hidden) 6 4 10 2" xfId="22071" xr:uid="{1366B100-6013-402A-B8CA-BE814A24886D}"/>
    <cellStyle name="Currency (hidden) 6 4 10 3" xfId="33034" xr:uid="{6B72DC6D-0A7F-4E0F-99BA-87CAAFD99B3E}"/>
    <cellStyle name="Currency (hidden) 6 4 11" xfId="10605" xr:uid="{C9E45ED7-9108-479E-A87B-5FE2726840F9}"/>
    <cellStyle name="Currency (hidden) 6 4 11 2" xfId="22655" xr:uid="{1AD20B8F-EA40-434D-A28D-6C52C357FEB8}"/>
    <cellStyle name="Currency (hidden) 6 4 11 3" xfId="33619" xr:uid="{6379BDC3-5480-4B6C-91E4-77B081E20CB7}"/>
    <cellStyle name="Currency (hidden) 6 4 12" xfId="11261" xr:uid="{A049278F-A5BE-4033-AE97-3B2820057F66}"/>
    <cellStyle name="Currency (hidden) 6 4 12 2" xfId="23176" xr:uid="{F33230E1-5356-4DFF-860B-68A295C0D7FA}"/>
    <cellStyle name="Currency (hidden) 6 4 12 3" xfId="34140" xr:uid="{D24D3852-A5DA-4163-B77A-C938213E9499}"/>
    <cellStyle name="Currency (hidden) 6 4 13" xfId="12230" xr:uid="{1EDCFC78-E7DE-498B-89D6-AED3B3DB9936}"/>
    <cellStyle name="Currency (hidden) 6 4 13 2" xfId="23895" xr:uid="{AFB3559C-E94B-460E-A7CC-205BBB87B002}"/>
    <cellStyle name="Currency (hidden) 6 4 13 3" xfId="34860" xr:uid="{19D32A94-2CB4-42CA-AA15-DC92E1F20837}"/>
    <cellStyle name="Currency (hidden) 6 4 14" xfId="12831" xr:uid="{1E172A26-0513-40E3-AB66-6D351285A86F}"/>
    <cellStyle name="Currency (hidden) 6 4 14 2" xfId="24366" xr:uid="{9F0D0F93-1C24-4C4F-A559-E409CB25D874}"/>
    <cellStyle name="Currency (hidden) 6 4 14 3" xfId="35332" xr:uid="{9A3202EF-3FDE-49E5-B31F-FD282C2C4C37}"/>
    <cellStyle name="Currency (hidden) 6 4 15" xfId="14382" xr:uid="{4C997EC3-E2AA-42A9-8E03-CA3673A59E22}"/>
    <cellStyle name="Currency (hidden) 6 4 15 2" xfId="25487" xr:uid="{8849A269-FAA4-4B86-B7CC-F3AEB1EC0138}"/>
    <cellStyle name="Currency (hidden) 6 4 16" xfId="13416" xr:uid="{778B38D9-92BF-400C-843B-15422DF16D58}"/>
    <cellStyle name="Currency (hidden) 6 4 17" xfId="24702" xr:uid="{4FAB88CC-22C9-4FB7-9DF7-364A8790538F}"/>
    <cellStyle name="Currency (hidden) 6 4 18" xfId="12059" xr:uid="{87FE77B1-9AC8-437C-9014-D69D8F52EAB6}"/>
    <cellStyle name="Currency (hidden) 6 4 19" xfId="36161" xr:uid="{47CC1AA7-B6FD-447A-9FEC-827F4F2590CB}"/>
    <cellStyle name="Currency (hidden) 6 4 2" xfId="3795" xr:uid="{166C75A5-1BFF-4202-9A18-29C8232890BF}"/>
    <cellStyle name="Currency (hidden) 6 4 2 2" xfId="16258" xr:uid="{65C8C596-DB5A-43FC-B9B5-47234635AD46}"/>
    <cellStyle name="Currency (hidden) 6 4 2 3" xfId="27246" xr:uid="{03D6223B-8795-4F17-993E-8272A03658D1}"/>
    <cellStyle name="Currency (hidden) 6 4 20" xfId="36844" xr:uid="{322DA682-AB4F-4922-BB77-3454988DF761}"/>
    <cellStyle name="Currency (hidden) 6 4 21" xfId="38076" xr:uid="{35871296-8EF9-47CC-9F33-4499F3F09212}"/>
    <cellStyle name="Currency (hidden) 6 4 22" xfId="38771" xr:uid="{F3861EEB-5591-4DF5-8F30-140ADECE2180}"/>
    <cellStyle name="Currency (hidden) 6 4 3" xfId="4785" xr:uid="{1CA10FC0-10BC-4126-BE4D-AD6370217253}"/>
    <cellStyle name="Currency (hidden) 6 4 3 2" xfId="17218" xr:uid="{CF26E78A-B68F-48A6-B77A-A0DE13AF9B6E}"/>
    <cellStyle name="Currency (hidden) 6 4 3 3" xfId="28182" xr:uid="{8C824162-5A9D-46D7-BC8D-565760025BD5}"/>
    <cellStyle name="Currency (hidden) 6 4 4" xfId="5444" xr:uid="{FB671D76-9AC5-43B0-811A-4260FF688CF9}"/>
    <cellStyle name="Currency (hidden) 6 4 4 2" xfId="17869" xr:uid="{7F79C988-3F62-442B-9D7E-A32666A45F03}"/>
    <cellStyle name="Currency (hidden) 6 4 4 3" xfId="28833" xr:uid="{B729F35A-19C1-4A11-8F2F-F5994DB0F642}"/>
    <cellStyle name="Currency (hidden) 6 4 5" xfId="6140" xr:uid="{E255C838-BC83-4150-B57B-FDC09F741D37}"/>
    <cellStyle name="Currency (hidden) 6 4 5 2" xfId="18537" xr:uid="{EEA2ACB5-EC3B-47D4-AB5F-0759A6145EAB}"/>
    <cellStyle name="Currency (hidden) 6 4 5 3" xfId="29501" xr:uid="{EA94E482-B8FF-4102-960D-5F9FDC0B03D3}"/>
    <cellStyle name="Currency (hidden) 6 4 6" xfId="7181" xr:uid="{D04783F9-D009-4C88-9CE5-16F7C6945032}"/>
    <cellStyle name="Currency (hidden) 6 4 6 2" xfId="19529" xr:uid="{AE0F82BC-4BD8-46B8-98BF-66E1972FD3E1}"/>
    <cellStyle name="Currency (hidden) 6 4 6 3" xfId="30493" xr:uid="{86D5681A-58AF-4958-850B-6D7836E53689}"/>
    <cellStyle name="Currency (hidden) 6 4 7" xfId="7917" xr:uid="{43E66E94-6CAB-454B-9818-664DDABE6FA0}"/>
    <cellStyle name="Currency (hidden) 6 4 7 2" xfId="20232" xr:uid="{77741C3D-BFA5-4926-B1B1-8AFE93B3750B}"/>
    <cellStyle name="Currency (hidden) 6 4 7 3" xfId="31195" xr:uid="{BD1EB027-E97E-452C-9E0B-E545D4AAAAAC}"/>
    <cellStyle name="Currency (hidden) 6 4 8" xfId="8617" xr:uid="{05277984-D18C-4C13-9E73-B69ED144B40B}"/>
    <cellStyle name="Currency (hidden) 6 4 8 2" xfId="20871" xr:uid="{B6B469A5-B81F-4578-92DC-7FC8FC2FA359}"/>
    <cellStyle name="Currency (hidden) 6 4 8 3" xfId="31834" xr:uid="{9D828BB2-A58B-425A-9CD4-E9E08EF4F388}"/>
    <cellStyle name="Currency (hidden) 6 4 9" xfId="9293" xr:uid="{CC893168-34F6-4620-B68B-1909D7A1BAF1}"/>
    <cellStyle name="Currency (hidden) 6 4 9 2" xfId="21483" xr:uid="{090A7333-C121-4961-B934-13F44AFC2339}"/>
    <cellStyle name="Currency (hidden) 6 4 9 3" xfId="32446" xr:uid="{7D9761CF-16CB-4B84-9E29-F322D12E3914}"/>
    <cellStyle name="Currency (hidden) 6 5" xfId="1815" xr:uid="{3C4951CA-B67F-4406-A50F-5421F8C27078}"/>
    <cellStyle name="Currency (hidden) 6 5 10" xfId="10017" xr:uid="{A570F739-D2E2-4BEB-BA8B-522E088AB26F}"/>
    <cellStyle name="Currency (hidden) 6 5 10 2" xfId="22152" xr:uid="{C4CE5E23-A0D0-4540-8EAD-FD80F976D9D8}"/>
    <cellStyle name="Currency (hidden) 6 5 10 3" xfId="33115" xr:uid="{A3F0C3A7-1228-4C62-A5E4-37341E859AC0}"/>
    <cellStyle name="Currency (hidden) 6 5 11" xfId="10687" xr:uid="{BEDEA053-63D3-4850-B24D-44E284D882A0}"/>
    <cellStyle name="Currency (hidden) 6 5 11 2" xfId="22735" xr:uid="{0A92F96E-DBFB-4166-9074-DC93DD01790F}"/>
    <cellStyle name="Currency (hidden) 6 5 11 3" xfId="33699" xr:uid="{9F3C1FEE-2211-42C2-96C6-11F755034F4B}"/>
    <cellStyle name="Currency (hidden) 6 5 12" xfId="11344" xr:uid="{A77CD843-D458-4063-A092-B1CC5F6D4C72}"/>
    <cellStyle name="Currency (hidden) 6 5 12 2" xfId="23254" xr:uid="{863078EE-4AB2-4463-AD48-D3EEFF04525D}"/>
    <cellStyle name="Currency (hidden) 6 5 12 3" xfId="34218" xr:uid="{EB2638A7-1EF2-40FA-B6E1-6729FDCFBEC4}"/>
    <cellStyle name="Currency (hidden) 6 5 13" xfId="12314" xr:uid="{A2744037-CEA9-4AD2-995E-495C0C7D93A8}"/>
    <cellStyle name="Currency (hidden) 6 5 13 2" xfId="23970" xr:uid="{CC7C24A0-419C-48C6-9219-CCD93C9916CA}"/>
    <cellStyle name="Currency (hidden) 6 5 13 3" xfId="34935" xr:uid="{1718EA9D-94FC-4343-9D19-75A8385D4E5E}"/>
    <cellStyle name="Currency (hidden) 6 5 14" xfId="12911" xr:uid="{441E185B-BBC1-49EF-8AF8-A8E5E39FA4FB}"/>
    <cellStyle name="Currency (hidden) 6 5 14 2" xfId="24441" xr:uid="{5F3A2946-FD60-48D4-88E5-172C888CC71E}"/>
    <cellStyle name="Currency (hidden) 6 5 14 3" xfId="35407" xr:uid="{145AA541-C5DC-4853-AAA1-A34A3B6F5E26}"/>
    <cellStyle name="Currency (hidden) 6 5 15" xfId="14463" xr:uid="{9CD8CBF5-45A7-43EE-B2E4-5D131EF579F4}"/>
    <cellStyle name="Currency (hidden) 6 5 15 2" xfId="25562" xr:uid="{7FEAC4AC-2E4F-47F7-8990-B7202B704B3C}"/>
    <cellStyle name="Currency (hidden) 6 5 16" xfId="13497" xr:uid="{5083D559-F891-4D90-9766-E03818BF8000}"/>
    <cellStyle name="Currency (hidden) 6 5 17" xfId="24778" xr:uid="{CF6C2B96-0F69-4819-BEB6-A1DD22C34192}"/>
    <cellStyle name="Currency (hidden) 6 5 18" xfId="5801" xr:uid="{3038D51B-9D19-4CA8-8EAA-1996AFD40003}"/>
    <cellStyle name="Currency (hidden) 6 5 19" xfId="36242" xr:uid="{84BFD4CA-44D8-4108-90D3-73117D3FB1E7}"/>
    <cellStyle name="Currency (hidden) 6 5 2" xfId="3881" xr:uid="{5651E28D-DAA6-4F8F-8C9B-20FD91D67B9C}"/>
    <cellStyle name="Currency (hidden) 6 5 2 2" xfId="16342" xr:uid="{59A2CBAA-0BD5-41B2-8695-C685AEF29CC3}"/>
    <cellStyle name="Currency (hidden) 6 5 2 3" xfId="27324" xr:uid="{99132BB5-F209-49F3-A998-B0C7EF461A72}"/>
    <cellStyle name="Currency (hidden) 6 5 20" xfId="36919" xr:uid="{F6A6F8CA-BA79-4A07-9A61-B59F27FBA44C}"/>
    <cellStyle name="Currency (hidden) 6 5 21" xfId="38158" xr:uid="{F39149D0-13AE-4A55-840A-71D2E7E559EE}"/>
    <cellStyle name="Currency (hidden) 6 5 22" xfId="38846" xr:uid="{A63F3B22-D4EC-4F6F-BA94-A6520EF36B66}"/>
    <cellStyle name="Currency (hidden) 6 5 3" xfId="4871" xr:uid="{346152F3-9B97-4E38-BB00-B9A5890D51D1}"/>
    <cellStyle name="Currency (hidden) 6 5 3 2" xfId="17303" xr:uid="{BB0FE5D0-9AF0-4812-9A1A-0D0D48E17E6C}"/>
    <cellStyle name="Currency (hidden) 6 5 3 3" xfId="28267" xr:uid="{05730183-9654-46FE-B500-59BC625D3CED}"/>
    <cellStyle name="Currency (hidden) 6 5 4" xfId="5529" xr:uid="{47FC84A1-F497-4669-8CD8-3EF5ED0287CE}"/>
    <cellStyle name="Currency (hidden) 6 5 4 2" xfId="17954" xr:uid="{73DA2A56-C6A1-409C-AC1F-4952AA468376}"/>
    <cellStyle name="Currency (hidden) 6 5 4 3" xfId="28918" xr:uid="{599DD99B-D07A-4A20-9E33-80188A64E95E}"/>
    <cellStyle name="Currency (hidden) 6 5 5" xfId="6225" xr:uid="{BEBE4B01-CC36-4D77-AC8E-3E77A299369E}"/>
    <cellStyle name="Currency (hidden) 6 5 5 2" xfId="18620" xr:uid="{E330E6DF-8809-4809-A2C3-FD80B1E0F1A1}"/>
    <cellStyle name="Currency (hidden) 6 5 5 3" xfId="29584" xr:uid="{F402FABF-1EA5-4F2F-88B1-964E64C88394}"/>
    <cellStyle name="Currency (hidden) 6 5 6" xfId="7266" xr:uid="{0582B93D-89CD-464A-BA93-A72DC79B929C}"/>
    <cellStyle name="Currency (hidden) 6 5 6 2" xfId="19613" xr:uid="{D5A160A4-EA31-406C-B1AF-5E90FD23FAEF}"/>
    <cellStyle name="Currency (hidden) 6 5 6 3" xfId="30576" xr:uid="{C07332CA-BF88-40AA-A5E1-972219541756}"/>
    <cellStyle name="Currency (hidden) 6 5 7" xfId="8001" xr:uid="{0715B098-BB1A-47DC-A126-BC39219911AE}"/>
    <cellStyle name="Currency (hidden) 6 5 7 2" xfId="20312" xr:uid="{126B4679-2703-40CD-8A5B-E42D6DCD846A}"/>
    <cellStyle name="Currency (hidden) 6 5 7 3" xfId="31275" xr:uid="{580972AD-203E-4770-B146-F7893C3D6593}"/>
    <cellStyle name="Currency (hidden) 6 5 8" xfId="8701" xr:uid="{58E15C1F-9F17-4ACE-B601-A3FEC52A58BC}"/>
    <cellStyle name="Currency (hidden) 6 5 8 2" xfId="20953" xr:uid="{0D7F8BEE-3852-4AC1-BB7D-C07833CAFDDC}"/>
    <cellStyle name="Currency (hidden) 6 5 8 3" xfId="31916" xr:uid="{E9A4231A-2AC6-4D8D-AE4B-B6E69D803F15}"/>
    <cellStyle name="Currency (hidden) 6 5 9" xfId="9377" xr:uid="{3DF499DB-DE21-4E61-819B-04AA3C467F3F}"/>
    <cellStyle name="Currency (hidden) 6 5 9 2" xfId="21565" xr:uid="{A105C339-89E9-4725-AA3D-D5954BC1B6C8}"/>
    <cellStyle name="Currency (hidden) 6 5 9 3" xfId="32528" xr:uid="{3BEFD5EF-26F1-450B-BDDC-D87DBD9C7CAB}"/>
    <cellStyle name="Currency (hidden) 6 6" xfId="1764" xr:uid="{1C628F08-85DC-40D3-BA96-76678E8B704E}"/>
    <cellStyle name="Currency (hidden) 6 6 10" xfId="9967" xr:uid="{638892B9-B198-4F48-8256-A56B625B10BA}"/>
    <cellStyle name="Currency (hidden) 6 6 10 2" xfId="22105" xr:uid="{C4999E88-B651-4817-BAB0-2DEB15D8EE75}"/>
    <cellStyle name="Currency (hidden) 6 6 10 3" xfId="33068" xr:uid="{C3F8B80E-1820-429C-B431-ACA24ED723F1}"/>
    <cellStyle name="Currency (hidden) 6 6 11" xfId="10639" xr:uid="{779D4257-2324-497F-966C-3BEE7E508FA1}"/>
    <cellStyle name="Currency (hidden) 6 6 11 2" xfId="22689" xr:uid="{87FAB5B4-5D34-4B32-AA53-D4CB214860BD}"/>
    <cellStyle name="Currency (hidden) 6 6 11 3" xfId="33653" xr:uid="{5B6434A1-3CC9-4660-92BA-484C325A1B6A}"/>
    <cellStyle name="Currency (hidden) 6 6 12" xfId="11296" xr:uid="{84570CB0-F0B6-45BE-BF6E-EC82115715B1}"/>
    <cellStyle name="Currency (hidden) 6 6 12 2" xfId="23210" xr:uid="{8FCD277A-0CDD-46E4-B5AC-C75BAA8727AD}"/>
    <cellStyle name="Currency (hidden) 6 6 12 3" xfId="34174" xr:uid="{362E39D8-FCC1-4F0D-9211-8BD30C46C7AD}"/>
    <cellStyle name="Currency (hidden) 6 6 13" xfId="12265" xr:uid="{50228DB6-BE0D-4B41-BD84-3EFA9DA557AE}"/>
    <cellStyle name="Currency (hidden) 6 6 13 2" xfId="23929" xr:uid="{DA9BAA6F-C097-4DE5-B6CD-11BF87114D4E}"/>
    <cellStyle name="Currency (hidden) 6 6 13 3" xfId="34894" xr:uid="{31FD1833-C6A5-4F1A-9566-58650CC9414C}"/>
    <cellStyle name="Currency (hidden) 6 6 14" xfId="12866" xr:uid="{D737310E-F6AF-404D-BFC6-87FC45669189}"/>
    <cellStyle name="Currency (hidden) 6 6 14 2" xfId="24400" xr:uid="{7E9ACC7D-1EFC-4902-A87C-5F2E4DAA612C}"/>
    <cellStyle name="Currency (hidden) 6 6 14 3" xfId="35366" xr:uid="{413D76F9-FB0B-4CB0-A215-CEB69843B406}"/>
    <cellStyle name="Currency (hidden) 6 6 15" xfId="14416" xr:uid="{B99E9331-35E0-4C43-B299-8D1C1BE42951}"/>
    <cellStyle name="Currency (hidden) 6 6 15 2" xfId="25521" xr:uid="{40AD3502-F271-4E48-BD27-733C18A01723}"/>
    <cellStyle name="Currency (hidden) 6 6 16" xfId="13451" xr:uid="{9E74B778-AA41-4034-8F93-0622C0D947C8}"/>
    <cellStyle name="Currency (hidden) 6 6 17" xfId="24736" xr:uid="{879F8ED2-65EF-4802-91A5-061FD890E9CC}"/>
    <cellStyle name="Currency (hidden) 6 6 18" xfId="16039" xr:uid="{BF0760CA-F832-4E8E-AFCF-F1009DD7A7CE}"/>
    <cellStyle name="Currency (hidden) 6 6 19" xfId="36195" xr:uid="{E1DC98B6-839C-49E5-B535-52C816261476}"/>
    <cellStyle name="Currency (hidden) 6 6 2" xfId="3830" xr:uid="{AA438978-E480-411A-B9E8-2550E88637C6}"/>
    <cellStyle name="Currency (hidden) 6 6 2 2" xfId="16293" xr:uid="{D0EDCB9F-FE8B-4352-B3F5-95A3C8FC821F}"/>
    <cellStyle name="Currency (hidden) 6 6 2 3" xfId="27280" xr:uid="{A970666A-3E2C-4894-9ECF-C29FDEA5E463}"/>
    <cellStyle name="Currency (hidden) 6 6 20" xfId="36878" xr:uid="{9C8C429B-78A7-43F4-9E8F-A58B88A2F70B}"/>
    <cellStyle name="Currency (hidden) 6 6 21" xfId="38110" xr:uid="{4B71A6DD-B06E-4556-B512-3113C9FC2738}"/>
    <cellStyle name="Currency (hidden) 6 6 22" xfId="38805" xr:uid="{E01B86AE-2F46-45F0-9096-1C450A47E90D}"/>
    <cellStyle name="Currency (hidden) 6 6 3" xfId="4820" xr:uid="{E56B5445-54BA-4F6B-A14B-217E4D7FF3C2}"/>
    <cellStyle name="Currency (hidden) 6 6 3 2" xfId="17253" xr:uid="{6769444C-7AF2-412E-9504-56E3A500262D}"/>
    <cellStyle name="Currency (hidden) 6 6 3 3" xfId="28217" xr:uid="{A710D430-BC61-4535-9554-312F2AF6B479}"/>
    <cellStyle name="Currency (hidden) 6 6 4" xfId="5479" xr:uid="{D4E9AE29-9B3C-4798-9C67-037BF6F342C9}"/>
    <cellStyle name="Currency (hidden) 6 6 4 2" xfId="17904" xr:uid="{CF66E38E-2F58-4994-AA6D-757620F29E01}"/>
    <cellStyle name="Currency (hidden) 6 6 4 3" xfId="28868" xr:uid="{1131587D-0184-4B8A-8CE1-F887CE55EB47}"/>
    <cellStyle name="Currency (hidden) 6 6 5" xfId="6174" xr:uid="{595B0346-FABD-4261-81C1-1893E1EBFCA0}"/>
    <cellStyle name="Currency (hidden) 6 6 5 2" xfId="18571" xr:uid="{902421B3-3D22-43AD-A5D0-96C33B07741B}"/>
    <cellStyle name="Currency (hidden) 6 6 5 3" xfId="29535" xr:uid="{BDE32D43-610B-4611-8BD2-837A19149435}"/>
    <cellStyle name="Currency (hidden) 6 6 6" xfId="7216" xr:uid="{CC28D462-98A5-49D0-A1FD-E58E088A6C0C}"/>
    <cellStyle name="Currency (hidden) 6 6 6 2" xfId="19564" xr:uid="{6D59CB85-4BE6-47CD-B639-921A62ABA6E3}"/>
    <cellStyle name="Currency (hidden) 6 6 6 3" xfId="30527" xr:uid="{D51265D8-7EC7-4823-9A6A-60142E818AD0}"/>
    <cellStyle name="Currency (hidden) 6 6 7" xfId="7952" xr:uid="{930DE388-C83D-4273-B2B6-7306D5E5F9D2}"/>
    <cellStyle name="Currency (hidden) 6 6 7 2" xfId="20266" xr:uid="{F7BE4AAA-E497-4345-BC79-7D04F85EED8C}"/>
    <cellStyle name="Currency (hidden) 6 6 7 3" xfId="31229" xr:uid="{3542018E-A76E-4763-B112-8468DD0EC767}"/>
    <cellStyle name="Currency (hidden) 6 6 8" xfId="8652" xr:uid="{6F42F36A-0E50-4290-B71E-B1E0EB97BD35}"/>
    <cellStyle name="Currency (hidden) 6 6 8 2" xfId="20906" xr:uid="{F39EBB52-4F0C-4C64-8618-ECA931B02EC8}"/>
    <cellStyle name="Currency (hidden) 6 6 8 3" xfId="31869" xr:uid="{570119EE-1181-4191-9A5C-D264F9FF73F1}"/>
    <cellStyle name="Currency (hidden) 6 6 9" xfId="9328" xr:uid="{2886C143-E58D-4273-B153-A3087015F815}"/>
    <cellStyle name="Currency (hidden) 6 6 9 2" xfId="21518" xr:uid="{491D94C0-E388-4EBE-BFAE-F7D7F9D377BF}"/>
    <cellStyle name="Currency (hidden) 6 6 9 3" xfId="32481" xr:uid="{F2E223AC-BDEA-4ED8-A59C-DD3713DFF7FB}"/>
    <cellStyle name="Currency (hidden) 6 7" xfId="1579" xr:uid="{E380CDD8-AD0C-4947-AE90-AFBFC3E3A49A}"/>
    <cellStyle name="Currency (hidden) 6 7 10" xfId="9782" xr:uid="{A95805B9-7C87-4BFD-8EF5-D6ECC063CFD7}"/>
    <cellStyle name="Currency (hidden) 6 7 10 2" xfId="21923" xr:uid="{42553432-D44C-4059-9195-016BD291A2E6}"/>
    <cellStyle name="Currency (hidden) 6 7 10 3" xfId="32886" xr:uid="{0EE6EE5D-245D-48E7-93A6-09127E6474B7}"/>
    <cellStyle name="Currency (hidden) 6 7 11" xfId="10456" xr:uid="{4307FAA3-09F4-456A-89EF-B65EBEAEBE05}"/>
    <cellStyle name="Currency (hidden) 6 7 11 2" xfId="22507" xr:uid="{C65B9FFF-20F7-431B-8952-CBA924386305}"/>
    <cellStyle name="Currency (hidden) 6 7 11 3" xfId="33471" xr:uid="{4389284E-0DDE-461D-8317-8618B112473D}"/>
    <cellStyle name="Currency (hidden) 6 7 12" xfId="11111" xr:uid="{04C2248E-BEEC-4311-B1E0-3BAFF609733A}"/>
    <cellStyle name="Currency (hidden) 6 7 12 2" xfId="23027" xr:uid="{E59191D2-ACED-4E0B-A19B-3AFA70F914AE}"/>
    <cellStyle name="Currency (hidden) 6 7 12 3" xfId="33991" xr:uid="{923D8347-66AD-4904-B9C6-8F6E7C4F217F}"/>
    <cellStyle name="Currency (hidden) 6 7 13" xfId="11448" xr:uid="{80501023-711A-4063-B6F8-3E4FA8C03C14}"/>
    <cellStyle name="Currency (hidden) 6 7 13 2" xfId="23353" xr:uid="{F6713516-CEAD-4BF3-84EF-E9646F919C1C}"/>
    <cellStyle name="Currency (hidden) 6 7 13 3" xfId="34317" xr:uid="{8370DDE7-DC13-496F-AD87-0D4254EE62BF}"/>
    <cellStyle name="Currency (hidden) 6 7 14" xfId="12681" xr:uid="{3A986764-999D-4642-BFE6-EFB53D8A5971}"/>
    <cellStyle name="Currency (hidden) 6 7 14 2" xfId="24227" xr:uid="{791B16DE-35B5-452B-9732-586730D96DBC}"/>
    <cellStyle name="Currency (hidden) 6 7 14 3" xfId="35193" xr:uid="{2700D309-2F4D-4C7D-8545-6F95B0BE0BC8}"/>
    <cellStyle name="Currency (hidden) 6 7 15" xfId="14235" xr:uid="{B05F70D1-4DFC-44CA-972E-B9616476FC9F}"/>
    <cellStyle name="Currency (hidden) 6 7 15 2" xfId="25347" xr:uid="{41E80273-2B10-42C0-8896-2A0168ECA873}"/>
    <cellStyle name="Currency (hidden) 6 7 16" xfId="13267" xr:uid="{0469A124-A7AD-499F-8158-C138DDB33B0B}"/>
    <cellStyle name="Currency (hidden) 6 7 17" xfId="12709" xr:uid="{939238F1-93A2-4F36-BA0D-F62DE7DB45E3}"/>
    <cellStyle name="Currency (hidden) 6 7 18" xfId="12592" xr:uid="{1BC7989B-D6D1-45BF-9C9B-26C92A2EE060}"/>
    <cellStyle name="Currency (hidden) 6 7 19" xfId="36022" xr:uid="{B3E75C49-7DF2-4A51-9527-186F69DC2EC9}"/>
    <cellStyle name="Currency (hidden) 6 7 2" xfId="3645" xr:uid="{684DDEF4-0A50-4EBC-A8E1-B1E0C97642C2}"/>
    <cellStyle name="Currency (hidden) 6 7 2 2" xfId="16108" xr:uid="{22B50815-2EDF-4393-A8D1-81721682079D}"/>
    <cellStyle name="Currency (hidden) 6 7 2 3" xfId="27105" xr:uid="{4A13D668-FBCE-460A-ACE9-D3443D692841}"/>
    <cellStyle name="Currency (hidden) 6 7 20" xfId="36705" xr:uid="{456B8740-F41E-4DA1-BF19-466D78FA83E2}"/>
    <cellStyle name="Currency (hidden) 6 7 21" xfId="37928" xr:uid="{793FAAC0-DC8D-4323-91BF-86D25B9560D7}"/>
    <cellStyle name="Currency (hidden) 6 7 22" xfId="38632" xr:uid="{FC71C813-CCC7-4EB8-A912-74AB9EA0AEE1}"/>
    <cellStyle name="Currency (hidden) 6 7 3" xfId="4635" xr:uid="{89E46DBA-1A22-4D36-8158-9C0FD20B64F6}"/>
    <cellStyle name="Currency (hidden) 6 7 3 2" xfId="17068" xr:uid="{E0AA3019-7D30-4136-97A3-A688D7C2B20E}"/>
    <cellStyle name="Currency (hidden) 6 7 3 3" xfId="28032" xr:uid="{1CA6BC08-9304-4115-ABCA-6F1B87F1993B}"/>
    <cellStyle name="Currency (hidden) 6 7 4" xfId="5294" xr:uid="{80E591DA-095D-41EE-8160-C2DC3CD66679}"/>
    <cellStyle name="Currency (hidden) 6 7 4 2" xfId="17720" xr:uid="{9D027FE5-DD22-4BBB-9021-7EC471D1BC2B}"/>
    <cellStyle name="Currency (hidden) 6 7 4 3" xfId="28684" xr:uid="{5304CBC2-4C34-4B13-BF39-04C5BAA0C036}"/>
    <cellStyle name="Currency (hidden) 6 7 5" xfId="5990" xr:uid="{825FD0EE-848D-4495-A011-FB9B01F4D80A}"/>
    <cellStyle name="Currency (hidden) 6 7 5 2" xfId="18387" xr:uid="{560D8741-B434-43B3-B538-BB4A1F44098E}"/>
    <cellStyle name="Currency (hidden) 6 7 5 3" xfId="29351" xr:uid="{8D42377F-DCF8-4540-AD69-C28826C776A0}"/>
    <cellStyle name="Currency (hidden) 6 7 6" xfId="6329" xr:uid="{E28C93DF-35D7-4C23-A44D-9DAC15AFFB4C}"/>
    <cellStyle name="Currency (hidden) 6 7 6 2" xfId="18721" xr:uid="{A19016D2-BD6C-4878-B85D-3D0EF3C9708B}"/>
    <cellStyle name="Currency (hidden) 6 7 6 3" xfId="29685" xr:uid="{CDC43FE1-0D62-4E84-8A22-F52F25B82AC1}"/>
    <cellStyle name="Currency (hidden) 6 7 7" xfId="7767" xr:uid="{F3F7F078-E333-4633-B418-82F85E7654FA}"/>
    <cellStyle name="Currency (hidden) 6 7 7 2" xfId="20082" xr:uid="{0C67F785-DB0E-4C14-AF21-43AB30ED9F31}"/>
    <cellStyle name="Currency (hidden) 6 7 7 3" xfId="31045" xr:uid="{7EF5E1B1-1ACB-4475-9FA1-1B637BFDE079}"/>
    <cellStyle name="Currency (hidden) 6 7 8" xfId="8468" xr:uid="{A6BFD6FF-4039-441E-A8BB-E64C765CCD60}"/>
    <cellStyle name="Currency (hidden) 6 7 8 2" xfId="20722" xr:uid="{1AA54A06-7A00-457C-AF1E-6644371D47AE}"/>
    <cellStyle name="Currency (hidden) 6 7 8 3" xfId="31685" xr:uid="{69F393B0-4F26-43AD-8303-4D1156211004}"/>
    <cellStyle name="Currency (hidden) 6 7 9" xfId="9143" xr:uid="{35F994D1-3DF2-4001-9B7B-9AF8903D9B2B}"/>
    <cellStyle name="Currency (hidden) 6 7 9 2" xfId="21334" xr:uid="{19A59F93-F864-44A9-9BD5-7D5EA9324EA0}"/>
    <cellStyle name="Currency (hidden) 6 7 9 3" xfId="32297" xr:uid="{17498F03-CEE2-48F6-B406-96A4B5360F24}"/>
    <cellStyle name="Currency (hidden) 6 8" xfId="1342" xr:uid="{848F0C56-7281-4648-809A-2AB37AA151CA}"/>
    <cellStyle name="Currency (hidden) 6 8 10" xfId="2466" xr:uid="{DE288B4A-838E-4A7E-AC32-125805EB4EF1}"/>
    <cellStyle name="Currency (hidden) 6 8 10 2" xfId="15080" xr:uid="{7565A538-1FB4-4F4A-B4B7-126F063A0FF5}"/>
    <cellStyle name="Currency (hidden) 6 8 10 3" xfId="26140" xr:uid="{C09374CC-71D8-4783-B280-C093392D2AEA}"/>
    <cellStyle name="Currency (hidden) 6 8 11" xfId="5885" xr:uid="{AC12C707-E863-4BBA-8FE4-A82C437A1425}"/>
    <cellStyle name="Currency (hidden) 6 8 11 2" xfId="18291" xr:uid="{F5D8E7C8-E208-47BB-B211-DAC58A71246F}"/>
    <cellStyle name="Currency (hidden) 6 8 11 3" xfId="29255" xr:uid="{173C7E5A-5F28-4087-A9D0-99DFE1C36F52}"/>
    <cellStyle name="Currency (hidden) 6 8 12" xfId="6349" xr:uid="{3BD7EF60-CBAD-45F3-807C-68C2825FE3CB}"/>
    <cellStyle name="Currency (hidden) 6 8 12 2" xfId="18740" xr:uid="{0564E931-078F-41D1-A499-30773D5F470A}"/>
    <cellStyle name="Currency (hidden) 6 8 12 3" xfId="29704" xr:uid="{8B65B374-3B0A-42B8-A905-96A1831250DD}"/>
    <cellStyle name="Currency (hidden) 6 8 13" xfId="7719" xr:uid="{8809BFC1-7325-4EAB-94E6-7D8B56051682}"/>
    <cellStyle name="Currency (hidden) 6 8 13 2" xfId="20035" xr:uid="{7E1A1DA4-945D-4DB1-B38B-F30FE84F1EA7}"/>
    <cellStyle name="Currency (hidden) 6 8 13 3" xfId="30998" xr:uid="{6DC9CFF7-A269-429B-989C-623495657852}"/>
    <cellStyle name="Currency (hidden) 6 8 14" xfId="8253" xr:uid="{4BF813CA-DF01-4436-855E-9CE992E6B628}"/>
    <cellStyle name="Currency (hidden) 6 8 14 2" xfId="20560" xr:uid="{23117F90-4615-4F91-84BC-E0AAB2BBA79B}"/>
    <cellStyle name="Currency (hidden) 6 8 14 3" xfId="31523" xr:uid="{F51B41AD-F51A-4650-A518-D81D72C81C66}"/>
    <cellStyle name="Currency (hidden) 6 8 15" xfId="13998" xr:uid="{653F2E7F-EADE-4EC5-9F62-FF1225A56A8C}"/>
    <cellStyle name="Currency (hidden) 6 8 15 2" xfId="25240" xr:uid="{31E98F0D-54AA-4EC1-BD11-E911C012CAE6}"/>
    <cellStyle name="Currency (hidden) 6 8 16" xfId="10414" xr:uid="{EBAE9645-9601-4546-B67D-B1E9C0E6A607}"/>
    <cellStyle name="Currency (hidden) 6 8 17" xfId="10674" xr:uid="{566ADC1A-05EA-463F-B285-041961386F59}"/>
    <cellStyle name="Currency (hidden) 6 8 18" xfId="8335" xr:uid="{3756F447-195D-40AE-88C1-65E6DDF06290}"/>
    <cellStyle name="Currency (hidden) 6 8 19" xfId="10364" xr:uid="{79D37C07-D8AD-4EA5-8822-EB7D0BDC2D08}"/>
    <cellStyle name="Currency (hidden) 6 8 2" xfId="3408" xr:uid="{F6C48712-01EA-4877-B99B-A0F6C87BF58C}"/>
    <cellStyle name="Currency (hidden) 6 8 2 2" xfId="15964" xr:uid="{CC283C79-C008-4CA9-B688-845FC7B646A7}"/>
    <cellStyle name="Currency (hidden) 6 8 2 3" xfId="26995" xr:uid="{255779CD-C4C0-4581-B1AB-D498EC279EFF}"/>
    <cellStyle name="Currency (hidden) 6 8 20" xfId="36622" xr:uid="{1B50A278-AD38-45C4-88D7-59F79BDB9AAB}"/>
    <cellStyle name="Currency (hidden) 6 8 21" xfId="37691" xr:uid="{95EBD7AC-903F-4180-92F3-7280DA3833BF}"/>
    <cellStyle name="Currency (hidden) 6 8 22" xfId="38548" xr:uid="{09E74287-991B-4217-BDF2-6C39701F5FDC}"/>
    <cellStyle name="Currency (hidden) 6 8 3" xfId="4404" xr:uid="{532CB617-8319-45EE-B73E-776B3EFC10E4}"/>
    <cellStyle name="Currency (hidden) 6 8 3 2" xfId="16846" xr:uid="{E2B3F18E-D908-4439-843C-22934FDF547D}"/>
    <cellStyle name="Currency (hidden) 6 8 3 3" xfId="27810" xr:uid="{FB87663D-BEE6-4BCC-8F42-186BF1981A93}"/>
    <cellStyle name="Currency (hidden) 6 8 4" xfId="2198" xr:uid="{6E6F8E04-684F-4800-9C48-4D13A4B5215C}"/>
    <cellStyle name="Currency (hidden) 6 8 4 2" xfId="14820" xr:uid="{5AA1D07B-B825-4738-BAAD-9E245ECFCE58}"/>
    <cellStyle name="Currency (hidden) 6 8 4 3" xfId="25881" xr:uid="{E5109392-FBB1-496F-B07F-C5571692617B}"/>
    <cellStyle name="Currency (hidden) 6 8 5" xfId="2270" xr:uid="{81E84D62-AD96-47B2-9ECD-E0AFA43F329A}"/>
    <cellStyle name="Currency (hidden) 6 8 5 2" xfId="14892" xr:uid="{D8C36C15-30E1-4433-9F64-0ED56B71F51A}"/>
    <cellStyle name="Currency (hidden) 6 8 5 3" xfId="25953" xr:uid="{0DE22D14-9C35-4F34-ACB0-D98A97BC2C3F}"/>
    <cellStyle name="Currency (hidden) 6 8 6" xfId="2302" xr:uid="{87699E89-5431-43B3-820C-021F78D55902}"/>
    <cellStyle name="Currency (hidden) 6 8 6 2" xfId="14923" xr:uid="{B221C7DD-4130-44C9-BC95-3F15342086E9}"/>
    <cellStyle name="Currency (hidden) 6 8 6 3" xfId="25983" xr:uid="{38D047F9-1828-4707-8EF8-BA54901A7004}"/>
    <cellStyle name="Currency (hidden) 6 8 7" xfId="7543" xr:uid="{A5EA3184-3E3F-4DC1-B7F7-3E4E0BD40A14}"/>
    <cellStyle name="Currency (hidden) 6 8 7 2" xfId="19887" xr:uid="{E6AB43EF-7AA7-46D4-A2BD-E1C21DDDF279}"/>
    <cellStyle name="Currency (hidden) 6 8 7 3" xfId="30850" xr:uid="{FE969574-8B47-4367-AF6C-09B60F243568}"/>
    <cellStyle name="Currency (hidden) 6 8 8" xfId="6637" xr:uid="{488213B4-5018-4FB4-87BC-4A7CA6E8C209}"/>
    <cellStyle name="Currency (hidden) 6 8 8 2" xfId="19009" xr:uid="{A718E373-BC49-4FE2-9877-57699E901666}"/>
    <cellStyle name="Currency (hidden) 6 8 8 3" xfId="29973" xr:uid="{D1ACED1A-389D-4087-AC7B-2DFD35FC45D3}"/>
    <cellStyle name="Currency (hidden) 6 8 9" xfId="7080" xr:uid="{72CAE7EE-C369-465E-A7B3-8E4350E08BF9}"/>
    <cellStyle name="Currency (hidden) 6 8 9 2" xfId="19435" xr:uid="{2521C044-E9CB-427D-BD77-EFF91DB60082}"/>
    <cellStyle name="Currency (hidden) 6 8 9 3" xfId="30399" xr:uid="{F6175B26-8988-411A-9084-E1904E94404D}"/>
    <cellStyle name="Currency (hidden) 6 9" xfId="1329" xr:uid="{F0829A53-ACE5-441C-9000-EFCD87D55F7B}"/>
    <cellStyle name="Currency (hidden) 6 9 10" xfId="8533" xr:uid="{D0A714F5-8AD1-412C-A4CF-BD76D75DD309}"/>
    <cellStyle name="Currency (hidden) 6 9 10 2" xfId="20787" xr:uid="{F6123F4F-8E75-4348-8784-B87ED839C298}"/>
    <cellStyle name="Currency (hidden) 6 9 10 3" xfId="31750" xr:uid="{F36044EF-3766-4B7D-B9DC-A23281ED0921}"/>
    <cellStyle name="Currency (hidden) 6 9 11" xfId="6666" xr:uid="{D71E678F-0DDE-4C8D-8698-2207D2ACAA3E}"/>
    <cellStyle name="Currency (hidden) 6 9 11 2" xfId="19036" xr:uid="{DEF3E5A1-2E1B-4B1E-8175-B90C5B499AF8}"/>
    <cellStyle name="Currency (hidden) 6 9 11 3" xfId="30000" xr:uid="{64324ADC-41E4-434F-B2BA-6A250E2F69BD}"/>
    <cellStyle name="Currency (hidden) 6 9 12" xfId="2574" xr:uid="{2A0E5B16-70A2-47F6-A4F0-23BD6264EC5C}"/>
    <cellStyle name="Currency (hidden) 6 9 12 2" xfId="15182" xr:uid="{2BC8851B-0DF3-429F-9362-832931882933}"/>
    <cellStyle name="Currency (hidden) 6 9 12 3" xfId="26241" xr:uid="{E9D2ECE4-5A85-40D9-8156-8957C4AB67CB}"/>
    <cellStyle name="Currency (hidden) 6 9 13" xfId="5913" xr:uid="{87202FEF-1909-4E96-A292-9445FFD3FFC2}"/>
    <cellStyle name="Currency (hidden) 6 9 13 2" xfId="18314" xr:uid="{543CBC3E-129D-471F-84CE-6E2AB8E88613}"/>
    <cellStyle name="Currency (hidden) 6 9 13 3" xfId="29278" xr:uid="{7F3E03CE-4DD2-4A6E-839C-3B1B5F27B169}"/>
    <cellStyle name="Currency (hidden) 6 9 14" xfId="10063" xr:uid="{AE62B5B7-95AA-45CB-80AF-A56B2595C001}"/>
    <cellStyle name="Currency (hidden) 6 9 14 2" xfId="22198" xr:uid="{F12C2CD1-F502-473A-A88A-C3190ACE8A7A}"/>
    <cellStyle name="Currency (hidden) 6 9 14 3" xfId="33161" xr:uid="{776DB5E8-3B7E-4ABD-AAC5-43019D2C984E}"/>
    <cellStyle name="Currency (hidden) 6 9 15" xfId="13985" xr:uid="{4A95D322-34D4-4197-9F19-C52645506391}"/>
    <cellStyle name="Currency (hidden) 6 9 15 2" xfId="25227" xr:uid="{8DD41D19-96A0-4833-BEE5-19D2DC3B731D}"/>
    <cellStyle name="Currency (hidden) 6 9 16" xfId="2543" xr:uid="{C74FC464-0351-42D3-B815-48EAC7F2F0F2}"/>
    <cellStyle name="Currency (hidden) 6 9 17" xfId="11699" xr:uid="{35BE1081-95A5-4949-BE21-34239E6F0F69}"/>
    <cellStyle name="Currency (hidden) 6 9 18" xfId="11034" xr:uid="{BF7AE677-C42D-48FE-97D2-18D80F8A10E3}"/>
    <cellStyle name="Currency (hidden) 6 9 19" xfId="13202" xr:uid="{1843E07A-D759-48F6-8FD5-E156AC013C03}"/>
    <cellStyle name="Currency (hidden) 6 9 2" xfId="3395" xr:uid="{802C34AB-5088-4D12-A244-B71719C327CE}"/>
    <cellStyle name="Currency (hidden) 6 9 2 2" xfId="15951" xr:uid="{09B27796-FDDB-4B2A-B22A-A3E97CBE163B}"/>
    <cellStyle name="Currency (hidden) 6 9 2 3" xfId="26982" xr:uid="{00B40EB4-6A69-431F-B058-C5CDD6C5B003}"/>
    <cellStyle name="Currency (hidden) 6 9 20" xfId="36609" xr:uid="{18E39953-0032-4791-8FD5-360F0D56F33E}"/>
    <cellStyle name="Currency (hidden) 6 9 21" xfId="37678" xr:uid="{33EF7218-B14A-4A05-9E76-D16C3A888E72}"/>
    <cellStyle name="Currency (hidden) 6 9 22" xfId="38535" xr:uid="{BB56FA74-ADF1-4BC8-8752-376B15761BA3}"/>
    <cellStyle name="Currency (hidden) 6 9 3" xfId="4391" xr:uid="{522F9FDD-D893-4848-8F39-38AF1F079B8D}"/>
    <cellStyle name="Currency (hidden) 6 9 3 2" xfId="16833" xr:uid="{88CB0C20-3F8A-4F58-B772-13521856BF09}"/>
    <cellStyle name="Currency (hidden) 6 9 3 3" xfId="27797" xr:uid="{27EF2BE4-891C-4451-BBE8-48A58A7FC4C3}"/>
    <cellStyle name="Currency (hidden) 6 9 4" xfId="3152" xr:uid="{CE3FCB4B-EB7F-4E5B-8454-0F48E0CBEE10}"/>
    <cellStyle name="Currency (hidden) 6 9 4 2" xfId="15712" xr:uid="{4944B5BD-8869-48E0-B5C1-682C344F6801}"/>
    <cellStyle name="Currency (hidden) 6 9 4 3" xfId="26751" xr:uid="{CB593397-F8DC-482F-9333-E4D21CC31581}"/>
    <cellStyle name="Currency (hidden) 6 9 5" xfId="2403" xr:uid="{46F241C5-BF4A-4DB2-AE01-35A8CA10D77A}"/>
    <cellStyle name="Currency (hidden) 6 9 5 2" xfId="15022" xr:uid="{6382B336-01E5-4407-BD77-33C7B4A8ACBC}"/>
    <cellStyle name="Currency (hidden) 6 9 5 3" xfId="26082" xr:uid="{1EA248F4-1ED4-404D-B2F7-3D6CDEF90006}"/>
    <cellStyle name="Currency (hidden) 6 9 6" xfId="2810" xr:uid="{DBB52D09-CDE4-446D-AA46-A28F734A98B2}"/>
    <cellStyle name="Currency (hidden) 6 9 6 2" xfId="15385" xr:uid="{9307017D-92D0-432E-907F-B4C1590046F6}"/>
    <cellStyle name="Currency (hidden) 6 9 6 3" xfId="26431" xr:uid="{C8373BFA-B66F-47C7-8B3B-8BDD3E3E57A3}"/>
    <cellStyle name="Currency (hidden) 6 9 7" xfId="5243" xr:uid="{EA74253A-A164-4514-A84C-2799C52E170A}"/>
    <cellStyle name="Currency (hidden) 6 9 7 2" xfId="17669" xr:uid="{844CED09-4918-4F21-8660-121D11306CA7}"/>
    <cellStyle name="Currency (hidden) 6 9 7 3" xfId="28633" xr:uid="{AF30FD86-770C-4740-A509-A384D84B000C}"/>
    <cellStyle name="Currency (hidden) 6 9 8" xfId="4591" xr:uid="{E02BF768-72BE-404A-B2CF-2CC2A2AEA3A7}"/>
    <cellStyle name="Currency (hidden) 6 9 8 2" xfId="17024" xr:uid="{E4CF6C95-06F8-47EE-94F8-25872040A82F}"/>
    <cellStyle name="Currency (hidden) 6 9 8 3" xfId="27988" xr:uid="{FE286510-F203-45ED-A5E0-4675DC6C30DD}"/>
    <cellStyle name="Currency (hidden) 6 9 9" xfId="2995" xr:uid="{A7AD571C-1993-463D-9880-A48FF5D30071}"/>
    <cellStyle name="Currency (hidden) 6 9 9 2" xfId="15561" xr:uid="{36144BB8-44CC-4554-AC4A-48BBE8482199}"/>
    <cellStyle name="Currency (hidden) 6 9 9 3" xfId="26601" xr:uid="{A7A0D150-9170-464E-8C9F-3CE94AF99DFF}"/>
    <cellStyle name="Currency (hidden) 7" xfId="441" xr:uid="{F3D139BA-4E19-4744-9F97-093681F67399}"/>
    <cellStyle name="Currency (hidden) 7 10" xfId="2520" xr:uid="{8FD0A954-1512-4457-9DC9-17CFBECFCED1}"/>
    <cellStyle name="Currency (hidden) 7 10 2" xfId="15132" xr:uid="{43C26695-09E8-456E-85C1-D6D29731ED33}"/>
    <cellStyle name="Currency (hidden) 7 10 3" xfId="26192" xr:uid="{97222B53-0BDC-4BF4-B355-F1DC18AFA76B}"/>
    <cellStyle name="Currency (hidden) 7 11" xfId="6186" xr:uid="{D7D13E3E-CCAE-41E7-A76F-A598FC52002E}"/>
    <cellStyle name="Currency (hidden) 7 11 2" xfId="18583" xr:uid="{332ECD77-C687-475A-B8EC-E9495CAD8163}"/>
    <cellStyle name="Currency (hidden) 7 11 3" xfId="29547" xr:uid="{B139F85E-4DB4-4905-ADC2-38E13CC78AE5}"/>
    <cellStyle name="Currency (hidden) 7 12" xfId="35836" xr:uid="{94296FB3-9384-42B6-8066-4BAA99F531D4}"/>
    <cellStyle name="Currency (hidden) 7 13" xfId="37365" xr:uid="{4C244877-80FF-4C20-A1BE-DFB5A6CFAF4D}"/>
    <cellStyle name="Currency (hidden) 7 2" xfId="1357" xr:uid="{97C158BD-3A1E-4FE8-9143-3D99B8153D1C}"/>
    <cellStyle name="Currency (hidden) 7 2 10" xfId="8181" xr:uid="{891A3B1A-8FEB-4F23-B2C9-9E594BA0024F}"/>
    <cellStyle name="Currency (hidden) 7 2 10 2" xfId="20490" xr:uid="{AC908865-04E6-4F3B-8B21-6A470EB39BD5}"/>
    <cellStyle name="Currency (hidden) 7 2 10 3" xfId="31453" xr:uid="{737EDA35-5A46-46C2-B52E-44EA9E3C0902}"/>
    <cellStyle name="Currency (hidden) 7 2 11" xfId="2490" xr:uid="{9C08E896-A547-4649-9275-71FD4A2E2573}"/>
    <cellStyle name="Currency (hidden) 7 2 11 2" xfId="15103" xr:uid="{64D8A57D-917E-45A7-8E99-9B7F97FDE5AA}"/>
    <cellStyle name="Currency (hidden) 7 2 11 3" xfId="26163" xr:uid="{52FFFBFB-1042-4B54-9AF3-8ACD577A3238}"/>
    <cellStyle name="Currency (hidden) 7 2 12" xfId="7375" xr:uid="{655FA742-C49C-437D-8660-400AAE91FEA3}"/>
    <cellStyle name="Currency (hidden) 7 2 12 2" xfId="19720" xr:uid="{AFEECD39-C308-4393-BF6F-70D1BF08C59D}"/>
    <cellStyle name="Currency (hidden) 7 2 12 3" xfId="30683" xr:uid="{487391A7-E0D8-461A-BB7B-D74F32D93485}"/>
    <cellStyle name="Currency (hidden) 7 2 13" xfId="8361" xr:uid="{5A159F74-449B-4EBD-8001-4F1592D97A78}"/>
    <cellStyle name="Currency (hidden) 7 2 13 2" xfId="20641" xr:uid="{D4BA0DE2-B9A7-400D-ABEE-90569F1C348E}"/>
    <cellStyle name="Currency (hidden) 7 2 13 3" xfId="31604" xr:uid="{8A29C8A3-3D63-46C9-AEB3-727B5ED7DD62}"/>
    <cellStyle name="Currency (hidden) 7 2 14" xfId="7983" xr:uid="{9479D8AC-6D8D-4C3B-82D8-C6DAC39192B5}"/>
    <cellStyle name="Currency (hidden) 7 2 14 2" xfId="20294" xr:uid="{A0EB3DFC-837F-4EE6-9952-DAD00E54E9AA}"/>
    <cellStyle name="Currency (hidden) 7 2 14 3" xfId="31257" xr:uid="{32FDAA54-F415-43F8-AE5A-CDF9F7A23902}"/>
    <cellStyle name="Currency (hidden) 7 2 15" xfId="14013" xr:uid="{17069688-967B-4744-BD20-51888A276114}"/>
    <cellStyle name="Currency (hidden) 7 2 15 2" xfId="25255" xr:uid="{85552B4F-76E7-4925-B963-DFD9B42C7A4E}"/>
    <cellStyle name="Currency (hidden) 7 2 16" xfId="12157" xr:uid="{37F86B18-6D87-4422-AC84-6414EEB61BF7}"/>
    <cellStyle name="Currency (hidden) 7 2 17" xfId="7643" xr:uid="{71F30065-788B-454F-83B2-5421C5A7BC10}"/>
    <cellStyle name="Currency (hidden) 7 2 18" xfId="13600" xr:uid="{5EBD9331-8DEE-4DD8-AEDA-A9EE3E87B3B7}"/>
    <cellStyle name="Currency (hidden) 7 2 19" xfId="27047" xr:uid="{4F26547F-1D9F-4525-A6AD-264B25C33441}"/>
    <cellStyle name="Currency (hidden) 7 2 2" xfId="3423" xr:uid="{22AD536A-9855-4163-850A-DC7434251EB2}"/>
    <cellStyle name="Currency (hidden) 7 2 2 2" xfId="15979" xr:uid="{655F6E96-279B-4497-9AF1-5B38ADAB4DF9}"/>
    <cellStyle name="Currency (hidden) 7 2 2 3" xfId="27010" xr:uid="{19FFDFAD-3D0A-427E-8C8F-F676948EAEB6}"/>
    <cellStyle name="Currency (hidden) 7 2 20" xfId="36637" xr:uid="{DEB9A12A-5369-4D0A-9687-BBC44FFE99FB}"/>
    <cellStyle name="Currency (hidden) 7 2 21" xfId="37706" xr:uid="{0B268F95-4A01-407E-973B-583030BBDB3B}"/>
    <cellStyle name="Currency (hidden) 7 2 22" xfId="38563" xr:uid="{F0294803-9312-46C1-BEFE-A353AB4EA1B7}"/>
    <cellStyle name="Currency (hidden) 7 2 3" xfId="4419" xr:uid="{9D5449F3-2223-4A58-8FF1-6C1E36F68446}"/>
    <cellStyle name="Currency (hidden) 7 2 3 2" xfId="16861" xr:uid="{59DC607C-674C-43F7-97EC-2749C0964435}"/>
    <cellStyle name="Currency (hidden) 7 2 3 3" xfId="27825" xr:uid="{8B4E2B66-E025-4065-8922-637590E44FEC}"/>
    <cellStyle name="Currency (hidden) 7 2 4" xfId="2936" xr:uid="{18455980-C0D3-490A-904A-975B831EB5A2}"/>
    <cellStyle name="Currency (hidden) 7 2 4 2" xfId="15506" xr:uid="{4CC0517C-4FEE-4701-B120-C2E486DEC346}"/>
    <cellStyle name="Currency (hidden) 7 2 4 3" xfId="26550" xr:uid="{1F148172-03B6-418B-8E2E-127C15DD6011}"/>
    <cellStyle name="Currency (hidden) 7 2 5" xfId="2264" xr:uid="{71D534A6-CFC9-4A31-A166-B1D472E940AB}"/>
    <cellStyle name="Currency (hidden) 7 2 5 2" xfId="14886" xr:uid="{E4643588-6AA9-4E68-9BA5-7896E4232C97}"/>
    <cellStyle name="Currency (hidden) 7 2 5 3" xfId="25947" xr:uid="{6CE44203-5078-4CCC-93E4-6FC327600761}"/>
    <cellStyle name="Currency (hidden) 7 2 6" xfId="2239" xr:uid="{F60A5230-D542-4CAB-9A40-E4EF68124735}"/>
    <cellStyle name="Currency (hidden) 7 2 6 2" xfId="14861" xr:uid="{6267CD40-BAA4-4232-9ADC-7F3ED532CC12}"/>
    <cellStyle name="Currency (hidden) 7 2 6 3" xfId="25922" xr:uid="{C2AE22AF-F63D-4338-9B81-E97ACB060746}"/>
    <cellStyle name="Currency (hidden) 7 2 7" xfId="7558" xr:uid="{995818D5-9C71-4074-AAFD-E552F876CD06}"/>
    <cellStyle name="Currency (hidden) 7 2 7 2" xfId="19902" xr:uid="{50E1BFD3-E413-4ADB-888E-F062AD62EA50}"/>
    <cellStyle name="Currency (hidden) 7 2 7 3" xfId="30865" xr:uid="{E5EAB585-A3A1-4052-B596-4C248334A33C}"/>
    <cellStyle name="Currency (hidden) 7 2 8" xfId="5832" xr:uid="{E5F5AC64-E0CC-4686-8EE7-8EEF45166A25}"/>
    <cellStyle name="Currency (hidden) 7 2 8 2" xfId="18243" xr:uid="{B4B3F6BD-59F0-412E-A747-E915CE54321B}"/>
    <cellStyle name="Currency (hidden) 7 2 8 3" xfId="29207" xr:uid="{B11F7B76-468B-4B7F-9AFE-DE533421B355}"/>
    <cellStyle name="Currency (hidden) 7 2 9" xfId="2573" xr:uid="{3D088028-BB9B-4252-9B72-182811DA44F5}"/>
    <cellStyle name="Currency (hidden) 7 2 9 2" xfId="15181" xr:uid="{8EAC410A-6DB2-4441-89C6-8F8748C28F42}"/>
    <cellStyle name="Currency (hidden) 7 2 9 3" xfId="26240" xr:uid="{E4772654-F095-4406-8DE5-23440193E172}"/>
    <cellStyle name="Currency (hidden) 7 3" xfId="1570" xr:uid="{A8294DA1-F828-4E6C-9A79-EB886C7551F0}"/>
    <cellStyle name="Currency (hidden) 7 3 10" xfId="9773" xr:uid="{E71A2D07-391E-438C-BAAC-9532AAFF14AB}"/>
    <cellStyle name="Currency (hidden) 7 3 10 2" xfId="21914" xr:uid="{354B21BD-C46F-43CD-80B8-69BFE3523C13}"/>
    <cellStyle name="Currency (hidden) 7 3 10 3" xfId="32877" xr:uid="{066DD601-9EBD-4D8E-88BE-BBD11015BC84}"/>
    <cellStyle name="Currency (hidden) 7 3 11" xfId="10447" xr:uid="{F3DBD1CC-A7A7-42B6-9AB9-8D51334A29E8}"/>
    <cellStyle name="Currency (hidden) 7 3 11 2" xfId="22498" xr:uid="{CCEE5B1B-6C36-429F-B105-91BB012C5306}"/>
    <cellStyle name="Currency (hidden) 7 3 11 3" xfId="33462" xr:uid="{D652E3EA-1F49-4A90-9877-6EFFF5E0ACDD}"/>
    <cellStyle name="Currency (hidden) 7 3 12" xfId="11102" xr:uid="{41A64962-5BA1-428C-87F1-D6656B35616F}"/>
    <cellStyle name="Currency (hidden) 7 3 12 2" xfId="23018" xr:uid="{D86EE621-AC4B-4DF3-A438-6D398A77D008}"/>
    <cellStyle name="Currency (hidden) 7 3 12 3" xfId="33982" xr:uid="{B3FFD902-1479-4B61-8236-58E9B65385D7}"/>
    <cellStyle name="Currency (hidden) 7 3 13" xfId="10358" xr:uid="{6914144D-A486-4819-9795-3CB6B57E759A}"/>
    <cellStyle name="Currency (hidden) 7 3 13 2" xfId="22446" xr:uid="{477BCD9B-7CFE-47BF-90CA-C024BF4FFCDC}"/>
    <cellStyle name="Currency (hidden) 7 3 13 3" xfId="33410" xr:uid="{5F92EB59-01D6-477E-B4AF-0137349D12F0}"/>
    <cellStyle name="Currency (hidden) 7 3 14" xfId="12672" xr:uid="{9E687794-85B4-4107-93AF-64EC4ADB255A}"/>
    <cellStyle name="Currency (hidden) 7 3 14 2" xfId="24218" xr:uid="{B6B44756-F485-4722-A7AC-69B7AA8A99CC}"/>
    <cellStyle name="Currency (hidden) 7 3 14 3" xfId="35184" xr:uid="{BABF3D4D-7317-4552-85E2-3C0A6A4D24A3}"/>
    <cellStyle name="Currency (hidden) 7 3 15" xfId="14226" xr:uid="{DC64E26B-86E2-4DA0-B0DE-BA4A29DD376C}"/>
    <cellStyle name="Currency (hidden) 7 3 15 2" xfId="25338" xr:uid="{2BC74890-400B-4CA6-B953-5A1FDAAA588C}"/>
    <cellStyle name="Currency (hidden) 7 3 16" xfId="13258" xr:uid="{8EFAA54B-4124-42F2-B30F-8793FFA561E7}"/>
    <cellStyle name="Currency (hidden) 7 3 17" xfId="4939" xr:uid="{EA2932E6-26E3-472A-AA67-A0B6AF362B09}"/>
    <cellStyle name="Currency (hidden) 7 3 18" xfId="12604" xr:uid="{14B6588B-0CEA-4A7F-B85D-C30BF1A6986A}"/>
    <cellStyle name="Currency (hidden) 7 3 19" xfId="36013" xr:uid="{9026370A-3CFC-4EEE-9728-BE9C5CFE2125}"/>
    <cellStyle name="Currency (hidden) 7 3 2" xfId="3636" xr:uid="{2D48B239-2086-4F2D-B50D-933B8D075DBD}"/>
    <cellStyle name="Currency (hidden) 7 3 2 2" xfId="16099" xr:uid="{256BFF23-A2DF-4020-BE10-76D00A6D6B2B}"/>
    <cellStyle name="Currency (hidden) 7 3 2 3" xfId="27096" xr:uid="{29696A00-67E6-4C5F-BF51-DFE841F3AFD7}"/>
    <cellStyle name="Currency (hidden) 7 3 20" xfId="36696" xr:uid="{71A45BE3-118E-4FE2-A357-34F70B31DA9C}"/>
    <cellStyle name="Currency (hidden) 7 3 21" xfId="37919" xr:uid="{2B6A089F-E8B9-425F-9C78-75E56AD2D471}"/>
    <cellStyle name="Currency (hidden) 7 3 22" xfId="38623" xr:uid="{3924290F-F05A-4101-84B3-682E7D3A4C69}"/>
    <cellStyle name="Currency (hidden) 7 3 3" xfId="4626" xr:uid="{3C4AE10D-40C7-4882-BD77-543F123B098E}"/>
    <cellStyle name="Currency (hidden) 7 3 3 2" xfId="17059" xr:uid="{2794B05F-7FF1-45FF-AD47-87AA56E0AEBD}"/>
    <cellStyle name="Currency (hidden) 7 3 3 3" xfId="28023" xr:uid="{DDBCDE88-4AEC-4450-BA3E-6C0E0CEA27A8}"/>
    <cellStyle name="Currency (hidden) 7 3 4" xfId="5285" xr:uid="{59F9D4F5-9C03-4C4F-9AD1-A81E38224C8F}"/>
    <cellStyle name="Currency (hidden) 7 3 4 2" xfId="17711" xr:uid="{3B4554D7-2828-4520-BD31-19A00D94F1AE}"/>
    <cellStyle name="Currency (hidden) 7 3 4 3" xfId="28675" xr:uid="{A8596940-7D73-4061-998F-5D73B25AB2FE}"/>
    <cellStyle name="Currency (hidden) 7 3 5" xfId="5981" xr:uid="{84DC13E2-D1A6-4019-BCCE-EA801C5E437A}"/>
    <cellStyle name="Currency (hidden) 7 3 5 2" xfId="18378" xr:uid="{B03DA1AD-DABF-42C8-8B6F-8DD04DD66879}"/>
    <cellStyle name="Currency (hidden) 7 3 5 3" xfId="29342" xr:uid="{27DE12CB-439F-4F19-87DA-F7766116B192}"/>
    <cellStyle name="Currency (hidden) 7 3 6" xfId="5188" xr:uid="{9239C7C1-D1C8-41F0-BAEE-0A88D949186D}"/>
    <cellStyle name="Currency (hidden) 7 3 6 2" xfId="17615" xr:uid="{97ADF318-3748-4B41-BA46-88F3A2183030}"/>
    <cellStyle name="Currency (hidden) 7 3 6 3" xfId="28579" xr:uid="{9611A336-8057-4E85-97B4-A7F820597D26}"/>
    <cellStyle name="Currency (hidden) 7 3 7" xfId="7758" xr:uid="{30B85950-EBB9-4CE5-BFAB-0D73363349EE}"/>
    <cellStyle name="Currency (hidden) 7 3 7 2" xfId="20073" xr:uid="{E4FBB01E-D0E3-41DF-A485-D7A646BC1B16}"/>
    <cellStyle name="Currency (hidden) 7 3 7 3" xfId="31036" xr:uid="{FBBE40A7-AC57-4475-BB55-36B424CCE71D}"/>
    <cellStyle name="Currency (hidden) 7 3 8" xfId="8459" xr:uid="{8AD935F7-19F9-48D9-9E10-1375294B8B4A}"/>
    <cellStyle name="Currency (hidden) 7 3 8 2" xfId="20713" xr:uid="{83D6A618-4853-4018-9DAB-60CC9ED89D80}"/>
    <cellStyle name="Currency (hidden) 7 3 8 3" xfId="31676" xr:uid="{FD7E9D62-7DF8-4E23-8991-3E9AF0166BC1}"/>
    <cellStyle name="Currency (hidden) 7 3 9" xfId="9134" xr:uid="{37EAB6F6-CEF3-4742-BEFF-622A7C0C9933}"/>
    <cellStyle name="Currency (hidden) 7 3 9 2" xfId="21325" xr:uid="{4EF82CA5-8789-455B-8C65-21568A9FC223}"/>
    <cellStyle name="Currency (hidden) 7 3 9 3" xfId="32288" xr:uid="{860C2BDD-6611-485C-932F-1D560D3F5363}"/>
    <cellStyle name="Currency (hidden) 7 4" xfId="1732" xr:uid="{AA8785ED-7A53-4FA3-91DF-029483A07E92}"/>
    <cellStyle name="Currency (hidden) 7 4 10" xfId="9935" xr:uid="{9104DD53-1601-4227-BD0F-2F817EB63E21}"/>
    <cellStyle name="Currency (hidden) 7 4 10 2" xfId="22073" xr:uid="{B391A1FF-F254-4A14-A13E-4C9DE4D2BD99}"/>
    <cellStyle name="Currency (hidden) 7 4 10 3" xfId="33036" xr:uid="{C1E18FD2-6F4B-423C-A82C-29E95446BF29}"/>
    <cellStyle name="Currency (hidden) 7 4 11" xfId="10607" xr:uid="{1259A78C-D51D-41CC-9DE0-8DBE56A33F34}"/>
    <cellStyle name="Currency (hidden) 7 4 11 2" xfId="22657" xr:uid="{C1AB81D3-FBBA-492B-80F1-BDC0517AF897}"/>
    <cellStyle name="Currency (hidden) 7 4 11 3" xfId="33621" xr:uid="{1C6D9770-11FC-403B-9AD3-FA3291E6E1B2}"/>
    <cellStyle name="Currency (hidden) 7 4 12" xfId="11264" xr:uid="{9E46594A-D734-474B-A630-BF23FAE2C848}"/>
    <cellStyle name="Currency (hidden) 7 4 12 2" xfId="23178" xr:uid="{312F1F60-019D-44D8-BE1B-8EB0C3C9BC9C}"/>
    <cellStyle name="Currency (hidden) 7 4 12 3" xfId="34142" xr:uid="{F1D88F6D-D617-4CC0-8630-7AF40BDACE33}"/>
    <cellStyle name="Currency (hidden) 7 4 13" xfId="12233" xr:uid="{A8D17943-D315-4D52-8F37-94F14EB2BE56}"/>
    <cellStyle name="Currency (hidden) 7 4 13 2" xfId="23897" xr:uid="{FA29F8B3-DEBA-438C-A2C4-D7A51DA37AA4}"/>
    <cellStyle name="Currency (hidden) 7 4 13 3" xfId="34862" xr:uid="{AE790384-779B-4907-8987-137AA365C794}"/>
    <cellStyle name="Currency (hidden) 7 4 14" xfId="12834" xr:uid="{991A1F74-3F8D-4145-9B64-18EB71820071}"/>
    <cellStyle name="Currency (hidden) 7 4 14 2" xfId="24368" xr:uid="{26D3B13D-8C8E-4948-8FBF-361885923F85}"/>
    <cellStyle name="Currency (hidden) 7 4 14 3" xfId="35334" xr:uid="{B98B18D7-06DF-42A3-B17A-E44D3AFE1293}"/>
    <cellStyle name="Currency (hidden) 7 4 15" xfId="14384" xr:uid="{6E0F7DB0-113D-4532-9756-4858ABA29A13}"/>
    <cellStyle name="Currency (hidden) 7 4 15 2" xfId="25489" xr:uid="{C4DD1CAD-67A0-4FBF-B99A-43BA4FDEBC9C}"/>
    <cellStyle name="Currency (hidden) 7 4 16" xfId="13419" xr:uid="{CAA63DA8-737A-498B-9144-3FFBBD07650D}"/>
    <cellStyle name="Currency (hidden) 7 4 17" xfId="24704" xr:uid="{9350DF16-C2AB-4F3D-B560-AAF04CBB8D4D}"/>
    <cellStyle name="Currency (hidden) 7 4 18" xfId="10982" xr:uid="{3CBD6A4D-5779-4705-829A-1D8AF38F0A81}"/>
    <cellStyle name="Currency (hidden) 7 4 19" xfId="36163" xr:uid="{CD7DE9EB-45A8-44E9-8566-E92EB39E90AF}"/>
    <cellStyle name="Currency (hidden) 7 4 2" xfId="3798" xr:uid="{F4FF3931-85FB-40A4-A36E-D93ABE2D7187}"/>
    <cellStyle name="Currency (hidden) 7 4 2 2" xfId="16261" xr:uid="{45B9AB7E-798A-4E65-B30A-BEBCC929D050}"/>
    <cellStyle name="Currency (hidden) 7 4 2 3" xfId="27248" xr:uid="{E9E4EF6F-7E9C-435C-8090-083ABC6C321C}"/>
    <cellStyle name="Currency (hidden) 7 4 20" xfId="36846" xr:uid="{5DF94CD1-E027-45F3-8CE2-AF998F9D8591}"/>
    <cellStyle name="Currency (hidden) 7 4 21" xfId="38078" xr:uid="{ABB91CA7-2949-42F4-B13D-25ADBEA1A1B6}"/>
    <cellStyle name="Currency (hidden) 7 4 22" xfId="38773" xr:uid="{CEE48146-DB17-4AED-9895-7ABC65F03552}"/>
    <cellStyle name="Currency (hidden) 7 4 3" xfId="4788" xr:uid="{4DB8FB3B-DCBB-4EE9-96E5-7E8C575FF051}"/>
    <cellStyle name="Currency (hidden) 7 4 3 2" xfId="17221" xr:uid="{FAF15354-8D6A-4041-8B13-A255583EB424}"/>
    <cellStyle name="Currency (hidden) 7 4 3 3" xfId="28185" xr:uid="{BF3D9149-60B2-4A21-84EF-FCFA6748BDBA}"/>
    <cellStyle name="Currency (hidden) 7 4 4" xfId="5447" xr:uid="{BE635300-EF96-4CEC-AAE8-0CE434533FF1}"/>
    <cellStyle name="Currency (hidden) 7 4 4 2" xfId="17872" xr:uid="{FA76C72D-065B-4021-B930-4ED878BBF61C}"/>
    <cellStyle name="Currency (hidden) 7 4 4 3" xfId="28836" xr:uid="{EECA3801-09C3-4798-BDD0-E794F5D6204A}"/>
    <cellStyle name="Currency (hidden) 7 4 5" xfId="6142" xr:uid="{9AD312E0-5471-4FE5-94E2-2171D46A49C8}"/>
    <cellStyle name="Currency (hidden) 7 4 5 2" xfId="18539" xr:uid="{182EF817-0D84-4A78-BBBA-7DD8EE132881}"/>
    <cellStyle name="Currency (hidden) 7 4 5 3" xfId="29503" xr:uid="{B4717143-A973-40B0-9A0D-BAEBC5FC3AF9}"/>
    <cellStyle name="Currency (hidden) 7 4 6" xfId="7184" xr:uid="{1A7EA777-6114-455E-A87F-1D6C739BF914}"/>
    <cellStyle name="Currency (hidden) 7 4 6 2" xfId="19532" xr:uid="{D7FDEC5D-4A7F-4056-B49A-C46D9000A838}"/>
    <cellStyle name="Currency (hidden) 7 4 6 3" xfId="30495" xr:uid="{0AF0A4D0-0E40-4235-8641-E75846561A53}"/>
    <cellStyle name="Currency (hidden) 7 4 7" xfId="7920" xr:uid="{AD57BC0E-A0EB-4EB1-BCF1-BFEFAB4C68E0}"/>
    <cellStyle name="Currency (hidden) 7 4 7 2" xfId="20234" xr:uid="{785D692E-14E3-4E34-8D47-79F698C0A5C6}"/>
    <cellStyle name="Currency (hidden) 7 4 7 3" xfId="31197" xr:uid="{A31E0AB6-D13B-483E-958F-F9052EA17223}"/>
    <cellStyle name="Currency (hidden) 7 4 8" xfId="8620" xr:uid="{7DBF682C-CDE2-4610-B34E-B9B2DB24C0FB}"/>
    <cellStyle name="Currency (hidden) 7 4 8 2" xfId="20874" xr:uid="{40634AEA-2B40-416E-A46A-03F62E8097BB}"/>
    <cellStyle name="Currency (hidden) 7 4 8 3" xfId="31837" xr:uid="{1E140A8C-6987-4B0F-9919-BFDFBC183F74}"/>
    <cellStyle name="Currency (hidden) 7 4 9" xfId="9296" xr:uid="{866035D2-0CE7-4EAD-849A-B29DC4ECA285}"/>
    <cellStyle name="Currency (hidden) 7 4 9 2" xfId="21486" xr:uid="{538CDB59-BD94-4FE0-94D1-B7B8EEB5E629}"/>
    <cellStyle name="Currency (hidden) 7 4 9 3" xfId="32449" xr:uid="{E01C0478-79CE-4326-9C1F-E72B39CDF723}"/>
    <cellStyle name="Currency (hidden) 7 5" xfId="1833" xr:uid="{FA7FBC84-4831-4711-804F-7B1BE6372FA9}"/>
    <cellStyle name="Currency (hidden) 7 5 10" xfId="10035" xr:uid="{D2957C1C-E746-4133-8C67-ADD4E4061E75}"/>
    <cellStyle name="Currency (hidden) 7 5 10 2" xfId="22170" xr:uid="{C349C79C-CCB1-4830-A487-902157C00573}"/>
    <cellStyle name="Currency (hidden) 7 5 10 3" xfId="33133" xr:uid="{1663A8AC-0A92-4D87-96A7-486BB03C7D77}"/>
    <cellStyle name="Currency (hidden) 7 5 11" xfId="10705" xr:uid="{CEE36096-CE7C-41BC-8A03-FCB7BB613B3F}"/>
    <cellStyle name="Currency (hidden) 7 5 11 2" xfId="22753" xr:uid="{F44BACE4-4B28-4B48-A9FD-CB80BD1667FB}"/>
    <cellStyle name="Currency (hidden) 7 5 11 3" xfId="33717" xr:uid="{507F5E8E-4EF9-4BD1-9B67-FEA1888F809F}"/>
    <cellStyle name="Currency (hidden) 7 5 12" xfId="11362" xr:uid="{3B94AC67-9E1A-46C6-A6E4-FF33EB643B41}"/>
    <cellStyle name="Currency (hidden) 7 5 12 2" xfId="23272" xr:uid="{ED1A5ACB-D4E3-4945-8B51-4E9D8A17134F}"/>
    <cellStyle name="Currency (hidden) 7 5 12 3" xfId="34236" xr:uid="{5CBD019D-7FA0-43B5-84D2-F1084EA6114B}"/>
    <cellStyle name="Currency (hidden) 7 5 13" xfId="12332" xr:uid="{58D7069C-7026-48A8-B5E4-5987440E0670}"/>
    <cellStyle name="Currency (hidden) 7 5 13 2" xfId="23988" xr:uid="{24962A0D-4FF0-42EC-8146-3EDB25168462}"/>
    <cellStyle name="Currency (hidden) 7 5 13 3" xfId="34953" xr:uid="{D0A72DDA-03BA-4DCD-8A97-83E8C6380847}"/>
    <cellStyle name="Currency (hidden) 7 5 14" xfId="12929" xr:uid="{E07CF200-BF25-4E87-B3F4-ECA1495E898C}"/>
    <cellStyle name="Currency (hidden) 7 5 14 2" xfId="24459" xr:uid="{37947DD0-D2F1-4A5C-B508-FC5EF0FF50F3}"/>
    <cellStyle name="Currency (hidden) 7 5 14 3" xfId="35425" xr:uid="{9DD7733D-F816-4BA6-ADEE-B5B59582F98F}"/>
    <cellStyle name="Currency (hidden) 7 5 15" xfId="14481" xr:uid="{B5E612AE-D8CF-45AC-AD83-6FE53592EAF7}"/>
    <cellStyle name="Currency (hidden) 7 5 15 2" xfId="25580" xr:uid="{D1158FE2-1531-4881-9A57-6FE5E9782C2A}"/>
    <cellStyle name="Currency (hidden) 7 5 16" xfId="13515" xr:uid="{83BA15E0-20A9-457A-A3B6-D5E65C49DF9E}"/>
    <cellStyle name="Currency (hidden) 7 5 17" xfId="24796" xr:uid="{1415986C-4971-47AB-8A5B-4A0CC9406F7A}"/>
    <cellStyle name="Currency (hidden) 7 5 18" xfId="10293" xr:uid="{8EA277DB-F661-463C-A912-1EDCE55F9D02}"/>
    <cellStyle name="Currency (hidden) 7 5 19" xfId="36260" xr:uid="{7D752614-86D6-47DB-91A9-92CB8C378D51}"/>
    <cellStyle name="Currency (hidden) 7 5 2" xfId="3899" xr:uid="{9D4594C1-C281-477E-9827-D374585775F5}"/>
    <cellStyle name="Currency (hidden) 7 5 2 2" xfId="16360" xr:uid="{2FA3F320-2A51-44C6-BA48-3B8CAA16BB55}"/>
    <cellStyle name="Currency (hidden) 7 5 2 3" xfId="27342" xr:uid="{96612DF5-B477-4CE3-AA86-06E44576ABC3}"/>
    <cellStyle name="Currency (hidden) 7 5 20" xfId="36937" xr:uid="{936EE55C-2238-4802-8161-4587DF24BBCE}"/>
    <cellStyle name="Currency (hidden) 7 5 21" xfId="38176" xr:uid="{79621DFA-F8AE-45A4-BD8B-4F16D2B10A4A}"/>
    <cellStyle name="Currency (hidden) 7 5 22" xfId="38864" xr:uid="{E966EB2C-1BD6-4C03-BBF9-7E99A0BD9FF9}"/>
    <cellStyle name="Currency (hidden) 7 5 3" xfId="4889" xr:uid="{82629033-4F1C-4FB2-AF45-9F43839E4225}"/>
    <cellStyle name="Currency (hidden) 7 5 3 2" xfId="17321" xr:uid="{F2391EDD-A61A-44E3-ABFE-8617CB4C4F06}"/>
    <cellStyle name="Currency (hidden) 7 5 3 3" xfId="28285" xr:uid="{58FEEF8A-706B-4D3C-BF5D-BF9F4C0FD0D4}"/>
    <cellStyle name="Currency (hidden) 7 5 4" xfId="5547" xr:uid="{0271DBCB-CCF5-46ED-9564-A9483CFFA565}"/>
    <cellStyle name="Currency (hidden) 7 5 4 2" xfId="17972" xr:uid="{313C9D24-C1FC-426B-9FBF-2A3DD8F1D16E}"/>
    <cellStyle name="Currency (hidden) 7 5 4 3" xfId="28936" xr:uid="{977517F4-3988-4807-A527-31EA3B1ECB78}"/>
    <cellStyle name="Currency (hidden) 7 5 5" xfId="6243" xr:uid="{E300BF68-82E8-4604-ACC9-7B638F585E6D}"/>
    <cellStyle name="Currency (hidden) 7 5 5 2" xfId="18638" xr:uid="{A7D8FFC9-B054-4758-8819-83ABE8A654E2}"/>
    <cellStyle name="Currency (hidden) 7 5 5 3" xfId="29602" xr:uid="{51CD1783-6460-4B04-9365-CDD61E8A2A18}"/>
    <cellStyle name="Currency (hidden) 7 5 6" xfId="7284" xr:uid="{3A59EA84-238A-4D09-A32B-D6049EABB47E}"/>
    <cellStyle name="Currency (hidden) 7 5 6 2" xfId="19631" xr:uid="{FEDBE7CD-85DD-44B9-B0E8-E34CFDB233EE}"/>
    <cellStyle name="Currency (hidden) 7 5 6 3" xfId="30594" xr:uid="{F59B4925-4C8A-4492-846F-4C737A5E1392}"/>
    <cellStyle name="Currency (hidden) 7 5 7" xfId="8019" xr:uid="{2F24BAAD-B64A-4109-A080-ADC7C466885E}"/>
    <cellStyle name="Currency (hidden) 7 5 7 2" xfId="20330" xr:uid="{F055E55C-F340-4806-9FE8-D553121C6E2E}"/>
    <cellStyle name="Currency (hidden) 7 5 7 3" xfId="31293" xr:uid="{077BBF47-E829-4AB3-93F0-F3CAD3F5E4DF}"/>
    <cellStyle name="Currency (hidden) 7 5 8" xfId="8719" xr:uid="{945A21CF-FC02-4B9D-801C-B73C8E8C8113}"/>
    <cellStyle name="Currency (hidden) 7 5 8 2" xfId="20971" xr:uid="{855F8C24-3B6E-4F6D-A7EF-468DD045C445}"/>
    <cellStyle name="Currency (hidden) 7 5 8 3" xfId="31934" xr:uid="{931BB53B-7CBE-4473-B5B2-3201232DE0BD}"/>
    <cellStyle name="Currency (hidden) 7 5 9" xfId="9395" xr:uid="{53E3E97E-D34A-4674-B305-6758FBC63BC3}"/>
    <cellStyle name="Currency (hidden) 7 5 9 2" xfId="21583" xr:uid="{603FF26F-F06D-4CF1-9FD0-D7677C77B4E7}"/>
    <cellStyle name="Currency (hidden) 7 5 9 3" xfId="32546" xr:uid="{8B10E77F-F961-4021-BCCC-8743DDF435E7}"/>
    <cellStyle name="Currency (hidden) 7 6" xfId="1338" xr:uid="{0885B587-697D-4049-8075-BE944E17FAD5}"/>
    <cellStyle name="Currency (hidden) 7 6 10" xfId="8781" xr:uid="{CE360536-69D6-412E-9B9F-EEEF66EAE4C4}"/>
    <cellStyle name="Currency (hidden) 7 6 10 2" xfId="21030" xr:uid="{002B54DB-2BB8-419E-A350-B3EC0149CA53}"/>
    <cellStyle name="Currency (hidden) 7 6 10 3" xfId="31993" xr:uid="{884C305E-BD56-4198-901A-539A5D864C4C}"/>
    <cellStyle name="Currency (hidden) 7 6 11" xfId="2446" xr:uid="{02384CFD-9C49-4BA4-A8FD-8098F939A6D2}"/>
    <cellStyle name="Currency (hidden) 7 6 11 2" xfId="15064" xr:uid="{9369D0D8-3D96-4837-AEBC-B900FAD8EF38}"/>
    <cellStyle name="Currency (hidden) 7 6 11 3" xfId="26124" xr:uid="{A9694CEC-6567-4D23-BAC9-1329467777D1}"/>
    <cellStyle name="Currency (hidden) 7 6 12" xfId="9121" xr:uid="{DE47D816-24BD-42E6-B9CC-19D6EC66FFB0}"/>
    <cellStyle name="Currency (hidden) 7 6 12 2" xfId="21312" xr:uid="{719B015C-FA8C-4CAC-9550-9182565A08B2}"/>
    <cellStyle name="Currency (hidden) 7 6 12 3" xfId="32275" xr:uid="{32B11C8F-B3FE-4CCF-AE60-8246EF692895}"/>
    <cellStyle name="Currency (hidden) 7 6 13" xfId="11776" xr:uid="{AE002000-1A12-4772-A318-5C694ADCC58F}"/>
    <cellStyle name="Currency (hidden) 7 6 13 2" xfId="23553" xr:uid="{381F54A1-B904-4639-BDCD-413D9DD70AD7}"/>
    <cellStyle name="Currency (hidden) 7 6 13 3" xfId="34517" xr:uid="{07AAD061-ECE3-4B4D-871B-871F6669656D}"/>
    <cellStyle name="Currency (hidden) 7 6 14" xfId="7635" xr:uid="{894871F3-52E0-4307-9702-EC771925CDD5}"/>
    <cellStyle name="Currency (hidden) 7 6 14 2" xfId="19964" xr:uid="{46FA10B9-DB29-45A1-AA84-FE2E1D53587A}"/>
    <cellStyle name="Currency (hidden) 7 6 14 3" xfId="30927" xr:uid="{5EED0571-F8FD-42E3-B3D7-6AD758FECECF}"/>
    <cellStyle name="Currency (hidden) 7 6 15" xfId="13994" xr:uid="{DC13BDF8-46A4-4748-87E9-0BE5317DA90E}"/>
    <cellStyle name="Currency (hidden) 7 6 15 2" xfId="25236" xr:uid="{445B8C02-07CD-416D-81D9-7F21207C48BD}"/>
    <cellStyle name="Currency (hidden) 7 6 16" xfId="12047" xr:uid="{C49CD99E-264D-4BBF-A89F-D79CE787583E}"/>
    <cellStyle name="Currency (hidden) 7 6 17" xfId="12833" xr:uid="{AF811CA3-C938-4E91-AB5B-5DAD1848F760}"/>
    <cellStyle name="Currency (hidden) 7 6 18" xfId="11004" xr:uid="{57C6D389-3453-4F51-BBBE-207E176D6973}"/>
    <cellStyle name="Currency (hidden) 7 6 19" xfId="10394" xr:uid="{E80C3D60-3A4D-416B-8ECE-233A090E4974}"/>
    <cellStyle name="Currency (hidden) 7 6 2" xfId="3404" xr:uid="{B67A59EC-3788-4333-A014-8C0883D3C4B5}"/>
    <cellStyle name="Currency (hidden) 7 6 2 2" xfId="15960" xr:uid="{7C5AD0DA-9FE8-46A1-8DE7-D168F1A851D3}"/>
    <cellStyle name="Currency (hidden) 7 6 2 3" xfId="26991" xr:uid="{E42F45CD-1E73-45E7-8514-135DBF7595F1}"/>
    <cellStyle name="Currency (hidden) 7 6 20" xfId="36618" xr:uid="{3144043B-736A-42D4-AB1D-E9479F9FC2B9}"/>
    <cellStyle name="Currency (hidden) 7 6 21" xfId="37687" xr:uid="{B4BC72D5-F466-494E-9D50-8E14071CB3FA}"/>
    <cellStyle name="Currency (hidden) 7 6 22" xfId="38544" xr:uid="{D3C2418C-E2DB-4747-BC6A-32D4740BD66A}"/>
    <cellStyle name="Currency (hidden) 7 6 3" xfId="4400" xr:uid="{BF4DA40F-86A8-4552-B39B-BF4EB9C5EC91}"/>
    <cellStyle name="Currency (hidden) 7 6 3 2" xfId="16842" xr:uid="{FDD7954E-512E-4957-AE0E-4FB3F4BD5A45}"/>
    <cellStyle name="Currency (hidden) 7 6 3 3" xfId="27806" xr:uid="{BB96DF1D-1328-4E1A-B3A3-35832FC4C7FA}"/>
    <cellStyle name="Currency (hidden) 7 6 4" xfId="2215" xr:uid="{03673B84-2A6C-4FF6-9E1C-7CC4F2F204D1}"/>
    <cellStyle name="Currency (hidden) 7 6 4 2" xfId="14837" xr:uid="{04420132-3FF5-4C70-9761-AFD1B7F46572}"/>
    <cellStyle name="Currency (hidden) 7 6 4 3" xfId="25898" xr:uid="{E1EF44CE-6FED-400E-ADD4-87B650B5BF2C}"/>
    <cellStyle name="Currency (hidden) 7 6 5" xfId="2398" xr:uid="{5C3C5E37-31C1-40D4-9BFA-2056431E8FFD}"/>
    <cellStyle name="Currency (hidden) 7 6 5 2" xfId="15017" xr:uid="{DBBA240D-6A61-41BE-B388-424434225326}"/>
    <cellStyle name="Currency (hidden) 7 6 5 3" xfId="26077" xr:uid="{255C7D24-0C8A-4031-8C80-4774B143A855}"/>
    <cellStyle name="Currency (hidden) 7 6 6" xfId="6689" xr:uid="{6F6B2F3A-C15F-47C7-911A-AE33FE4305C5}"/>
    <cellStyle name="Currency (hidden) 7 6 6 2" xfId="19059" xr:uid="{99F23C8B-6716-4401-861D-D834A0090024}"/>
    <cellStyle name="Currency (hidden) 7 6 6 3" xfId="30023" xr:uid="{8E9385FC-BB0B-4ABF-A3AE-1B6AED1051F5}"/>
    <cellStyle name="Currency (hidden) 7 6 7" xfId="7539" xr:uid="{13E31480-AF61-459E-B8F2-E20FC2BF40BF}"/>
    <cellStyle name="Currency (hidden) 7 6 7 2" xfId="19883" xr:uid="{33103C9D-FA60-4683-B969-12BF0C8B144E}"/>
    <cellStyle name="Currency (hidden) 7 6 7 3" xfId="30846" xr:uid="{C8DB1E80-4115-4BD7-9224-9F60DBC67677}"/>
    <cellStyle name="Currency (hidden) 7 6 8" xfId="4592" xr:uid="{10EDCE1F-88D6-4486-B5A5-370E96737CD2}"/>
    <cellStyle name="Currency (hidden) 7 6 8 2" xfId="17025" xr:uid="{AB052660-0CD7-4BFE-90E5-2F5AC82EE56B}"/>
    <cellStyle name="Currency (hidden) 7 6 8 3" xfId="27989" xr:uid="{B54E30FB-5E70-4A34-814B-DB6BCCAF6917}"/>
    <cellStyle name="Currency (hidden) 7 6 9" xfId="4462" xr:uid="{CA2B0212-72F2-4CCD-8533-6DDAC148696B}"/>
    <cellStyle name="Currency (hidden) 7 6 9 2" xfId="16904" xr:uid="{68F192F5-2726-4821-A8EE-D1FC3C01D7F9}"/>
    <cellStyle name="Currency (hidden) 7 6 9 3" xfId="27868" xr:uid="{4F4F114E-DC93-423A-B7E9-5520C68D8DB4}"/>
    <cellStyle name="Currency (hidden) 7 7" xfId="1578" xr:uid="{136FC2B5-CEB8-4090-8807-2CD039231F68}"/>
    <cellStyle name="Currency (hidden) 7 7 10" xfId="9781" xr:uid="{C5E82738-6D80-42BE-8840-AE05E20C4ABC}"/>
    <cellStyle name="Currency (hidden) 7 7 10 2" xfId="21922" xr:uid="{13F73292-A47C-4E71-A214-B3436E562D73}"/>
    <cellStyle name="Currency (hidden) 7 7 10 3" xfId="32885" xr:uid="{889202EB-F9C8-4B11-8B67-D9B0D84CCE86}"/>
    <cellStyle name="Currency (hidden) 7 7 11" xfId="10455" xr:uid="{5BD2BBB7-5AEC-46BC-9EDA-2EF8D160D261}"/>
    <cellStyle name="Currency (hidden) 7 7 11 2" xfId="22506" xr:uid="{511F86BC-1CA7-4F44-8467-3DC55D61EFCE}"/>
    <cellStyle name="Currency (hidden) 7 7 11 3" xfId="33470" xr:uid="{2939D5F0-A174-41DF-B852-E08750680173}"/>
    <cellStyle name="Currency (hidden) 7 7 12" xfId="11110" xr:uid="{2DEF087F-0CB0-440C-8561-5226F1BACE87}"/>
    <cellStyle name="Currency (hidden) 7 7 12 2" xfId="23026" xr:uid="{705A5E1E-3994-47BE-BA2C-098E31A33F4F}"/>
    <cellStyle name="Currency (hidden) 7 7 12 3" xfId="33990" xr:uid="{99237B1A-F03E-47A0-B69F-2F6B14487E56}"/>
    <cellStyle name="Currency (hidden) 7 7 13" xfId="11388" xr:uid="{95FBF617-B3E2-428D-A031-D1A48AB06892}"/>
    <cellStyle name="Currency (hidden) 7 7 13 2" xfId="23298" xr:uid="{FAF2EAA6-4499-4817-910C-5BE77811C39F}"/>
    <cellStyle name="Currency (hidden) 7 7 13 3" xfId="34262" xr:uid="{F270EA1B-844C-484A-9458-E090C1E0E05C}"/>
    <cellStyle name="Currency (hidden) 7 7 14" xfId="12680" xr:uid="{560FFAD1-85BE-435C-897A-709F6A3A3FF4}"/>
    <cellStyle name="Currency (hidden) 7 7 14 2" xfId="24226" xr:uid="{FFF97618-FEC9-4A24-9D5C-D0ADA4942FF4}"/>
    <cellStyle name="Currency (hidden) 7 7 14 3" xfId="35192" xr:uid="{BE19BF04-F1FD-4570-AA92-7B996A055ED3}"/>
    <cellStyle name="Currency (hidden) 7 7 15" xfId="14234" xr:uid="{96E49E1B-136B-40F3-B5BB-5B675EA3F0FE}"/>
    <cellStyle name="Currency (hidden) 7 7 15 2" xfId="25346" xr:uid="{6A5F9FA9-A8E7-41C2-819D-F733E4DAC669}"/>
    <cellStyle name="Currency (hidden) 7 7 16" xfId="13266" xr:uid="{9A3B84CC-11B5-4EFA-87CA-630449B2212A}"/>
    <cellStyle name="Currency (hidden) 7 7 17" xfId="2817" xr:uid="{232C3CE5-C7F2-4818-A122-C1EA323BF10F}"/>
    <cellStyle name="Currency (hidden) 7 7 18" xfId="7972" xr:uid="{79BF6D4D-360F-42B9-892B-CF4FFC366FDE}"/>
    <cellStyle name="Currency (hidden) 7 7 19" xfId="36021" xr:uid="{7CA97060-CCC0-4B38-8D0E-0A1535C714B9}"/>
    <cellStyle name="Currency (hidden) 7 7 2" xfId="3644" xr:uid="{59206D96-4C19-4D6D-B9BE-6A99F8B1D42A}"/>
    <cellStyle name="Currency (hidden) 7 7 2 2" xfId="16107" xr:uid="{2116E2DD-C221-4321-A757-89449954ABFB}"/>
    <cellStyle name="Currency (hidden) 7 7 2 3" xfId="27104" xr:uid="{EFC5FF0D-4CCB-47F0-8639-FE56008AF806}"/>
    <cellStyle name="Currency (hidden) 7 7 20" xfId="36704" xr:uid="{C67BA32C-63E8-441E-9950-8D360A2FC5DC}"/>
    <cellStyle name="Currency (hidden) 7 7 21" xfId="37927" xr:uid="{302BC68D-05A6-43A9-93B7-45C846DA8743}"/>
    <cellStyle name="Currency (hidden) 7 7 22" xfId="38631" xr:uid="{213B7606-4C39-4316-8696-E2E392F366E0}"/>
    <cellStyle name="Currency (hidden) 7 7 3" xfId="4634" xr:uid="{C022C863-F5E3-4752-803D-A0D28041801F}"/>
    <cellStyle name="Currency (hidden) 7 7 3 2" xfId="17067" xr:uid="{7729983F-375F-40D5-85D6-BBB4036EF314}"/>
    <cellStyle name="Currency (hidden) 7 7 3 3" xfId="28031" xr:uid="{0414C8D1-252D-4CD9-8F32-6E200FC05D39}"/>
    <cellStyle name="Currency (hidden) 7 7 4" xfId="5293" xr:uid="{07FE5395-FC8F-4447-B661-5E57F2A93E62}"/>
    <cellStyle name="Currency (hidden) 7 7 4 2" xfId="17719" xr:uid="{946AE90F-C501-414D-93E7-3A6A3FADCC19}"/>
    <cellStyle name="Currency (hidden) 7 7 4 3" xfId="28683" xr:uid="{882FC0DC-D846-4ADB-9585-AB807B0F4B1B}"/>
    <cellStyle name="Currency (hidden) 7 7 5" xfId="5989" xr:uid="{4EC88E6B-BF52-498D-AE97-9C9AE9DD55B5}"/>
    <cellStyle name="Currency (hidden) 7 7 5 2" xfId="18386" xr:uid="{99D0D028-F5C0-49A6-A733-1EEC2D185D48}"/>
    <cellStyle name="Currency (hidden) 7 7 5 3" xfId="29350" xr:uid="{68E053F0-79D7-4653-A926-8F0B4BDA0499}"/>
    <cellStyle name="Currency (hidden) 7 7 6" xfId="6269" xr:uid="{B84EF8E7-9BD3-4037-8A30-63485A00B048}"/>
    <cellStyle name="Currency (hidden) 7 7 6 2" xfId="18664" xr:uid="{6DBE5D94-FFC5-4987-B505-910330C6C5A4}"/>
    <cellStyle name="Currency (hidden) 7 7 6 3" xfId="29628" xr:uid="{622FFC01-26E0-480A-86CB-100F5822B109}"/>
    <cellStyle name="Currency (hidden) 7 7 7" xfId="7766" xr:uid="{2543F467-C957-4D90-AD0B-18F35FE25FF5}"/>
    <cellStyle name="Currency (hidden) 7 7 7 2" xfId="20081" xr:uid="{FF184292-0B84-4D77-A6A9-A4D4C3D38F49}"/>
    <cellStyle name="Currency (hidden) 7 7 7 3" xfId="31044" xr:uid="{68383FE5-872F-4C8D-B03E-FB4DB45FE279}"/>
    <cellStyle name="Currency (hidden) 7 7 8" xfId="8467" xr:uid="{BFC2CC1D-3225-43F5-A3A4-62B311129172}"/>
    <cellStyle name="Currency (hidden) 7 7 8 2" xfId="20721" xr:uid="{2319641A-B6D9-4CB3-90C8-322C2D22AD78}"/>
    <cellStyle name="Currency (hidden) 7 7 8 3" xfId="31684" xr:uid="{BB15891E-4F62-4827-AD02-F54E05316EB8}"/>
    <cellStyle name="Currency (hidden) 7 7 9" xfId="9142" xr:uid="{3CF07AF5-C244-4C86-8F59-EDFD9724A659}"/>
    <cellStyle name="Currency (hidden) 7 7 9 2" xfId="21333" xr:uid="{B052AAE1-A044-4FDA-9C4F-05FA64A720AE}"/>
    <cellStyle name="Currency (hidden) 7 7 9 3" xfId="32296" xr:uid="{1F92F86C-998F-4F11-A66B-F0742AA72E98}"/>
    <cellStyle name="Currency (hidden) 7 8" xfId="1687" xr:uid="{14828B70-3BC5-4F22-A835-9070D80C0145}"/>
    <cellStyle name="Currency (hidden) 7 8 10" xfId="9890" xr:uid="{F4FA81C0-0468-436E-8A2A-3A78ACA6D27A}"/>
    <cellStyle name="Currency (hidden) 7 8 10 2" xfId="22029" xr:uid="{2DEF7BB6-ED1B-4339-8DA6-6ADC8CC25DE4}"/>
    <cellStyle name="Currency (hidden) 7 8 10 3" xfId="32992" xr:uid="{876DC157-93A4-4C65-A7CF-40E1E5CB5140}"/>
    <cellStyle name="Currency (hidden) 7 8 11" xfId="10563" xr:uid="{26A95F67-C901-4595-952D-05A77996FDB1}"/>
    <cellStyle name="Currency (hidden) 7 8 11 2" xfId="22613" xr:uid="{902B4F9D-9468-4269-BE7E-2FB098B4DE24}"/>
    <cellStyle name="Currency (hidden) 7 8 11 3" xfId="33577" xr:uid="{0303820C-723C-42E3-B271-F9860859E248}"/>
    <cellStyle name="Currency (hidden) 7 8 12" xfId="11219" xr:uid="{C1DA0DED-F392-4719-AA0C-D60938372E43}"/>
    <cellStyle name="Currency (hidden) 7 8 12 2" xfId="23134" xr:uid="{944F93B2-5837-47F0-BB30-6FA35535960D}"/>
    <cellStyle name="Currency (hidden) 7 8 12 3" xfId="34098" xr:uid="{222ACF83-36E9-49E9-9781-C9DAA6D8DC2B}"/>
    <cellStyle name="Currency (hidden) 7 8 13" xfId="8996" xr:uid="{B5C22FC8-312A-4FBE-A7FA-09524591E3EB}"/>
    <cellStyle name="Currency (hidden) 7 8 13 2" xfId="21223" xr:uid="{1EA2341E-80BC-490A-8A00-139DB4BB10D9}"/>
    <cellStyle name="Currency (hidden) 7 8 13 3" xfId="32186" xr:uid="{2A6C5E8E-D10B-42DC-A720-4C19E46A6EA5}"/>
    <cellStyle name="Currency (hidden) 7 8 14" xfId="12789" xr:uid="{F128BE6F-A45A-430F-890D-45CF18905B80}"/>
    <cellStyle name="Currency (hidden) 7 8 14 2" xfId="24325" xr:uid="{FC9EF927-5546-4DEE-89F7-091701941F76}"/>
    <cellStyle name="Currency (hidden) 7 8 14 3" xfId="35291" xr:uid="{AB6BA473-16C4-4D6C-A951-AD0146EAD0DA}"/>
    <cellStyle name="Currency (hidden) 7 8 15" xfId="14341" xr:uid="{78593DE8-67AD-4990-853C-E50A856AF320}"/>
    <cellStyle name="Currency (hidden) 7 8 15 2" xfId="25446" xr:uid="{5F863F3D-71F5-45F3-982D-CF2668E3EF52}"/>
    <cellStyle name="Currency (hidden) 7 8 16" xfId="13374" xr:uid="{A3501E98-B4A2-4574-B826-46DF76C0C223}"/>
    <cellStyle name="Currency (hidden) 7 8 17" xfId="10991" xr:uid="{8648FACE-EDD7-46CC-81F7-5E43606AD3F8}"/>
    <cellStyle name="Currency (hidden) 7 8 18" xfId="15516" xr:uid="{FACCAB08-BC76-42EE-BA9C-18BC6DC0B83A}"/>
    <cellStyle name="Currency (hidden) 7 8 19" xfId="36120" xr:uid="{636DF2E3-821C-4440-B4E8-DFF66BA28164}"/>
    <cellStyle name="Currency (hidden) 7 8 2" xfId="3753" xr:uid="{3D729F28-DDBB-46D6-ABBD-CBD2A472562A}"/>
    <cellStyle name="Currency (hidden) 7 8 2 2" xfId="16216" xr:uid="{ADD48F58-ED22-43AF-826B-F6C36246211D}"/>
    <cellStyle name="Currency (hidden) 7 8 2 3" xfId="27204" xr:uid="{35C701B0-D253-4CA3-B284-5E4CBD854414}"/>
    <cellStyle name="Currency (hidden) 7 8 20" xfId="36803" xr:uid="{B53C3015-13ED-4CA4-867F-7F357B95E8CF}"/>
    <cellStyle name="Currency (hidden) 7 8 21" xfId="38035" xr:uid="{4708B57C-E6B4-4730-AC0F-AC4D7ABA6183}"/>
    <cellStyle name="Currency (hidden) 7 8 22" xfId="38730" xr:uid="{E8E23957-B523-4038-98D4-293F9A19A6D4}"/>
    <cellStyle name="Currency (hidden) 7 8 3" xfId="4743" xr:uid="{60471AE2-A2EE-47BE-A5D9-29253F5771D2}"/>
    <cellStyle name="Currency (hidden) 7 8 3 2" xfId="17176" xr:uid="{C3F86FD3-CA92-496A-B90C-FBE7210F47B8}"/>
    <cellStyle name="Currency (hidden) 7 8 3 3" xfId="28140" xr:uid="{C8A8695F-0778-430D-8992-6C49727C01CA}"/>
    <cellStyle name="Currency (hidden) 7 8 4" xfId="5402" xr:uid="{324A8983-7E3D-4153-8D05-674809917716}"/>
    <cellStyle name="Currency (hidden) 7 8 4 2" xfId="17827" xr:uid="{0A4835F2-6B3B-4456-8E36-91BDAA0E1B9C}"/>
    <cellStyle name="Currency (hidden) 7 8 4 3" xfId="28791" xr:uid="{24D94C5F-12C9-432C-B5E4-6E995645B542}"/>
    <cellStyle name="Currency (hidden) 7 8 5" xfId="6098" xr:uid="{8D44A9C9-7227-49D2-A82C-F2CBDAA52BEC}"/>
    <cellStyle name="Currency (hidden) 7 8 5 2" xfId="18495" xr:uid="{6BDAB894-987D-4024-9431-AD35E1062742}"/>
    <cellStyle name="Currency (hidden) 7 8 5 3" xfId="29459" xr:uid="{3724C12D-CA47-4D01-B4E8-9BBD9B397952}"/>
    <cellStyle name="Currency (hidden) 7 8 6" xfId="2505" xr:uid="{FBB56659-0678-4853-B8F9-32956D4AE8AB}"/>
    <cellStyle name="Currency (hidden) 7 8 6 2" xfId="15117" xr:uid="{63D5831F-387C-4EE4-82B5-5CC124662729}"/>
    <cellStyle name="Currency (hidden) 7 8 6 3" xfId="26177" xr:uid="{89529195-C788-46F6-9ED8-1494F33A1DE0}"/>
    <cellStyle name="Currency (hidden) 7 8 7" xfId="7875" xr:uid="{BB74A649-0B3D-4337-AB06-9ED216AF9B95}"/>
    <cellStyle name="Currency (hidden) 7 8 7 2" xfId="20190" xr:uid="{B7EF9CBC-03B9-498D-A120-000D11239677}"/>
    <cellStyle name="Currency (hidden) 7 8 7 3" xfId="31153" xr:uid="{DC039801-9919-4024-AB01-78A61F1DEC68}"/>
    <cellStyle name="Currency (hidden) 7 8 8" xfId="8575" xr:uid="{5A1D25C1-DE76-4157-8034-6C0DCBB6A421}"/>
    <cellStyle name="Currency (hidden) 7 8 8 2" xfId="20829" xr:uid="{A302CEDB-5A9A-4696-8F55-0756C2A0C6CA}"/>
    <cellStyle name="Currency (hidden) 7 8 8 3" xfId="31792" xr:uid="{73B2A117-BA45-46AB-A168-86185F1B8535}"/>
    <cellStyle name="Currency (hidden) 7 8 9" xfId="9251" xr:uid="{22F9B0B7-9A59-42C4-A600-B7EF8FE8FD14}"/>
    <cellStyle name="Currency (hidden) 7 8 9 2" xfId="21441" xr:uid="{5C3FCBF9-D82F-41C8-A273-1B47D42BD8A2}"/>
    <cellStyle name="Currency (hidden) 7 8 9 3" xfId="32404" xr:uid="{DF257BDB-EB77-4B9B-A1D2-8B2FB716158A}"/>
    <cellStyle name="Currency (hidden) 7 9" xfId="1909" xr:uid="{C4A5E439-A4EA-4A9C-ADA3-F8877FB9C2CA}"/>
    <cellStyle name="Currency (hidden) 7 9 10" xfId="10109" xr:uid="{B1511856-15A9-497A-9F87-A3DFC829396B}"/>
    <cellStyle name="Currency (hidden) 7 9 10 2" xfId="22240" xr:uid="{B5E8968D-0E06-4D9D-A523-DD72ACA2382C}"/>
    <cellStyle name="Currency (hidden) 7 9 10 3" xfId="33203" xr:uid="{ED33CC56-54C6-45AF-A4C5-F924B99110ED}"/>
    <cellStyle name="Currency (hidden) 7 9 11" xfId="10780" xr:uid="{AA06ADA2-8A86-45A8-A46A-5AFDBD8277C6}"/>
    <cellStyle name="Currency (hidden) 7 9 11 2" xfId="22823" xr:uid="{4154908A-371D-4FC0-830C-F5E8DE7C8DD3}"/>
    <cellStyle name="Currency (hidden) 7 9 11 3" xfId="33787" xr:uid="{ABD654E2-C8C3-49AB-B799-631D1D1CA7FE}"/>
    <cellStyle name="Currency (hidden) 7 9 12" xfId="11437" xr:uid="{D06232FB-5F7E-4926-806B-903F893406D2}"/>
    <cellStyle name="Currency (hidden) 7 9 12 2" xfId="23342" xr:uid="{EC1ED8EB-8CD2-44DF-AF69-D723070B315B}"/>
    <cellStyle name="Currency (hidden) 7 9 12 3" xfId="34306" xr:uid="{721F29D5-E8D2-400C-BB96-B42B390387D8}"/>
    <cellStyle name="Currency (hidden) 7 9 13" xfId="12407" xr:uid="{100C0E7A-9B8B-433B-B49E-A6A65B59E96E}"/>
    <cellStyle name="Currency (hidden) 7 9 13 2" xfId="24051" xr:uid="{042C0C15-25E8-4167-AFFA-09AC24751D95}"/>
    <cellStyle name="Currency (hidden) 7 9 13 3" xfId="35016" xr:uid="{C3918140-E12A-4A82-8314-960140F1402E}"/>
    <cellStyle name="Currency (hidden) 7 9 14" xfId="12998" xr:uid="{71617507-6C5B-4626-A7A0-03CEB73CFD7B}"/>
    <cellStyle name="Currency (hidden) 7 9 14 2" xfId="24522" xr:uid="{5D013748-E583-414A-9DC0-D9FA18BF9379}"/>
    <cellStyle name="Currency (hidden) 7 9 14 3" xfId="35488" xr:uid="{A0FB1A1B-C410-4256-AA02-4624779651BF}"/>
    <cellStyle name="Currency (hidden) 7 9 15" xfId="14552" xr:uid="{8C52DB8E-211A-4C44-ADB3-45F8305BEC54}"/>
    <cellStyle name="Currency (hidden) 7 9 15 2" xfId="25644" xr:uid="{6C16D30E-C83C-434F-9BFE-E711323AE826}"/>
    <cellStyle name="Currency (hidden) 7 9 16" xfId="13586" xr:uid="{C4956EC2-8A93-4C94-ACAA-1EE03B2E4434}"/>
    <cellStyle name="Currency (hidden) 7 9 17" xfId="24864" xr:uid="{4D806F4A-697F-4468-A3C6-E71F2F486889}"/>
    <cellStyle name="Currency (hidden) 7 9 18" xfId="35692" xr:uid="{4C81903C-02D7-4E5C-9DE3-0C88418995E5}"/>
    <cellStyle name="Currency (hidden) 7 9 19" xfId="36331" xr:uid="{249ABF5E-51D7-42FF-A8AF-96555C153FE8}"/>
    <cellStyle name="Currency (hidden) 7 9 2" xfId="3975" xr:uid="{6758D030-A446-4293-BE92-02EEF220A8CC}"/>
    <cellStyle name="Currency (hidden) 7 9 2 2" xfId="16433" xr:uid="{0A56674C-E7A3-48DE-99C5-288214C9B0FD}"/>
    <cellStyle name="Currency (hidden) 7 9 2 3" xfId="27411" xr:uid="{D3C7D246-5342-4A1C-94C3-88869B6034C7}"/>
    <cellStyle name="Currency (hidden) 7 9 20" xfId="37000" xr:uid="{93A0F61B-F98F-4675-81B6-0970D90ABDC5}"/>
    <cellStyle name="Currency (hidden) 7 9 21" xfId="38248" xr:uid="{F2700A5A-3F2C-46D6-BF7C-FE43F04A64F8}"/>
    <cellStyle name="Currency (hidden) 7 9 22" xfId="38927" xr:uid="{1995C55C-E1CB-46AF-B88F-0969E8801EE9}"/>
    <cellStyle name="Currency (hidden) 7 9 3" xfId="4964" xr:uid="{65049C31-9ADD-41C3-A53C-BF215042B0D0}"/>
    <cellStyle name="Currency (hidden) 7 9 3 2" xfId="17395" xr:uid="{0CE9B2FA-242C-49A7-B2FA-EB7B5CE69A3A}"/>
    <cellStyle name="Currency (hidden) 7 9 3 3" xfId="28359" xr:uid="{2C90B137-11B3-4858-B939-C85CA9D2C638}"/>
    <cellStyle name="Currency (hidden) 7 9 4" xfId="5623" xr:uid="{7D2960B4-47EA-4BBD-B719-4737910035EB}"/>
    <cellStyle name="Currency (hidden) 7 9 4 2" xfId="18047" xr:uid="{1E38CA4F-FF01-4404-9CB8-F6F7AB2DB606}"/>
    <cellStyle name="Currency (hidden) 7 9 4 3" xfId="29011" xr:uid="{44D47DD8-C9B4-4E58-8BE4-26CCD048A911}"/>
    <cellStyle name="Currency (hidden) 7 9 5" xfId="6318" xr:uid="{B1D53843-268C-42B1-8825-4005DF34DE6D}"/>
    <cellStyle name="Currency (hidden) 7 9 5 2" xfId="18710" xr:uid="{C3BD704A-EE15-4DC3-8013-BE1D3BA728B4}"/>
    <cellStyle name="Currency (hidden) 7 9 5 3" xfId="29674" xr:uid="{F0D9356C-DFB1-4A91-BC1B-75EB4627E568}"/>
    <cellStyle name="Currency (hidden) 7 9 6" xfId="7360" xr:uid="{80FEC951-2FE4-49EC-8ED4-98A44680967E}"/>
    <cellStyle name="Currency (hidden) 7 9 6 2" xfId="19705" xr:uid="{CE5ABA35-C03A-4701-95DD-958529B7699A}"/>
    <cellStyle name="Currency (hidden) 7 9 6 3" xfId="30668" xr:uid="{84AF246D-1E5C-4BA0-B286-A462D7F4FD4B}"/>
    <cellStyle name="Currency (hidden) 7 9 7" xfId="8095" xr:uid="{E5C7499E-0D22-4C90-9DC5-66C9C446307F}"/>
    <cellStyle name="Currency (hidden) 7 9 7 2" xfId="20406" xr:uid="{40E28341-C845-410D-B9E3-7DB53829A4B7}"/>
    <cellStyle name="Currency (hidden) 7 9 7 3" xfId="31369" xr:uid="{AE6508B0-D8C0-4C76-B043-7B18686B2302}"/>
    <cellStyle name="Currency (hidden) 7 9 8" xfId="8792" xr:uid="{F4F2C7E8-E391-41DE-B84D-74AF561C6DEA}"/>
    <cellStyle name="Currency (hidden) 7 9 8 2" xfId="21041" xr:uid="{5250E10B-8364-4CA2-B201-C01465AF9D90}"/>
    <cellStyle name="Currency (hidden) 7 9 8 3" xfId="32004" xr:uid="{DA8B00AD-8174-45F0-A421-F0D7AB5998EE}"/>
    <cellStyle name="Currency (hidden) 7 9 9" xfId="9471" xr:uid="{3AA9B156-02C2-4EA7-9431-55318DBDEE91}"/>
    <cellStyle name="Currency (hidden) 7 9 9 2" xfId="21656" xr:uid="{7242D29E-B484-40A6-ACCF-2F60DD98BDC9}"/>
    <cellStyle name="Currency (hidden) 7 9 9 3" xfId="32619" xr:uid="{DF771B48-AC1E-4123-B5AE-2E2F72AEBC8C}"/>
    <cellStyle name="Currency (hidden) 8" xfId="1347" xr:uid="{C8D055DB-FAA1-465E-A274-BC3C57F27324}"/>
    <cellStyle name="Currency (hidden) 8 10" xfId="6725" xr:uid="{6342F4BC-0DF5-4CBB-BB37-8D9404DA42C6}"/>
    <cellStyle name="Currency (hidden) 8 10 2" xfId="19094" xr:uid="{B5DA7E44-BF5F-498E-A8A0-93C1D607B9E4}"/>
    <cellStyle name="Currency (hidden) 8 10 3" xfId="30058" xr:uid="{A5529953-C837-4E1B-854F-2B588A42A8C3}"/>
    <cellStyle name="Currency (hidden) 8 11" xfId="2467" xr:uid="{1DBD7D4F-AD83-42AD-B73B-E25FC9618AFA}"/>
    <cellStyle name="Currency (hidden) 8 11 2" xfId="15081" xr:uid="{851654FE-67BE-4D3F-BF77-D34D612A4FEF}"/>
    <cellStyle name="Currency (hidden) 8 11 3" xfId="26141" xr:uid="{799EAA64-D233-4762-8BB3-7E8E737687F2}"/>
    <cellStyle name="Currency (hidden) 8 12" xfId="9349" xr:uid="{E46E44FE-6DFD-440B-A082-0ED3CEADDAF3}"/>
    <cellStyle name="Currency (hidden) 8 12 2" xfId="21538" xr:uid="{F4A8C244-7457-4ECD-B7B7-55E5EFA0ADBC}"/>
    <cellStyle name="Currency (hidden) 8 12 3" xfId="32501" xr:uid="{9C639882-3916-4FD4-8C5B-A4383BBCBB7D}"/>
    <cellStyle name="Currency (hidden) 8 13" xfId="11777" xr:uid="{BDD0EA49-F731-4A38-93C7-AADEEF7078C9}"/>
    <cellStyle name="Currency (hidden) 8 13 2" xfId="23554" xr:uid="{C0C907E0-D62C-4BA4-B5CB-4DC9899FA390}"/>
    <cellStyle name="Currency (hidden) 8 13 3" xfId="34518" xr:uid="{7E629FDE-5511-4C74-851C-27B282DC226F}"/>
    <cellStyle name="Currency (hidden) 8 14" xfId="8321" xr:uid="{F4918202-DFB3-44C6-9AC9-2D806BEFB217}"/>
    <cellStyle name="Currency (hidden) 8 14 2" xfId="20613" xr:uid="{CABF89C1-C8A6-4617-8AF7-25F454CD4C09}"/>
    <cellStyle name="Currency (hidden) 8 14 3" xfId="31576" xr:uid="{27546D74-48EB-457A-B686-2EFBC4207DF4}"/>
    <cellStyle name="Currency (hidden) 8 15" xfId="14003" xr:uid="{0581AC05-4F92-42C4-8A59-0520CFD0EC07}"/>
    <cellStyle name="Currency (hidden) 8 15 2" xfId="25245" xr:uid="{6335B13A-7F61-4CEF-ACBE-DD23B22CB868}"/>
    <cellStyle name="Currency (hidden) 8 16" xfId="11667" xr:uid="{72D4E903-BAC2-41BF-8F62-380303B65C25}"/>
    <cellStyle name="Currency (hidden) 8 17" xfId="5817" xr:uid="{2BB46613-1259-40FE-A1E0-EAB7B5088736}"/>
    <cellStyle name="Currency (hidden) 8 18" xfId="11029" xr:uid="{E2701F6B-7F95-4A27-9604-2B9917B5D40A}"/>
    <cellStyle name="Currency (hidden) 8 19" xfId="29181" xr:uid="{1D97FDB1-CCC8-4DC6-81DA-849B894AEE17}"/>
    <cellStyle name="Currency (hidden) 8 2" xfId="3413" xr:uid="{A8008BC2-2949-49C4-89C2-6027462EC6F1}"/>
    <cellStyle name="Currency (hidden) 8 2 2" xfId="15969" xr:uid="{5808BCFE-4732-4DD7-A551-4E5DF67B6BEA}"/>
    <cellStyle name="Currency (hidden) 8 2 3" xfId="27000" xr:uid="{EC04373B-6A04-4A36-8061-CD4D70AD6235}"/>
    <cellStyle name="Currency (hidden) 8 20" xfId="36627" xr:uid="{4CD5299B-D19C-4C0C-988A-DCDD90CE02B4}"/>
    <cellStyle name="Currency (hidden) 8 21" xfId="37696" xr:uid="{3AF81B43-24C5-414F-903B-6C0ED4419657}"/>
    <cellStyle name="Currency (hidden) 8 22" xfId="38553" xr:uid="{C208807E-B79B-45A8-8846-2F5E66197F64}"/>
    <cellStyle name="Currency (hidden) 8 3" xfId="4409" xr:uid="{907AD01D-D1F2-4A85-935E-BA8348818C03}"/>
    <cellStyle name="Currency (hidden) 8 3 2" xfId="16851" xr:uid="{F82587F3-A887-4D2E-A699-6A38CC056187}"/>
    <cellStyle name="Currency (hidden) 8 3 3" xfId="27815" xr:uid="{20F9141E-445E-43F2-AC58-88EB9500C624}"/>
    <cellStyle name="Currency (hidden) 8 4" xfId="3135" xr:uid="{97D8D7D5-A48D-443E-ADC6-96F0DF7AA445}"/>
    <cellStyle name="Currency (hidden) 8 4 2" xfId="15696" xr:uid="{344D309D-C42E-4850-98DF-E9EBF657ADEA}"/>
    <cellStyle name="Currency (hidden) 8 4 3" xfId="26735" xr:uid="{A47FE286-7B55-43CD-BF28-3391CF4FA70B}"/>
    <cellStyle name="Currency (hidden) 8 5" xfId="2394" xr:uid="{ACC791E5-4DC7-44F4-A5A9-875BCBB1CD3B}"/>
    <cellStyle name="Currency (hidden) 8 5 2" xfId="15013" xr:uid="{B37A0389-7BAA-4411-85F1-2246BB6971ED}"/>
    <cellStyle name="Currency (hidden) 8 5 3" xfId="26073" xr:uid="{2476867C-92B5-4B24-85A9-703FCE699E32}"/>
    <cellStyle name="Currency (hidden) 8 6" xfId="6690" xr:uid="{807AAE09-C2CB-40D9-AE8A-890C44D44ABF}"/>
    <cellStyle name="Currency (hidden) 8 6 2" xfId="19060" xr:uid="{FB5EEAC4-3E1D-4A86-ACF3-4FB7CF9DD71E}"/>
    <cellStyle name="Currency (hidden) 8 6 3" xfId="30024" xr:uid="{3293809D-0B59-4C8A-81D7-139B90C75999}"/>
    <cellStyle name="Currency (hidden) 8 7" xfId="7548" xr:uid="{AB8FDF3A-AC23-495F-8A47-603F106E610B}"/>
    <cellStyle name="Currency (hidden) 8 7 2" xfId="19892" xr:uid="{3CE75CAC-2F4F-4C85-AD76-ACAD18C6E438}"/>
    <cellStyle name="Currency (hidden) 8 7 3" xfId="30855" xr:uid="{E55974F0-CE4F-4C6C-B038-D697B0290729}"/>
    <cellStyle name="Currency (hidden) 8 8" xfId="7081" xr:uid="{478C9273-7D0A-4E4A-BE38-4CF604484F16}"/>
    <cellStyle name="Currency (hidden) 8 8 2" xfId="19436" xr:uid="{D77200B3-4B4A-4957-9995-C0CADD0F7F5D}"/>
    <cellStyle name="Currency (hidden) 8 8 3" xfId="30400" xr:uid="{ED4D11E1-E7B0-41A3-B242-3706ECF02ECB}"/>
    <cellStyle name="Currency (hidden) 8 9" xfId="4547" xr:uid="{05ED4282-894A-4774-B865-61E447636040}"/>
    <cellStyle name="Currency (hidden) 8 9 2" xfId="16982" xr:uid="{95B5712A-EBD1-42E6-A380-5CB3EA6DE6D2}"/>
    <cellStyle name="Currency (hidden) 8 9 3" xfId="27946" xr:uid="{612F368E-C121-4241-9616-6171448C1B73}"/>
    <cellStyle name="Currency (hidden) 9" xfId="1185" xr:uid="{C98B2E1C-85AA-473A-A7C4-294D953CE7B5}"/>
    <cellStyle name="Currency (hidden) 9 10" xfId="6602" xr:uid="{F560E960-BD80-414F-B85E-67251F84E388}"/>
    <cellStyle name="Currency (hidden) 9 10 2" xfId="18978" xr:uid="{C3179813-1742-4088-A8F7-6BCDACEEEB37}"/>
    <cellStyle name="Currency (hidden) 9 10 3" xfId="29942" xr:uid="{228C2944-DC89-4AFD-9AE3-C63A4FCC7F30}"/>
    <cellStyle name="Currency (hidden) 9 11" xfId="8377" xr:uid="{3ABCCD84-F98D-48C8-B2C4-653C5CC63468}"/>
    <cellStyle name="Currency (hidden) 9 11 2" xfId="20653" xr:uid="{A13541F7-A766-41BA-9B77-307E7E0E3597}"/>
    <cellStyle name="Currency (hidden) 9 11 3" xfId="31616" xr:uid="{CF7CA84D-2DB3-47E4-8BDF-34E55414F010}"/>
    <cellStyle name="Currency (hidden) 9 12" xfId="8983" xr:uid="{2D11800C-6EDE-48A5-802C-8587A21352C2}"/>
    <cellStyle name="Currency (hidden) 9 12 2" xfId="21214" xr:uid="{337CD80F-BAFC-4EBF-A36E-DF872BAA01A2}"/>
    <cellStyle name="Currency (hidden) 9 12 3" xfId="32177" xr:uid="{A53C37C0-2DDA-4DB3-AF47-3E96AA970B03}"/>
    <cellStyle name="Currency (hidden) 9 13" xfId="10277" xr:uid="{775C81DB-37F1-4C53-9AF6-945EE4FF64B3}"/>
    <cellStyle name="Currency (hidden) 9 13 2" xfId="22397" xr:uid="{C5468DC7-63BA-43FF-86BE-CF871B8B443D}"/>
    <cellStyle name="Currency (hidden) 9 13 3" xfId="33360" xr:uid="{1C207DDD-B050-4F36-8223-4B6C9AFD7C27}"/>
    <cellStyle name="Currency (hidden) 9 14" xfId="11925" xr:uid="{B76F3F00-5640-4D0F-A898-97E33C5497EE}"/>
    <cellStyle name="Currency (hidden) 9 14 2" xfId="23677" xr:uid="{466034AD-B95A-4B2A-94E6-C28EA93D8638}"/>
    <cellStyle name="Currency (hidden) 9 14 3" xfId="34641" xr:uid="{C5AC621B-2CF7-4B87-B6C4-CF028617EF13}"/>
    <cellStyle name="Currency (hidden) 9 15" xfId="13869" xr:uid="{D5C2592A-3552-407C-BDCB-87578CB3CBF1}"/>
    <cellStyle name="Currency (hidden) 9 15 2" xfId="25114" xr:uid="{8B156F14-848B-4121-9CAF-C9D31003D2DB}"/>
    <cellStyle name="Currency (hidden) 9 16" xfId="5810" xr:uid="{CF9BC28C-F6AC-4628-B33A-46F34F17101F}"/>
    <cellStyle name="Currency (hidden) 9 17" xfId="12483" xr:uid="{1BE2F36A-FF23-4EE4-8B07-04F10EA5311F}"/>
    <cellStyle name="Currency (hidden) 9 18" xfId="26324" xr:uid="{BDC672E2-ECA3-4277-B55C-C2EBF15400AA}"/>
    <cellStyle name="Currency (hidden) 9 19" xfId="26333" xr:uid="{FF529EE8-E9E4-4289-8291-E718770E4E9D}"/>
    <cellStyle name="Currency (hidden) 9 2" xfId="3251" xr:uid="{CACAEC83-4B61-4EC3-9D94-5CEE214C2B7F}"/>
    <cellStyle name="Currency (hidden) 9 2 2" xfId="15807" xr:uid="{371C2032-4137-4F29-9082-93EE6C75DDFF}"/>
    <cellStyle name="Currency (hidden) 9 2 3" xfId="26843" xr:uid="{39367D1A-5D5D-4453-96EF-038595EE4F29}"/>
    <cellStyle name="Currency (hidden) 9 20" xfId="36502" xr:uid="{6403E7BF-AE86-493F-B5B4-DAA0A8169208}"/>
    <cellStyle name="Currency (hidden) 9 21" xfId="37535" xr:uid="{46622E3D-A4ED-487D-BA42-65D52F325F70}"/>
    <cellStyle name="Currency (hidden) 9 22" xfId="38428" xr:uid="{964EF301-9C81-4D87-A076-E76B24C16CB4}"/>
    <cellStyle name="Currency (hidden) 9 3" xfId="4249" xr:uid="{5B2D80AF-0175-48C3-B525-527A37CDB353}"/>
    <cellStyle name="Currency (hidden) 9 3 2" xfId="16691" xr:uid="{070850D4-944E-46C4-8040-F525D30C0D09}"/>
    <cellStyle name="Currency (hidden) 9 3 3" xfId="27655" xr:uid="{F2F721DB-4816-47BA-93D8-EBA76D41427E}"/>
    <cellStyle name="Currency (hidden) 9 4" xfId="2261" xr:uid="{A8856B5C-5A17-485C-88BC-2C808042148A}"/>
    <cellStyle name="Currency (hidden) 9 4 2" xfId="14883" xr:uid="{823A179C-0014-40A9-9269-C1CEFAB940DA}"/>
    <cellStyle name="Currency (hidden) 9 4 3" xfId="25944" xr:uid="{FF4A7552-0333-4E1A-8EF5-95D723545273}"/>
    <cellStyle name="Currency (hidden) 9 5" xfId="2457" xr:uid="{8B458EE5-1C8F-4E14-8BDB-18027A4D986F}"/>
    <cellStyle name="Currency (hidden) 9 5 2" xfId="15073" xr:uid="{4C9B45F8-C6D7-4725-9466-63A642ABAE31}"/>
    <cellStyle name="Currency (hidden) 9 5 3" xfId="26133" xr:uid="{44419B50-C7BF-4DA3-B423-898877E00885}"/>
    <cellStyle name="Currency (hidden) 9 6" xfId="3090" xr:uid="{5CA14EDC-258E-4AC4-83B2-B37078F7A3F1}"/>
    <cellStyle name="Currency (hidden) 9 6 2" xfId="15651" xr:uid="{AB74C928-A607-40EA-A6F7-58CE6D7BA392}"/>
    <cellStyle name="Currency (hidden) 9 6 3" xfId="26690" xr:uid="{B3CCD5CF-5FC6-40C8-86B8-503F6550927C}"/>
    <cellStyle name="Currency (hidden) 9 7" xfId="2623" xr:uid="{646803E0-2E4A-469D-B503-22937F80152E}"/>
    <cellStyle name="Currency (hidden) 9 7 2" xfId="15226" xr:uid="{E3C13DF8-7F6B-4223-8415-2D8A7B087F6F}"/>
    <cellStyle name="Currency (hidden) 9 7 3" xfId="26285" xr:uid="{9D7970E7-B2D2-4834-8C0C-1173510FE0B8}"/>
    <cellStyle name="Currency (hidden) 9 8" xfId="6894" xr:uid="{0887DE8A-B89B-42DD-A17B-0006B76A914A}"/>
    <cellStyle name="Currency (hidden) 9 8 2" xfId="19259" xr:uid="{0F3F58A3-2E5D-43F6-A24C-342F4952094E}"/>
    <cellStyle name="Currency (hidden) 9 8 3" xfId="30223" xr:uid="{80E303EA-F9E3-4B84-BEF4-23EE9EFE93A1}"/>
    <cellStyle name="Currency (hidden) 9 9" xfId="3049" xr:uid="{134F0FA1-03A7-4479-9287-0EADE6F08B46}"/>
    <cellStyle name="Currency (hidden) 9 9 2" xfId="15613" xr:uid="{6667291A-809B-4D26-B0DC-A09302DD44E1}"/>
    <cellStyle name="Currency (hidden) 9 9 3" xfId="26653" xr:uid="{2A09597E-54D3-4E18-B1CD-1B930A6FE480}"/>
    <cellStyle name="Currency [00]" xfId="442" xr:uid="{4F91B0E5-D2AF-47B1-AE01-D637131FED73}"/>
    <cellStyle name="Currency 10" xfId="2082" xr:uid="{8C975DD1-0421-44AF-BEF1-C27CE5A61977}"/>
    <cellStyle name="Currency 11" xfId="2140" xr:uid="{93F67DA4-4010-4D0A-8BFE-BBC88D4CB7A8}"/>
    <cellStyle name="Currency 11 2" xfId="14765" xr:uid="{6EF7C1EB-6029-437E-B442-6B65E04E1143}"/>
    <cellStyle name="Currency 12" xfId="13752" xr:uid="{72A06A31-E138-4E21-85B7-8CF5BF88A5DE}"/>
    <cellStyle name="Currency 2" xfId="1104" xr:uid="{397C62D6-4E7C-48BA-B373-659626B814CE}"/>
    <cellStyle name="Currency 3" xfId="1785" xr:uid="{30BC2DE9-5BBA-4961-A721-89B348D73D05}"/>
    <cellStyle name="Currency 4" xfId="1869" xr:uid="{BD6C7078-AEF2-4459-9249-64C5788CF41C}"/>
    <cellStyle name="Currency 5" xfId="1928" xr:uid="{C9408FAD-4DEC-4BCE-9896-D8C2D31B81D4}"/>
    <cellStyle name="Currency 6" xfId="1983" xr:uid="{D6ED837E-7DCD-4167-89F4-BD2F4692F7E9}"/>
    <cellStyle name="Currency 7" xfId="1995" xr:uid="{60561A22-E34F-47FB-8528-D9C4EBF435A9}"/>
    <cellStyle name="Currency 8" xfId="2026" xr:uid="{156ADAFA-B9E8-4224-9535-FC4CCCF452D9}"/>
    <cellStyle name="Currency 9" xfId="2069" xr:uid="{74AB4A7A-BA1D-4E34-ACB3-B8D316CD452E}"/>
    <cellStyle name="Currency0" xfId="443" xr:uid="{92CB360E-6BDB-4207-A334-31D2DC891796}"/>
    <cellStyle name="Currency1" xfId="444" xr:uid="{43084B9A-83A1-4A86-B15D-D33FA1145089}"/>
    <cellStyle name="Currency1 2" xfId="445" xr:uid="{9F03DCE5-2989-4070-ADB7-6FF3A0A873CD}"/>
    <cellStyle name="Currency1 3" xfId="446" xr:uid="{E4F261C7-F04D-464B-89A0-8C9C1181E1C3}"/>
    <cellStyle name="Currency1 4" xfId="447" xr:uid="{B7E9A5D1-0A07-4001-BA56-A057CDA419E2}"/>
    <cellStyle name="Custom" xfId="448" xr:uid="{857989A1-C19E-4A38-A904-228D342DC53B}"/>
    <cellStyle name="datailColumnTableStyle" xfId="13187" xr:uid="{4D113C7E-4B90-4D8C-8199-BA8352F61EBE}"/>
    <cellStyle name="datailColumnTableStyle 2" xfId="16048" xr:uid="{4AD2DD7B-9704-425D-ABF8-50BBA42E3843}"/>
    <cellStyle name="datailColumnTableStyle 3" xfId="37186" xr:uid="{28E23B4A-2897-4B69-ACC3-999EA0524871}"/>
    <cellStyle name="Date" xfId="449" xr:uid="{754EEF6E-E5CA-4B70-B9B5-0AEF6D754A73}"/>
    <cellStyle name="Date Eng" xfId="450" xr:uid="{AC9D6B2C-9FD4-4931-9E9E-537439FBE29A}"/>
    <cellStyle name="Date Short" xfId="451" xr:uid="{DE4215C9-5C9C-4854-A638-05D39858555E}"/>
    <cellStyle name="Date Short 2" xfId="452" xr:uid="{8403EEA2-D865-433C-9C35-5F77D0C96448}"/>
    <cellStyle name="Date_13.Lead_Royal Excellency(RE)" xfId="453" xr:uid="{72F5FA38-CA29-453E-99DB-0F447CEF99AB}"/>
    <cellStyle name="DefaultStyle" xfId="454" xr:uid="{97672CED-C487-4660-8D1E-F229B16697C6}"/>
    <cellStyle name="DefaultStyle 10" xfId="455" xr:uid="{A6FD3CF5-619F-4B11-9655-2E6934F4F997}"/>
    <cellStyle name="DefaultStyle 11" xfId="456" xr:uid="{400C91BC-40B8-4810-9638-0513BC42AF4F}"/>
    <cellStyle name="DefaultStyle 12" xfId="457" xr:uid="{04D49DD1-25DD-40D8-88CC-494A52C5A8AB}"/>
    <cellStyle name="DefaultStyle 13" xfId="458" xr:uid="{DE3E7428-158C-4BF8-90BF-67C0CBFA4E37}"/>
    <cellStyle name="DefaultStyle 14" xfId="459" xr:uid="{B660829D-2CF7-4F3A-BC3E-DF428CB1CA15}"/>
    <cellStyle name="DefaultStyle 15" xfId="460" xr:uid="{F141E34D-C2A6-4FB4-8FF3-4B873E73825E}"/>
    <cellStyle name="DefaultStyle 16" xfId="461" xr:uid="{5F6C1939-FE68-446B-83B6-EA0B4A7BC459}"/>
    <cellStyle name="defaultStyle 17" xfId="16086" xr:uid="{697BE74D-B06C-4B7A-80BF-938AF4934C6D}"/>
    <cellStyle name="DefaultStyle 2" xfId="462" xr:uid="{1D64FE9F-B82B-4F12-899F-BE5636BEBD03}"/>
    <cellStyle name="DefaultStyle 3" xfId="463" xr:uid="{760E1201-A0C0-4630-AA13-44FB75F1D25B}"/>
    <cellStyle name="DefaultStyle 4" xfId="464" xr:uid="{67ED6FDF-431A-4F4F-972D-0879E7661412}"/>
    <cellStyle name="DefaultStyle 5" xfId="465" xr:uid="{E1DD6000-C96A-4D15-BBF6-14C14CF1E30A}"/>
    <cellStyle name="DefaultStyle 6" xfId="466" xr:uid="{705C0614-5EE6-442F-81C2-89155508B3D6}"/>
    <cellStyle name="DefaultStyle 7" xfId="467" xr:uid="{EF0CDF5A-FBE1-43BC-BC5A-2F7B0174802B}"/>
    <cellStyle name="DefaultStyle 8" xfId="468" xr:uid="{B7F14BB1-354D-4606-BE7D-0303464E70AC}"/>
    <cellStyle name="DefaultStyle 9" xfId="469" xr:uid="{F619A3B4-8825-41DF-BE7E-CF6A5B2C892A}"/>
    <cellStyle name="Dia" xfId="470" xr:uid="{43F3A51C-FFB4-4B98-A5FD-E5C553D24A78}"/>
    <cellStyle name="Dollar (zero dec)" xfId="471" xr:uid="{F9E4281A-0C06-42A9-ADCE-6C74C00E6F82}"/>
    <cellStyle name="Dollar (zero dec) 2" xfId="472" xr:uid="{505BB1E9-F040-40DB-BE10-90B7564457C2}"/>
    <cellStyle name="Dollar (zero dec) 3" xfId="473" xr:uid="{B8CF7F95-D2E6-4F6E-928B-42077ABC94BF}"/>
    <cellStyle name="Dollar (zero dec) 4" xfId="474" xr:uid="{262FB5F6-7D2D-4FD7-9914-59B34BFBA35D}"/>
    <cellStyle name="E&amp;Y House" xfId="62" xr:uid="{DBE5FDA2-3985-43BF-9FC3-949C5D6C7ADD}"/>
    <cellStyle name="E&amp;Y House 2" xfId="475" xr:uid="{FE192974-8E46-4771-AD71-EC08C89AA88C}"/>
    <cellStyle name="Encabez1" xfId="476" xr:uid="{33149EB4-5FC6-453F-AA44-2134AEC33CE0}"/>
    <cellStyle name="Encabez2" xfId="477" xr:uid="{2083D62F-C7D9-4FE2-B43C-AA1B8F63B7F2}"/>
    <cellStyle name="Enter Currency (0)" xfId="478" xr:uid="{03842D0E-8D37-40F9-9750-BF338B4D07AC}"/>
    <cellStyle name="Enter Currency (2)" xfId="479" xr:uid="{6BF635A6-07EE-4900-9B0B-43BEBA5F5D7E}"/>
    <cellStyle name="Enter Units (0)" xfId="480" xr:uid="{657411F7-9D72-46C4-94FF-F85C0D5DD72C}"/>
    <cellStyle name="Enter Units (1)" xfId="481" xr:uid="{D37A362C-F578-4A11-9108-837A25C32AEF}"/>
    <cellStyle name="Enter Units (2)" xfId="482" xr:uid="{0D108762-0B0D-41F6-93BD-972FA056314D}"/>
    <cellStyle name="Euro" xfId="483" xr:uid="{BB938773-9DD7-4BA0-B452-616B56367D50}"/>
    <cellStyle name="Euro 2" xfId="484" xr:uid="{2F8F0245-993F-4181-A128-351FBF187070}"/>
    <cellStyle name="Explanatory Text" xfId="24" builtinId="53" customBuiltin="1"/>
    <cellStyle name="Explanatory Text 2" xfId="485" xr:uid="{84AB6DD6-39A1-43B3-BE22-A0842243B6D6}"/>
    <cellStyle name="Footer SBILogo1" xfId="486" xr:uid="{D09F588F-9D0C-49AE-9CA0-63C7C334B4D9}"/>
    <cellStyle name="Footer SBILogo1 2" xfId="487" xr:uid="{DF922F01-987D-4E99-BA19-01757F0C1805}"/>
    <cellStyle name="Footer SBILogo1 2 2" xfId="488" xr:uid="{8A01D763-E2D6-4FAD-96F0-CCEFA97A2A2E}"/>
    <cellStyle name="Footer SBILogo1 2 3" xfId="489" xr:uid="{F2A23CF1-4E74-48AC-8A74-827FD6B27BE0}"/>
    <cellStyle name="Footer SBILogo1 2 4" xfId="490" xr:uid="{6F312394-1B08-4FAF-A067-163F29DED21A}"/>
    <cellStyle name="Footer SBILogo1 2 5" xfId="491" xr:uid="{F1DB8F48-84C1-40FD-A6A5-AA7D64A3E3F9}"/>
    <cellStyle name="Footer SBILogo1 3" xfId="492" xr:uid="{56646CD0-894F-4B63-855F-597533D938B5}"/>
    <cellStyle name="Footer SBILogo1 4" xfId="493" xr:uid="{F44491D5-75CC-4D00-B050-7C5232C9C341}"/>
    <cellStyle name="Footer SBILogo1 5" xfId="494" xr:uid="{B83D8858-9265-4EED-B4BC-EBA0275F5595}"/>
    <cellStyle name="Footer SBILogo1 6" xfId="495" xr:uid="{AF8484AA-29DC-4000-8999-8A06A12BCE9C}"/>
    <cellStyle name="Footer SBILogo1 7" xfId="496" xr:uid="{9C41F0C3-E2A4-464D-AFEF-32E1B82FB90F}"/>
    <cellStyle name="Footer SBILogo2" xfId="497" xr:uid="{5403AE24-C99B-4A2F-A091-432AC95057C5}"/>
    <cellStyle name="Footer SBILogo2 2" xfId="498" xr:uid="{433F271F-9C84-465D-B544-5387CF54C79B}"/>
    <cellStyle name="Footer SBILogo2 2 2" xfId="499" xr:uid="{7B8FADCB-8140-4C2B-A5E1-66AD642A954A}"/>
    <cellStyle name="Footer SBILogo2 2 3" xfId="500" xr:uid="{232F4BE6-AD8D-49F7-A360-DF8C5458183C}"/>
    <cellStyle name="Footer SBILogo2 2 4" xfId="501" xr:uid="{08D63B0A-A67A-43C4-BAC6-170A841402C7}"/>
    <cellStyle name="Footer SBILogo2 2 5" xfId="502" xr:uid="{1D63FD59-53FC-4E42-AF39-D23AE6FE2E4D}"/>
    <cellStyle name="Footer SBILogo2 3" xfId="503" xr:uid="{CF6EFE65-4829-4711-B44B-1A11AED331B4}"/>
    <cellStyle name="Footer SBILogo2 4" xfId="504" xr:uid="{A0FBC159-2A50-4418-8795-7653694FADC1}"/>
    <cellStyle name="Footer SBILogo2 5" xfId="505" xr:uid="{4F785A2B-605F-43D0-A435-B49C888E05C3}"/>
    <cellStyle name="Footer SBILogo2 6" xfId="506" xr:uid="{FD0D2205-4BD5-4890-BA0E-60C2A9EF742F}"/>
    <cellStyle name="Footer SBILogo2 7" xfId="507" xr:uid="{1B6F2D08-4FEC-4F9A-9519-AA284E7690B1}"/>
    <cellStyle name="Footnote" xfId="508" xr:uid="{C20EF2D2-157C-4C89-BFAE-3F986EF614A5}"/>
    <cellStyle name="Footnote 2" xfId="509" xr:uid="{128C869D-FFFB-44C6-9E32-E4F627E3FF0C}"/>
    <cellStyle name="Footnote 2 2" xfId="510" xr:uid="{04D79DC8-10C0-401E-815A-A36935FBE93C}"/>
    <cellStyle name="Footnote 2 3" xfId="511" xr:uid="{2012CAB2-65B0-46B9-8E9A-0411E17B88B6}"/>
    <cellStyle name="Footnote 2 4" xfId="512" xr:uid="{ECE8C676-77A6-4B15-B7D8-8BF03F8B2DC4}"/>
    <cellStyle name="Footnote 2 5" xfId="513" xr:uid="{30FDF108-99CF-425A-878E-2C79BD81AD16}"/>
    <cellStyle name="Footnote 3" xfId="514" xr:uid="{E8246EC8-FBF4-4C87-9D3A-BB673EC447BF}"/>
    <cellStyle name="Footnote 4" xfId="515" xr:uid="{1360EE23-52DC-4A64-A669-9E9ACA33BB34}"/>
    <cellStyle name="Footnote 5" xfId="516" xr:uid="{42FC94C9-F1B4-4AB5-B637-0679C887F143}"/>
    <cellStyle name="Footnote 6" xfId="517" xr:uid="{D66303C6-42AE-40F5-B61D-B6564DD00DFA}"/>
    <cellStyle name="Footnote 7" xfId="518" xr:uid="{07BEC283-D635-48A1-B9F1-C2B375A6DB83}"/>
    <cellStyle name="Footnote Reference" xfId="519" xr:uid="{E2226DB3-4C32-4B64-B3B2-3ABF68CEF554}"/>
    <cellStyle name="Footnote Reference 2" xfId="520" xr:uid="{9BEAC5D6-9405-4DAA-A3CD-8820A4014383}"/>
    <cellStyle name="Footnote Reference 2 2" xfId="521" xr:uid="{BCF259DB-0958-444B-A9F0-F6CC151C97CE}"/>
    <cellStyle name="Footnote Reference 2 3" xfId="522" xr:uid="{2C7CE011-A221-4F26-81F4-8526C0A36B30}"/>
    <cellStyle name="Footnote Reference 2 4" xfId="523" xr:uid="{88362DF1-E6EC-4FD4-80F2-69EFA0512E4E}"/>
    <cellStyle name="Footnote Reference 2 5" xfId="524" xr:uid="{826833C9-5C92-4D43-A161-C80CED2301EF}"/>
    <cellStyle name="Footnote Reference 3" xfId="525" xr:uid="{14A1AE5B-B891-4964-BC63-A5A101345B1F}"/>
    <cellStyle name="Footnote Reference 4" xfId="526" xr:uid="{72AB0D7B-293A-4935-9FDA-11AA43E74561}"/>
    <cellStyle name="Footnote Reference 5" xfId="527" xr:uid="{53270952-E37A-45A3-B3C3-656D05398BFB}"/>
    <cellStyle name="Footnote Reference 6" xfId="528" xr:uid="{93E173A9-2B26-4E6B-BA78-5EC90E208C5D}"/>
    <cellStyle name="Footnote Reference 7" xfId="529" xr:uid="{2FC2FE2F-96D4-4C41-8E3E-5052C61578CF}"/>
    <cellStyle name="Footnote__0_Lead_ KOSE_30.06.05" xfId="530" xr:uid="{4983FCE2-FA96-4885-95A6-5935BB87C1C7}"/>
    <cellStyle name="General C" xfId="531" xr:uid="{A8C50770-846C-431B-B3B1-71E64BBC831F}"/>
    <cellStyle name="General C 10" xfId="2608" xr:uid="{E93FCA91-5E89-4523-882A-2CF6DECCC97B}"/>
    <cellStyle name="General C 10 2" xfId="15212" xr:uid="{BE1FEC30-603D-4444-865C-FB10B799DB65}"/>
    <cellStyle name="General C 10 3" xfId="26271" xr:uid="{72691316-8C68-4752-9EAB-4395C9E770FC}"/>
    <cellStyle name="General C 11" xfId="13783" xr:uid="{6E72B826-ACCC-4A7A-98E1-668D82170761}"/>
    <cellStyle name="General C 11 2" xfId="25047" xr:uid="{A99440A6-F503-4FBD-A10D-8898E670790F}"/>
    <cellStyle name="General C 12" xfId="15258" xr:uid="{324886D9-D09E-43DC-8DE8-D400B0D82C92}"/>
    <cellStyle name="General C 13" xfId="11014" xr:uid="{1222FFFF-4DE3-4DF7-89B3-42123CF00327}"/>
    <cellStyle name="General C 14" xfId="37366" xr:uid="{6BAB0623-7096-4123-8742-246D302B7FA0}"/>
    <cellStyle name="General C 2" xfId="1419" xr:uid="{87DC5A9C-D80B-455B-A0F6-F93FDF98D769}"/>
    <cellStyle name="General C 2 10" xfId="3157" xr:uid="{11EE6BD9-F10C-4556-986E-6FAA5829E639}"/>
    <cellStyle name="General C 2 10 2" xfId="15717" xr:uid="{3B7A1D43-A0EF-465A-801F-900F180B96D1}"/>
    <cellStyle name="General C 2 10 3" xfId="26756" xr:uid="{2D3C3EC6-CBC7-4ABC-BDE3-0EBF3449D2FA}"/>
    <cellStyle name="General C 2 11" xfId="10311" xr:uid="{2A467D41-8F9E-4961-A862-D13862449BDD}"/>
    <cellStyle name="General C 2 11 2" xfId="22413" xr:uid="{0BBDE59F-49EB-431D-9966-3B1F63209600}"/>
    <cellStyle name="General C 2 11 3" xfId="33377" xr:uid="{BD3BC75C-69B1-4BC2-A7ED-BEC376B91D41}"/>
    <cellStyle name="General C 2 12" xfId="10978" xr:uid="{D1B38107-26D2-418B-9CEA-03417414A857}"/>
    <cellStyle name="General C 2 12 2" xfId="22988" xr:uid="{6B1648A0-3C0D-475B-B824-759D4046FC80}"/>
    <cellStyle name="General C 2 12 3" xfId="33952" xr:uid="{3AF0D98E-EE77-4786-82D0-478A698B68FA}"/>
    <cellStyle name="General C 2 13" xfId="10325" xr:uid="{E49E1AE1-572A-4C7E-9455-BE75BCBA0ADB}"/>
    <cellStyle name="General C 2 13 2" xfId="22422" xr:uid="{F5D31712-81DE-49E1-A70E-7505CF1BB304}"/>
    <cellStyle name="General C 2 13 3" xfId="33386" xr:uid="{A0969807-3F9A-4683-A1A8-1E40DDE7AE49}"/>
    <cellStyle name="General C 2 14" xfId="12181" xr:uid="{6D7ECF4A-429E-4AE8-83E6-4F023FA381E2}"/>
    <cellStyle name="General C 2 14 2" xfId="23864" xr:uid="{80605DF2-5101-4C1A-868E-A4A59B8A1313}"/>
    <cellStyle name="General C 2 14 3" xfId="34828" xr:uid="{F1E66A2B-CA8F-4FA3-97AE-6E9931A33B05}"/>
    <cellStyle name="General C 2 15" xfId="14075" xr:uid="{90FC623F-BEA6-4ED1-A28B-B5B08895612E}"/>
    <cellStyle name="General C 2 15 2" xfId="25286" xr:uid="{03519405-2C88-44D3-860D-1C266C3B3795}"/>
    <cellStyle name="General C 2 16" xfId="13176" xr:uid="{78518431-BD0B-48EB-BE25-294F1913CF2B}"/>
    <cellStyle name="General C 2 17" xfId="8337" xr:uid="{683EECF4-4F19-41AA-B47B-17F3C7BF256E}"/>
    <cellStyle name="General C 2 18" xfId="12620" xr:uid="{EAAF218B-281D-454F-9692-E41205925A25}"/>
    <cellStyle name="General C 2 19" xfId="35862" xr:uid="{657CD695-EB52-449A-B7D2-CADF3FC3FE68}"/>
    <cellStyle name="General C 2 2" xfId="3485" xr:uid="{C4C39FB2-B023-4FA2-97A4-3FE17388F89F}"/>
    <cellStyle name="General C 2 2 2" xfId="16018" xr:uid="{60EE045C-85E6-4383-B366-E35BB69A83AD}"/>
    <cellStyle name="General C 2 2 3" xfId="27040" xr:uid="{06815B13-C326-4F83-A929-C1510FD28B0A}"/>
    <cellStyle name="General C 2 20" xfId="36666" xr:uid="{A94EBED3-2DF9-4133-AE7E-9BD23B967B5C}"/>
    <cellStyle name="General C 2 21" xfId="37768" xr:uid="{08681C21-6FAE-4B3E-9DF5-ADF28FB5C071}"/>
    <cellStyle name="General C 2 22" xfId="38592" xr:uid="{5F53C286-0AEA-4EEB-A541-40DF5F7D7A4A}"/>
    <cellStyle name="General C 2 3" xfId="4477" xr:uid="{53B62056-54B1-46B5-A419-15DE6C087F9A}"/>
    <cellStyle name="General C 2 3 2" xfId="16917" xr:uid="{876DBF6B-38AF-4A26-8BC3-5212A23180C4}"/>
    <cellStyle name="General C 2 3 3" xfId="27881" xr:uid="{6C8933B6-EA30-4FD4-AB8C-E35475BD2A78}"/>
    <cellStyle name="General C 2 4" xfId="3140" xr:uid="{609E8521-9A6A-4FC2-9B07-374C5D710D77}"/>
    <cellStyle name="General C 2 4 2" xfId="15701" xr:uid="{9361BB5E-8E00-4BA7-9F1B-FEA402E97326}"/>
    <cellStyle name="General C 2 4 3" xfId="26740" xr:uid="{6C10E858-66DE-4C6F-98F5-30BC90504AF4}"/>
    <cellStyle name="General C 2 5" xfId="5833" xr:uid="{2DE746C7-249F-4ADA-BADD-86609539C7D7}"/>
    <cellStyle name="General C 2 5 2" xfId="18244" xr:uid="{3C77428E-688A-4D59-A172-E4C77F8D1C9A}"/>
    <cellStyle name="General C 2 5 3" xfId="29208" xr:uid="{52D63EC7-51C9-460A-8096-6FC3F6492256}"/>
    <cellStyle name="General C 2 6" xfId="5152" xr:uid="{479D8E74-8709-479E-A4CE-563F86313A5D}"/>
    <cellStyle name="General C 2 6 2" xfId="17581" xr:uid="{AA9DAB42-D5EA-4EB2-9CCC-60DC53B424B6}"/>
    <cellStyle name="General C 2 6 3" xfId="28545" xr:uid="{A1A031B6-AF3E-4909-BF43-405829A162C9}"/>
    <cellStyle name="General C 2 7" xfId="7617" xr:uid="{6D1378FA-AC8F-4034-B057-AFE69CD10DDC}"/>
    <cellStyle name="General C 2 7 2" xfId="19951" xr:uid="{D68BE048-4C87-4B37-A321-C0EB631684B2}"/>
    <cellStyle name="General C 2 7 3" xfId="30914" xr:uid="{28D696A8-36BB-4267-85CD-C7E6B175FDB4}"/>
    <cellStyle name="General C 2 8" xfId="8317" xr:uid="{E1633CCB-1B98-4270-BBB3-EF4897771C1B}"/>
    <cellStyle name="General C 2 8 2" xfId="20611" xr:uid="{C484CBAD-D747-4CF9-ABB3-80262879D9C8}"/>
    <cellStyle name="General C 2 8 3" xfId="31574" xr:uid="{EBCE5093-B9DA-4627-948E-1AFDFBC7D008}"/>
    <cellStyle name="General C 2 9" xfId="8998" xr:uid="{259C8723-C642-4B00-BD50-6D6ECAABACA5}"/>
    <cellStyle name="General C 2 9 2" xfId="21225" xr:uid="{605DC9E9-CA1E-4607-BCD5-8CF1AD1A591C}"/>
    <cellStyle name="General C 2 9 3" xfId="32188" xr:uid="{C8859778-337F-4D1F-82B6-6639E90CE409}"/>
    <cellStyle name="General C 3" xfId="1541" xr:uid="{222A5317-B21B-406F-9BF6-BFBF74A08789}"/>
    <cellStyle name="General C 3 10" xfId="9744" xr:uid="{19C3CF22-448F-477F-8B45-BBF700B162F8}"/>
    <cellStyle name="General C 3 10 2" xfId="21888" xr:uid="{9A32A7C5-790A-4CE4-BB9E-A058BE288682}"/>
    <cellStyle name="General C 3 10 3" xfId="32851" xr:uid="{55E86512-4C1B-4B42-B231-1DD48EC56A07}"/>
    <cellStyle name="General C 3 11" xfId="10419" xr:uid="{146DB71C-78AF-4031-93A2-3B3D8B575673}"/>
    <cellStyle name="General C 3 11 2" xfId="22472" xr:uid="{A3181B0B-7571-4B04-AE37-7F455D4D814E}"/>
    <cellStyle name="General C 3 11 3" xfId="33436" xr:uid="{2E60DCF5-29A5-4469-A842-DA502A4C9781}"/>
    <cellStyle name="General C 3 12" xfId="11075" xr:uid="{D4A7D827-07D8-47A9-BAF5-01392482A60F}"/>
    <cellStyle name="General C 3 12 2" xfId="22995" xr:uid="{D144F706-DC14-400B-89BD-183694B31FBE}"/>
    <cellStyle name="General C 3 12 3" xfId="33959" xr:uid="{B342784E-DAB7-4CAB-AC9E-D6D3DA4C3770}"/>
    <cellStyle name="General C 3 13" xfId="10751" xr:uid="{47BA12A6-A304-454C-894B-74C249FE0ED0}"/>
    <cellStyle name="General C 3 13 2" xfId="22797" xr:uid="{4A3989A5-6EBE-48B4-9A62-9A3306674CB6}"/>
    <cellStyle name="General C 3 13 3" xfId="33761" xr:uid="{5F208F57-C4E4-42D3-9227-3185258C5876}"/>
    <cellStyle name="General C 3 14" xfId="12646" xr:uid="{8147939F-65F9-4FB7-B07A-710BE5396C92}"/>
    <cellStyle name="General C 3 14 2" xfId="24195" xr:uid="{E246B050-DFDD-4516-B91B-D4C46F0F8808}"/>
    <cellStyle name="General C 3 14 3" xfId="35161" xr:uid="{4D34CBFB-1B02-4D6E-A62F-9E46C4ADDFAF}"/>
    <cellStyle name="General C 3 15" xfId="14197" xr:uid="{A43A710D-2749-4B17-B74D-DADB461F7011}"/>
    <cellStyle name="General C 3 15 2" xfId="25314" xr:uid="{A3E8C53A-629A-4586-930C-01F471E5A719}"/>
    <cellStyle name="General C 3 16" xfId="13232" xr:uid="{32A70445-FC37-4836-811E-05C6DDDF9EFD}"/>
    <cellStyle name="General C 3 17" xfId="13009" xr:uid="{068D3A5E-CAEC-4AB4-87E4-73FC31C1EB31}"/>
    <cellStyle name="General C 3 18" xfId="25078" xr:uid="{FBEBF8F5-E5ED-463F-BD51-2E874204C2A0}"/>
    <cellStyle name="General C 3 19" xfId="35984" xr:uid="{706C8EF0-4035-40C8-B143-EE0F8515945E}"/>
    <cellStyle name="General C 3 2" xfId="3607" xr:uid="{265B2B90-926F-4739-8821-D8DA7AB0AE22}"/>
    <cellStyle name="General C 3 2 2" xfId="16074" xr:uid="{3C6178FC-FF52-4E57-90BE-51AA17150B70}"/>
    <cellStyle name="General C 3 2 3" xfId="27070" xr:uid="{EF170C53-0F19-43E9-9575-5160C55AE306}"/>
    <cellStyle name="General C 3 20" xfId="36673" xr:uid="{34324A9F-21B9-4245-8F23-40F7F753AD49}"/>
    <cellStyle name="General C 3 21" xfId="37890" xr:uid="{21F7DC93-5731-4034-8F4D-2A1CECAB258F}"/>
    <cellStyle name="General C 3 22" xfId="38600" xr:uid="{01462983-F14A-4A1F-8F25-D1118A3FD0EE}"/>
    <cellStyle name="General C 3 3" xfId="4597" xr:uid="{7566EDDA-F0C2-4BF8-AD96-44E60455D252}"/>
    <cellStyle name="General C 3 3 2" xfId="17030" xr:uid="{A91D2BBA-1575-4C3C-AF2E-77E6E7705F42}"/>
    <cellStyle name="General C 3 3 3" xfId="27994" xr:uid="{9BFB19DC-8AE9-4F30-858B-927126221BFD}"/>
    <cellStyle name="General C 3 4" xfId="5256" xr:uid="{D0FFA18B-75A7-471F-BEF3-2D5591361867}"/>
    <cellStyle name="General C 3 4 2" xfId="17682" xr:uid="{195A9FEA-4026-484E-8797-BBD58F7CD0F5}"/>
    <cellStyle name="General C 3 4 3" xfId="28646" xr:uid="{67E8161C-E375-4140-9218-231CEEEB6EA7}"/>
    <cellStyle name="General C 3 5" xfId="5952" xr:uid="{4BD5757C-4A3B-4A94-88C3-6D201F9557E6}"/>
    <cellStyle name="General C 3 5 2" xfId="18349" xr:uid="{535F77EF-998E-4F99-91CE-2257068642C0}"/>
    <cellStyle name="General C 3 5 3" xfId="29313" xr:uid="{12CD85FE-68EF-485C-931B-5D7F9D6C881A}"/>
    <cellStyle name="General C 3 6" xfId="5594" xr:uid="{4AFD3B7F-A9F6-4808-9BD8-DB2BC23028B1}"/>
    <cellStyle name="General C 3 6 2" xfId="18018" xr:uid="{F6D043A6-36DA-4934-8024-A6FF3DA95439}"/>
    <cellStyle name="General C 3 6 3" xfId="28982" xr:uid="{0AF155DE-A093-4CAB-BA9E-1A00BDFA9536}"/>
    <cellStyle name="General C 3 7" xfId="7730" xr:uid="{B3C1C8C6-5944-450C-91C1-FEAC5A5304D9}"/>
    <cellStyle name="General C 3 7 2" xfId="20045" xr:uid="{1FC94B6A-CF43-4A0D-85F7-C31E9516D0D4}"/>
    <cellStyle name="General C 3 7 3" xfId="31008" xr:uid="{FAE00408-F168-420C-A28E-7A8BC113EFA7}"/>
    <cellStyle name="General C 3 8" xfId="8430" xr:uid="{92507D1C-1AF1-429C-9136-60FD515FD1F8}"/>
    <cellStyle name="General C 3 8 2" xfId="20686" xr:uid="{AB6E181D-6E6D-45EE-A1E6-AE126E259042}"/>
    <cellStyle name="General C 3 8 3" xfId="31649" xr:uid="{7CAA636B-F3D9-4A9A-AC53-839AD96473D4}"/>
    <cellStyle name="General C 3 9" xfId="9105" xr:uid="{3DF0D62E-8930-4184-8D71-797EBD9AB6A1}"/>
    <cellStyle name="General C 3 9 2" xfId="21297" xr:uid="{77046A67-A786-4780-BD53-84A7B2BE2F5B}"/>
    <cellStyle name="General C 3 9 3" xfId="32260" xr:uid="{D435A656-2D44-4BA7-A943-2DE185CCF72A}"/>
    <cellStyle name="General C 4" xfId="1772" xr:uid="{C8469813-D179-438B-AFAA-14B4BCA1A107}"/>
    <cellStyle name="General C 4 10" xfId="9975" xr:uid="{0AF8133A-46BB-4778-B615-440CBC33F63D}"/>
    <cellStyle name="General C 4 10 2" xfId="22113" xr:uid="{2D0C67C1-26ED-42F0-BDEE-280BA56B9634}"/>
    <cellStyle name="General C 4 10 3" xfId="33076" xr:uid="{528077EF-5CD3-47E2-BF74-63465D97F873}"/>
    <cellStyle name="General C 4 11" xfId="10647" xr:uid="{81A0EC2E-6B5C-4DD1-9207-AF6389441A0D}"/>
    <cellStyle name="General C 4 11 2" xfId="22697" xr:uid="{CDDB28EE-C38E-4D32-A3A9-2AD2AB278468}"/>
    <cellStyle name="General C 4 11 3" xfId="33661" xr:uid="{CBF6433A-006E-4383-B865-849007834D13}"/>
    <cellStyle name="General C 4 12" xfId="11304" xr:uid="{E8DD227E-D02D-4C10-8CB8-2BE6D28465F5}"/>
    <cellStyle name="General C 4 12 2" xfId="23218" xr:uid="{EBC7FAA5-180F-4C05-AD51-58A84273C851}"/>
    <cellStyle name="General C 4 12 3" xfId="34182" xr:uid="{903005BB-1397-4E03-B3C7-0920376712C5}"/>
    <cellStyle name="General C 4 13" xfId="12273" xr:uid="{450CB904-66F3-4551-B894-F38782BC3714}"/>
    <cellStyle name="General C 4 13 2" xfId="23937" xr:uid="{9E3E20C0-B919-4417-B98C-A88DAC4BE584}"/>
    <cellStyle name="General C 4 13 3" xfId="34902" xr:uid="{8E9CA489-E217-44C7-B34C-0D7F237FC953}"/>
    <cellStyle name="General C 4 14" xfId="12874" xr:uid="{B0414D1C-6460-4B05-9CEE-11C545B049EA}"/>
    <cellStyle name="General C 4 14 2" xfId="24408" xr:uid="{D9EFFFA8-BE8C-408F-9FF9-4873AA12B1CC}"/>
    <cellStyle name="General C 4 14 3" xfId="35374" xr:uid="{E2B43938-6828-447F-BB43-0A1410E6FC61}"/>
    <cellStyle name="General C 4 15" xfId="14424" xr:uid="{4EF86FFE-7777-4C9A-8E62-98A525E0D053}"/>
    <cellStyle name="General C 4 15 2" xfId="25529" xr:uid="{E824D179-E89B-45FA-A3D0-9CAABE494F5E}"/>
    <cellStyle name="General C 4 16" xfId="13459" xr:uid="{C54D6E65-B40D-44AE-A969-65B04922BB09}"/>
    <cellStyle name="General C 4 17" xfId="24744" xr:uid="{84988DAB-C323-4BBD-965F-E4B0CA07B4B1}"/>
    <cellStyle name="General C 4 18" xfId="11501" xr:uid="{2CA73C8B-C547-463E-B3C8-103E066DC5A7}"/>
    <cellStyle name="General C 4 19" xfId="36203" xr:uid="{D98A8C7B-AA58-4537-BC18-D42ECBFC4D70}"/>
    <cellStyle name="General C 4 2" xfId="3838" xr:uid="{378B5AAD-453B-402C-BB3A-C40083E6CCCF}"/>
    <cellStyle name="General C 4 2 2" xfId="16301" xr:uid="{5B582687-8186-43D2-ACA5-EB20ABB92642}"/>
    <cellStyle name="General C 4 2 3" xfId="27288" xr:uid="{2378032B-3D16-411E-B32B-B30306A17F78}"/>
    <cellStyle name="General C 4 20" xfId="36886" xr:uid="{67E43FF4-EBA6-4B72-A018-DF87C2C9DE02}"/>
    <cellStyle name="General C 4 21" xfId="38118" xr:uid="{56EB09B7-8E66-4528-AD54-A90A5535F7A0}"/>
    <cellStyle name="General C 4 22" xfId="38813" xr:uid="{BE1653A5-DD30-46D8-B0E8-0DA19F260E46}"/>
    <cellStyle name="General C 4 3" xfId="4828" xr:uid="{7FB54372-1FD3-4AF4-9A75-87FA3878DF86}"/>
    <cellStyle name="General C 4 3 2" xfId="17261" xr:uid="{13047325-10C1-4464-83C6-6CE6FFE1BDB6}"/>
    <cellStyle name="General C 4 3 3" xfId="28225" xr:uid="{97C70609-35D7-4771-9964-E210CA1B7CE9}"/>
    <cellStyle name="General C 4 4" xfId="5487" xr:uid="{E49D0874-6D60-4C1D-BB65-D08A6953299A}"/>
    <cellStyle name="General C 4 4 2" xfId="17912" xr:uid="{3CA961AE-B3A1-46ED-BF6E-7561BAE3F156}"/>
    <cellStyle name="General C 4 4 3" xfId="28876" xr:uid="{97645BCE-2BF0-46E7-BBA3-9AFED68E6F89}"/>
    <cellStyle name="General C 4 5" xfId="6182" xr:uid="{651A385B-5B49-4689-87D4-F2A65A8692C9}"/>
    <cellStyle name="General C 4 5 2" xfId="18579" xr:uid="{5E5E4931-948A-4D2A-9D0E-0457770AB278}"/>
    <cellStyle name="General C 4 5 3" xfId="29543" xr:uid="{1FF423BE-92FA-4A8A-9C4E-F33AC94CF9FD}"/>
    <cellStyle name="General C 4 6" xfId="7224" xr:uid="{3561A55C-8804-492A-BE45-D0F24B3612C7}"/>
    <cellStyle name="General C 4 6 2" xfId="19572" xr:uid="{CA8E177C-F885-4E80-AD83-7FE1472371A4}"/>
    <cellStyle name="General C 4 6 3" xfId="30535" xr:uid="{003DE1E8-1C60-412C-B4E6-9A337D98B1ED}"/>
    <cellStyle name="General C 4 7" xfId="7960" xr:uid="{57893014-4902-4527-B3FB-D038F5AF8CBD}"/>
    <cellStyle name="General C 4 7 2" xfId="20274" xr:uid="{A7BB5841-3E86-414F-BC4F-EA15962E02F9}"/>
    <cellStyle name="General C 4 7 3" xfId="31237" xr:uid="{CA50C1A5-3267-43F4-86A1-0B7E41E8AC3A}"/>
    <cellStyle name="General C 4 8" xfId="8660" xr:uid="{2630CE59-EE59-474D-B3DE-8C6A3889C50D}"/>
    <cellStyle name="General C 4 8 2" xfId="20914" xr:uid="{797AA310-7008-4FC1-9666-1D84B4CF29C2}"/>
    <cellStyle name="General C 4 8 3" xfId="31877" xr:uid="{2AF00D42-67FE-46DF-9A52-AE2EB2C67271}"/>
    <cellStyle name="General C 4 9" xfId="9336" xr:uid="{55A22AB5-4B04-4D8E-BC18-60AB768F34F2}"/>
    <cellStyle name="General C 4 9 2" xfId="21526" xr:uid="{EB2FC75E-E12D-4F45-A2BF-40ED68FEC034}"/>
    <cellStyle name="General C 4 9 3" xfId="32489" xr:uid="{657B0382-A268-4E0E-825E-004F17D21062}"/>
    <cellStyle name="General C 5" xfId="1858" xr:uid="{2BF27670-4EE2-459A-B877-9A38F08388BF}"/>
    <cellStyle name="General C 5 10" xfId="10060" xr:uid="{B77114BE-9447-4871-B43A-FA13EA3541A6}"/>
    <cellStyle name="General C 5 10 2" xfId="22195" xr:uid="{6ADF1409-8A83-4A5F-8F30-B3570DB533A0}"/>
    <cellStyle name="General C 5 10 3" xfId="33158" xr:uid="{12F2F759-2E67-4194-B4D7-32BC7E0A3982}"/>
    <cellStyle name="General C 5 11" xfId="10730" xr:uid="{C115C7AD-1CC7-46C9-ACB9-5376096FCC9F}"/>
    <cellStyle name="General C 5 11 2" xfId="22778" xr:uid="{4A42639B-C22A-4710-9318-6E5801B65F12}"/>
    <cellStyle name="General C 5 11 3" xfId="33742" xr:uid="{6E835B53-F2CC-4F07-9F8C-51E745126249}"/>
    <cellStyle name="General C 5 12" xfId="11387" xr:uid="{6A72B794-E0EC-45CC-BF03-5A376DAAD55B}"/>
    <cellStyle name="General C 5 12 2" xfId="23297" xr:uid="{A488B751-4053-48B7-ADA8-6163F09BB637}"/>
    <cellStyle name="General C 5 12 3" xfId="34261" xr:uid="{9B94C65F-C2E4-43B4-A1A3-F5DC138A0310}"/>
    <cellStyle name="General C 5 13" xfId="12357" xr:uid="{77218D2D-2E22-49A7-BBF9-B95145621813}"/>
    <cellStyle name="General C 5 13 2" xfId="24013" xr:uid="{36BC9439-C2EC-4942-9574-16DC6E04594B}"/>
    <cellStyle name="General C 5 13 3" xfId="34978" xr:uid="{BFD97441-8D15-4681-A3D1-D72A4C25DAFF}"/>
    <cellStyle name="General C 5 14" xfId="12954" xr:uid="{4B342C48-1368-43C2-BBD0-F7705F35F579}"/>
    <cellStyle name="General C 5 14 2" xfId="24484" xr:uid="{08D0FE30-825A-4EE7-A6A5-16F4E9028BA1}"/>
    <cellStyle name="General C 5 14 3" xfId="35450" xr:uid="{9551BD67-AEBC-4915-82CA-08BF1C0E8C60}"/>
    <cellStyle name="General C 5 15" xfId="14506" xr:uid="{6C849974-9624-43D3-B759-F8730EC9A9A9}"/>
    <cellStyle name="General C 5 15 2" xfId="25605" xr:uid="{2A583859-32DF-4E01-8CBB-55391EBB98F9}"/>
    <cellStyle name="General C 5 16" xfId="13540" xr:uid="{E3D46FE1-D378-453F-9AD0-D833622DF2FE}"/>
    <cellStyle name="General C 5 17" xfId="24821" xr:uid="{A2CE29E4-FF0F-44F6-9BC9-7BC5834DA261}"/>
    <cellStyle name="General C 5 18" xfId="35651" xr:uid="{61D8866E-12F6-4EF5-B760-A2A255F2D69C}"/>
    <cellStyle name="General C 5 19" xfId="36285" xr:uid="{A450A552-5A7F-4032-8850-2663A8A97337}"/>
    <cellStyle name="General C 5 2" xfId="3924" xr:uid="{F5C50591-A290-44DF-AEC7-00A7FE9B9165}"/>
    <cellStyle name="General C 5 2 2" xfId="16385" xr:uid="{FD06DF37-4C5C-4B0E-99B7-4C77F21DAF1A}"/>
    <cellStyle name="General C 5 2 3" xfId="27367" xr:uid="{EE84640A-BE3D-41C1-86F0-0F3AB09A137B}"/>
    <cellStyle name="General C 5 20" xfId="36962" xr:uid="{606FAA63-368F-46B8-99EA-5596267F4376}"/>
    <cellStyle name="General C 5 21" xfId="38201" xr:uid="{3A9B8A8F-9BB3-4B2B-B420-27A79AA71BB0}"/>
    <cellStyle name="General C 5 22" xfId="38889" xr:uid="{C0879E21-3368-41D4-A906-976D71C04608}"/>
    <cellStyle name="General C 5 3" xfId="4914" xr:uid="{30682849-4194-47AB-9278-9F5F47B61775}"/>
    <cellStyle name="General C 5 3 2" xfId="17346" xr:uid="{0E1CF3CB-F6E1-4F49-89FC-CD3C55AF8675}"/>
    <cellStyle name="General C 5 3 3" xfId="28310" xr:uid="{0B6C16A7-C01E-42F9-B4DD-D87875F3637A}"/>
    <cellStyle name="General C 5 4" xfId="5572" xr:uid="{323371BD-8E31-4535-AF15-84178DFB6A9B}"/>
    <cellStyle name="General C 5 4 2" xfId="17997" xr:uid="{D40106F5-F37D-4844-9C23-86A45E2A08C1}"/>
    <cellStyle name="General C 5 4 3" xfId="28961" xr:uid="{A5544C39-07CC-48FF-920B-F544761C3484}"/>
    <cellStyle name="General C 5 5" xfId="6268" xr:uid="{92E9B8F7-1F1C-40A4-9718-0E9218498644}"/>
    <cellStyle name="General C 5 5 2" xfId="18663" xr:uid="{24470DA4-56BC-4EC4-AE8C-CBC4EEC70087}"/>
    <cellStyle name="General C 5 5 3" xfId="29627" xr:uid="{3ADC158D-8BED-4515-8568-EB379C92D6F7}"/>
    <cellStyle name="General C 5 6" xfId="7309" xr:uid="{12C1878F-9D85-4903-AB22-EF74E0A0447B}"/>
    <cellStyle name="General C 5 6 2" xfId="19656" xr:uid="{75E1DD08-BE8D-4725-BCAD-E6867E6DAA46}"/>
    <cellStyle name="General C 5 6 3" xfId="30619" xr:uid="{17BD2F01-9A7C-4C8D-8D04-51CB5BC54BAC}"/>
    <cellStyle name="General C 5 7" xfId="8044" xr:uid="{1D94EEEE-4B7E-48E4-893C-1C8625D70732}"/>
    <cellStyle name="General C 5 7 2" xfId="20355" xr:uid="{BCDDE3BE-A261-4113-962F-DA06CCFC3C22}"/>
    <cellStyle name="General C 5 7 3" xfId="31318" xr:uid="{D1EC5668-05AE-4197-AE7B-E2B749CB4BD4}"/>
    <cellStyle name="General C 5 8" xfId="8744" xr:uid="{78B58B13-4672-452F-ABAC-8F8A8EBC29CC}"/>
    <cellStyle name="General C 5 8 2" xfId="20996" xr:uid="{63C9057B-A40C-42D7-8F63-8D7699A546A2}"/>
    <cellStyle name="General C 5 8 3" xfId="31959" xr:uid="{F4C66681-689C-44FE-905E-55DF44B5E6B2}"/>
    <cellStyle name="General C 5 9" xfId="9420" xr:uid="{277D072D-C414-4B66-AEE2-81C1D34BF34B}"/>
    <cellStyle name="General C 5 9 2" xfId="21608" xr:uid="{25054004-5F3F-4A4B-AA05-B8A6866878A2}"/>
    <cellStyle name="General C 5 9 3" xfId="32571" xr:uid="{32666562-38C8-40B9-98C1-701301023878}"/>
    <cellStyle name="General C 6" xfId="1358" xr:uid="{D8FBAC0E-9C21-465F-89BB-46B9291C1090}"/>
    <cellStyle name="General C 6 10" xfId="6491" xr:uid="{2A532127-0ABD-4838-B250-9F3BF2496803}"/>
    <cellStyle name="General C 6 10 2" xfId="18881" xr:uid="{88AA6AC1-2E02-40F4-8FA5-C4F185042CC1}"/>
    <cellStyle name="General C 6 10 3" xfId="29845" xr:uid="{0B7A4C7E-B6FA-49E7-8B88-823A8BF7E7B3}"/>
    <cellStyle name="General C 6 11" xfId="5261" xr:uid="{88246060-A5A2-4509-8DE8-3151E8773A70}"/>
    <cellStyle name="General C 6 11 2" xfId="17687" xr:uid="{A6F59519-65AB-46E2-8B94-90E136811827}"/>
    <cellStyle name="General C 6 11 3" xfId="28651" xr:uid="{78979FF2-B8EB-4336-8573-B45D6E38C5F2}"/>
    <cellStyle name="General C 6 12" xfId="4595" xr:uid="{39DF6B91-9DE8-4923-9899-F77596706395}"/>
    <cellStyle name="General C 6 12 2" xfId="17028" xr:uid="{FA899462-06C4-4A78-ADF0-C3B5E8F08BCC}"/>
    <cellStyle name="General C 6 12 3" xfId="27992" xr:uid="{08471FF0-2F27-4B93-85F1-3FE61B37E342}"/>
    <cellStyle name="General C 6 13" xfId="11762" xr:uid="{3CBE107D-C5E6-4C56-A607-70D716A42C38}"/>
    <cellStyle name="General C 6 13 2" xfId="23539" xr:uid="{AEC8A8FC-A078-4998-9B74-62F059E37F8C}"/>
    <cellStyle name="General C 6 13 3" xfId="34503" xr:uid="{3DD19758-3DB1-4193-AB0D-56D7CC13D922}"/>
    <cellStyle name="General C 6 14" xfId="9655" xr:uid="{893E03EE-BFF4-4BEE-9819-7845DDDA1209}"/>
    <cellStyle name="General C 6 14 2" xfId="21832" xr:uid="{57B5C1B8-4A80-4ACD-B291-EDEB71B3B818}"/>
    <cellStyle name="General C 6 14 3" xfId="32795" xr:uid="{B3FC3D00-D0A2-4131-A133-6F4B831071A8}"/>
    <cellStyle name="General C 6 15" xfId="14014" xr:uid="{1BA3D0D7-B2ED-4ABC-B28A-851AE2E625E9}"/>
    <cellStyle name="General C 6 15 2" xfId="25256" xr:uid="{261AEB14-FB98-409F-9151-BD5435367324}"/>
    <cellStyle name="General C 6 16" xfId="11719" xr:uid="{2804249E-19F0-401B-A7D0-7ECF7C0671D4}"/>
    <cellStyle name="General C 6 17" xfId="9500" xr:uid="{D2C64A01-A869-4E8D-BF85-E5E9FB7D3B0F}"/>
    <cellStyle name="General C 6 18" xfId="11981" xr:uid="{CFAFFED6-EF29-499C-A783-BB40FDCA48CF}"/>
    <cellStyle name="General C 6 19" xfId="5846" xr:uid="{1D3E3B66-9D4B-4595-8BD1-5AD2DCC15A8E}"/>
    <cellStyle name="General C 6 2" xfId="3424" xr:uid="{AE4E705C-79C3-43A6-A454-C8BD73B83E89}"/>
    <cellStyle name="General C 6 2 2" xfId="15980" xr:uid="{BF962A94-3901-4F2B-BDC5-DC9DE420CAE5}"/>
    <cellStyle name="General C 6 2 3" xfId="27011" xr:uid="{3FAEE642-C6B4-4DA1-9722-7EC98F99DA5A}"/>
    <cellStyle name="General C 6 20" xfId="36638" xr:uid="{5236183D-F0C8-4482-AED8-06099DF4F0B5}"/>
    <cellStyle name="General C 6 21" xfId="37707" xr:uid="{D13980A8-3ACF-412A-B4DE-389CE0B0ED63}"/>
    <cellStyle name="General C 6 22" xfId="38564" xr:uid="{5C1B6CAB-73A1-4E42-A7C7-F84CA0F5E902}"/>
    <cellStyle name="General C 6 3" xfId="4420" xr:uid="{CE18EC8F-A680-454E-BEDE-1DA530B96421}"/>
    <cellStyle name="General C 6 3 2" xfId="16862" xr:uid="{7E64A59B-C60D-4D8A-904C-920D79641F59}"/>
    <cellStyle name="General C 6 3 3" xfId="27826" xr:uid="{9738F037-EBA7-45E7-9809-76CF10E5578C}"/>
    <cellStyle name="General C 6 4" xfId="2937" xr:uid="{0186C468-3721-42F5-B61E-98D1C7159995}"/>
    <cellStyle name="General C 6 4 2" xfId="15507" xr:uid="{B234B3F4-443A-479C-9DF3-AB5F7B79E80D}"/>
    <cellStyle name="General C 6 4 3" xfId="26551" xr:uid="{22F9AA47-1E1E-4A0D-A0EA-8145FBA6EB7A}"/>
    <cellStyle name="General C 6 5" xfId="2390" xr:uid="{71F442CB-7582-4421-B3B6-8A97194CFF22}"/>
    <cellStyle name="General C 6 5 2" xfId="15009" xr:uid="{831FD83B-B0FB-48D9-8B7E-F673C46CC8AA}"/>
    <cellStyle name="General C 6 5 3" xfId="26069" xr:uid="{3B3F8924-A69E-49F5-9F7C-AF63AC72110D}"/>
    <cellStyle name="General C 6 6" xfId="6675" xr:uid="{4F6DCA24-B30A-4BC7-998B-A0A43B83FD86}"/>
    <cellStyle name="General C 6 6 2" xfId="19045" xr:uid="{3F4025F1-0CC1-403C-BE58-8CCEE5C46B9F}"/>
    <cellStyle name="General C 6 6 3" xfId="30009" xr:uid="{8F95AFE5-46C2-4F58-9A29-69C136C0EDD6}"/>
    <cellStyle name="General C 6 7" xfId="7559" xr:uid="{8C0A2247-60EE-47E3-B1EF-F3BDEA15ADA4}"/>
    <cellStyle name="General C 6 7 2" xfId="19903" xr:uid="{C0501864-820F-4EE3-BE0C-95FF99CEEEA4}"/>
    <cellStyle name="General C 6 7 3" xfId="30866" xr:uid="{29AA22BC-9081-4F95-8514-E1AABCF8D8E4}"/>
    <cellStyle name="General C 6 8" xfId="6581" xr:uid="{818FF6EF-E903-45F2-A9DD-B24CEB216C2B}"/>
    <cellStyle name="General C 6 8 2" xfId="18958" xr:uid="{C3ADB658-C5D3-42A8-A35E-45E72450B463}"/>
    <cellStyle name="General C 6 8 3" xfId="29922" xr:uid="{6CBFFEA0-8E09-4456-A56B-87CBB5F78A5B}"/>
    <cellStyle name="General C 6 9" xfId="2991" xr:uid="{0FF2971D-D3F6-477C-9AB0-0489C85718CE}"/>
    <cellStyle name="General C 6 9 2" xfId="15557" xr:uid="{931077BF-80E0-45E8-B3C9-60D492BFBF9A}"/>
    <cellStyle name="General C 6 9 3" xfId="26597" xr:uid="{02F0F2A8-804F-4FAF-8D7A-D222A842E3F9}"/>
    <cellStyle name="General C 7" xfId="1853" xr:uid="{78526795-F416-47F2-B166-AA0402375ACA}"/>
    <cellStyle name="General C 7 10" xfId="10055" xr:uid="{4A997585-6EA6-46B4-A522-1DD51673B94E}"/>
    <cellStyle name="General C 7 10 2" xfId="22190" xr:uid="{D657C90D-55E3-403D-AF87-812F637E00B6}"/>
    <cellStyle name="General C 7 10 3" xfId="33153" xr:uid="{EFDFF517-0A1B-4D0F-A2CA-9C08D3B00C1D}"/>
    <cellStyle name="General C 7 11" xfId="10725" xr:uid="{AE5B4193-42A5-4AF0-BD55-E9B13E73866B}"/>
    <cellStyle name="General C 7 11 2" xfId="22773" xr:uid="{4C9BCA1C-7FF6-480F-BC9A-7E97DE9958C8}"/>
    <cellStyle name="General C 7 11 3" xfId="33737" xr:uid="{45AE6A0E-738E-414E-8329-2A2F5792680E}"/>
    <cellStyle name="General C 7 12" xfId="11382" xr:uid="{A066BC88-B4CF-4B66-9048-E6F84410105F}"/>
    <cellStyle name="General C 7 12 2" xfId="23292" xr:uid="{41C72BAE-EAA0-4C0E-A9B3-6E7F665AF90C}"/>
    <cellStyle name="General C 7 12 3" xfId="34256" xr:uid="{008A52BB-61C8-44C8-BFF0-605FCC31CF24}"/>
    <cellStyle name="General C 7 13" xfId="12352" xr:uid="{F58BA890-CED4-4B05-9FB2-948786F1BBAD}"/>
    <cellStyle name="General C 7 13 2" xfId="24008" xr:uid="{07F67343-8ABC-4EB8-9BFC-69FBDD1F834F}"/>
    <cellStyle name="General C 7 13 3" xfId="34973" xr:uid="{E2E3936E-0DA7-4081-A9AA-E5F7B8B9DC27}"/>
    <cellStyle name="General C 7 14" xfId="12949" xr:uid="{9849A262-5203-4686-8F6E-41656BD8EB6E}"/>
    <cellStyle name="General C 7 14 2" xfId="24479" xr:uid="{06464BCE-C1D8-4149-8642-84DDF1CDB9B2}"/>
    <cellStyle name="General C 7 14 3" xfId="35445" xr:uid="{BC09086B-1F49-42DC-8265-8830D8BE80E7}"/>
    <cellStyle name="General C 7 15" xfId="14501" xr:uid="{8C99590F-C296-4943-BD99-39AE0D7BCAF6}"/>
    <cellStyle name="General C 7 15 2" xfId="25600" xr:uid="{35DE4C0C-BDF7-4B01-A904-DD50F951C7B0}"/>
    <cellStyle name="General C 7 16" xfId="13535" xr:uid="{1DDAD0EF-DE17-449A-8309-A650B8735458}"/>
    <cellStyle name="General C 7 17" xfId="24816" xr:uid="{86CD755A-A0D3-41B0-847B-8B557125F272}"/>
    <cellStyle name="General C 7 18" xfId="35646" xr:uid="{5672F395-DFAC-4FA2-9D50-AEDF5B92F4DB}"/>
    <cellStyle name="General C 7 19" xfId="36280" xr:uid="{3786ECAC-A451-4ADC-BADA-E5F22879E27E}"/>
    <cellStyle name="General C 7 2" xfId="3919" xr:uid="{98D3B88B-908F-457E-9860-397EEAE070FE}"/>
    <cellStyle name="General C 7 2 2" xfId="16380" xr:uid="{B55348C1-1A12-475C-B69F-0123BE28C3B4}"/>
    <cellStyle name="General C 7 2 3" xfId="27362" xr:uid="{6BC8C6CB-68CC-46F6-A877-1B693BC33097}"/>
    <cellStyle name="General C 7 20" xfId="36957" xr:uid="{06037943-27F0-41C9-BA1C-CCD31DF55842}"/>
    <cellStyle name="General C 7 21" xfId="38196" xr:uid="{87FB993C-2894-4A18-A318-E92D66800683}"/>
    <cellStyle name="General C 7 22" xfId="38884" xr:uid="{EE7928A8-DD55-4FA1-93B7-715BD8759E11}"/>
    <cellStyle name="General C 7 3" xfId="4909" xr:uid="{6118E2AF-EBD8-4A70-9465-D080A82AFF03}"/>
    <cellStyle name="General C 7 3 2" xfId="17341" xr:uid="{A80EF0A7-2829-4E63-9A06-4E49B87A165A}"/>
    <cellStyle name="General C 7 3 3" xfId="28305" xr:uid="{28AEBA61-FFF9-4578-B501-BF8417D22DA2}"/>
    <cellStyle name="General C 7 4" xfId="5567" xr:uid="{308D9152-B01D-45FB-AD72-B30DA773FF68}"/>
    <cellStyle name="General C 7 4 2" xfId="17992" xr:uid="{7C9ACB7F-5E98-4C34-84CE-EF154ECFFA95}"/>
    <cellStyle name="General C 7 4 3" xfId="28956" xr:uid="{B3B7FDB0-499B-4ABD-B280-9291EFD6A9E0}"/>
    <cellStyle name="General C 7 5" xfId="6263" xr:uid="{37AAE58C-4179-4825-84C4-B4FA0F9C4121}"/>
    <cellStyle name="General C 7 5 2" xfId="18658" xr:uid="{265EC7E6-8783-452E-AF87-91A3625DEB53}"/>
    <cellStyle name="General C 7 5 3" xfId="29622" xr:uid="{8950A192-7E52-488A-9E82-6F07CCE30A12}"/>
    <cellStyle name="General C 7 6" xfId="7304" xr:uid="{A8FA8A0E-B92C-4AB2-81B2-EAF408882A24}"/>
    <cellStyle name="General C 7 6 2" xfId="19651" xr:uid="{C7956EA7-1216-46A8-8D89-A69180EC800A}"/>
    <cellStyle name="General C 7 6 3" xfId="30614" xr:uid="{081E35E6-A196-48AC-905C-23597868C70F}"/>
    <cellStyle name="General C 7 7" xfId="8039" xr:uid="{F4F7EFD2-CC9E-4709-86D1-917A4275116C}"/>
    <cellStyle name="General C 7 7 2" xfId="20350" xr:uid="{F0492A75-052B-410A-98EB-8F2CEA2610AE}"/>
    <cellStyle name="General C 7 7 3" xfId="31313" xr:uid="{F2154CEA-4705-418A-BAD2-744646ACF481}"/>
    <cellStyle name="General C 7 8" xfId="8739" xr:uid="{B34F4A44-83D0-4722-9B64-BD522A4D9ECE}"/>
    <cellStyle name="General C 7 8 2" xfId="20991" xr:uid="{E3E6477F-2B10-43BE-A9F6-409036E81295}"/>
    <cellStyle name="General C 7 8 3" xfId="31954" xr:uid="{88D93770-62E6-439C-A623-62A149231E0A}"/>
    <cellStyle name="General C 7 9" xfId="9415" xr:uid="{FE201912-C0BC-4032-9DDC-ED3193E6FC0A}"/>
    <cellStyle name="General C 7 9 2" xfId="21603" xr:uid="{EBCFB8E6-7FA6-480A-BBB7-096F1F09ED9D}"/>
    <cellStyle name="General C 7 9 3" xfId="32566" xr:uid="{87D5A233-1A1E-4910-8813-C8D0CE61D6F0}"/>
    <cellStyle name="General C 8" xfId="1370" xr:uid="{A4A4DB77-48D3-4CF9-9692-DB7DE5C3E8BC}"/>
    <cellStyle name="General C 8 10" xfId="2802" xr:uid="{0DF255B7-98BE-45B0-BB1F-376EA2B3B13D}"/>
    <cellStyle name="General C 8 10 2" xfId="15377" xr:uid="{35A96DA3-12D7-4244-9348-1AB1748C029F}"/>
    <cellStyle name="General C 8 10 3" xfId="26423" xr:uid="{E99848DD-7659-43B1-8419-D44BF2179E6D}"/>
    <cellStyle name="General C 8 11" xfId="2994" xr:uid="{90FCBCFD-2EED-44D9-AB2F-E63EC9D41FE3}"/>
    <cellStyle name="General C 8 11 2" xfId="15560" xr:uid="{F0B6FD06-1AE4-491B-99EF-85578DD4B11F}"/>
    <cellStyle name="General C 8 11 3" xfId="26600" xr:uid="{244B3A35-F30B-488A-9010-28B88A8C3CA3}"/>
    <cellStyle name="General C 8 12" xfId="7585" xr:uid="{7259846E-E647-4A4C-BD79-EB3C71A886B6}"/>
    <cellStyle name="General C 8 12 2" xfId="19926" xr:uid="{45E46208-5FAF-47C0-987D-A6404729DE71}"/>
    <cellStyle name="General C 8 12 3" xfId="30889" xr:uid="{0F19C788-C100-4785-A9BD-4B9086DB80BE}"/>
    <cellStyle name="General C 8 13" xfId="12114" xr:uid="{B7C067B4-365B-445E-9980-722DD0EA1404}"/>
    <cellStyle name="General C 8 13 2" xfId="23815" xr:uid="{1BBEB8FF-05A2-4902-B3D2-A187082B7436}"/>
    <cellStyle name="General C 8 13 3" xfId="34779" xr:uid="{297DCBEB-D6FF-4C8C-9420-7DE77CC036D7}"/>
    <cellStyle name="General C 8 14" xfId="7727" xr:uid="{CF3610DA-10E5-4877-9173-E7D72CCCC6C2}"/>
    <cellStyle name="General C 8 14 2" xfId="20042" xr:uid="{BACCFDC5-10A2-4883-96A5-0708AC8C6BD3}"/>
    <cellStyle name="General C 8 14 3" xfId="31005" xr:uid="{7CB708EC-D173-476D-B42B-9582D42F969D}"/>
    <cellStyle name="General C 8 15" xfId="14026" xr:uid="{5290B3C4-EF5A-4754-ACD4-18B1E3B7BF9A}"/>
    <cellStyle name="General C 8 15 2" xfId="25268" xr:uid="{E64B4C5A-5B04-4E90-A39F-4A4A66004E98}"/>
    <cellStyle name="General C 8 16" xfId="12070" xr:uid="{7EB26F8F-C598-4164-AED5-CD2DB203DF21}"/>
    <cellStyle name="General C 8 17" xfId="6730" xr:uid="{C2F941AD-7A34-4C2F-AB6C-3BDEEAADDBDA}"/>
    <cellStyle name="General C 8 18" xfId="2675" xr:uid="{45D07A48-0A98-469B-ACCC-D50E76D6541F}"/>
    <cellStyle name="General C 8 19" xfId="34856" xr:uid="{64EA0D7E-8AAF-431A-97DB-58C9931FDCC2}"/>
    <cellStyle name="General C 8 2" xfId="3436" xr:uid="{3072181A-47CD-4985-8EAF-2119DC69E53B}"/>
    <cellStyle name="General C 8 2 2" xfId="15992" xr:uid="{49DD0B30-46C2-45B7-A872-64754A74DEE4}"/>
    <cellStyle name="General C 8 2 3" xfId="27023" xr:uid="{D27C1AA0-A448-42A6-BD42-904DEAC55202}"/>
    <cellStyle name="General C 8 20" xfId="36650" xr:uid="{0FD5EFBC-2CDA-49D5-9CAF-AB100A6D47F4}"/>
    <cellStyle name="General C 8 21" xfId="37719" xr:uid="{D9136B49-9F88-4A89-8B29-3894BB149228}"/>
    <cellStyle name="General C 8 22" xfId="38576" xr:uid="{340C7528-82A6-4DD4-9D4A-5DC4878E6E84}"/>
    <cellStyle name="General C 8 3" xfId="4432" xr:uid="{BC64FE01-F3A6-40E5-9564-35789C1B1FAF}"/>
    <cellStyle name="General C 8 3 2" xfId="16874" xr:uid="{4EFAE329-599C-48E8-8311-466793934AA6}"/>
    <cellStyle name="General C 8 3 3" xfId="27838" xr:uid="{171B3818-978E-410B-9E59-72B3972C064F}"/>
    <cellStyle name="General C 8 4" xfId="2196" xr:uid="{AE46E9EC-2868-4355-82B5-963678DCAE2A}"/>
    <cellStyle name="General C 8 4 2" xfId="14818" xr:uid="{5550B1D1-3A1B-42AC-B683-35D8B6FD264E}"/>
    <cellStyle name="General C 8 4 3" xfId="25879" xr:uid="{431C1027-59D4-4BB6-B15F-95A11B3E7BE8}"/>
    <cellStyle name="General C 8 5" xfId="4198" xr:uid="{F106AF4A-A6C9-4A38-B7DE-7A0133794793}"/>
    <cellStyle name="General C 8 5 2" xfId="16642" xr:uid="{312C5A28-C246-463C-A34A-DBEDABC90C20}"/>
    <cellStyle name="General C 8 5 3" xfId="27606" xr:uid="{81D95448-C13D-473F-8FF3-7411631EBA6A}"/>
    <cellStyle name="General C 8 6" xfId="7055" xr:uid="{73DB15AA-E004-48CB-B6E7-7D915CBAD7AC}"/>
    <cellStyle name="General C 8 6 2" xfId="19413" xr:uid="{8F97E991-F42D-48EC-A69A-3C55B05F6352}"/>
    <cellStyle name="General C 8 6 3" xfId="30377" xr:uid="{8D6983E5-9333-489B-97CC-68E3992C58C6}"/>
    <cellStyle name="General C 8 7" xfId="7571" xr:uid="{C99003EF-2FD9-41B6-89A2-E45683EC01E0}"/>
    <cellStyle name="General C 8 7 2" xfId="19915" xr:uid="{5E5DF7A8-7250-4F2B-856B-3E646372F238}"/>
    <cellStyle name="General C 8 7 3" xfId="30878" xr:uid="{67A70682-E98A-4CA4-B0DB-FD7CCD1EC322}"/>
    <cellStyle name="General C 8 8" xfId="8269" xr:uid="{BEF52C70-2749-49CA-A615-D31098E531FA}"/>
    <cellStyle name="General C 8 8 2" xfId="20575" xr:uid="{B437292A-1EEE-4FAB-B28E-2E0675D0BE7F}"/>
    <cellStyle name="General C 8 8 3" xfId="31538" xr:uid="{66120CCD-1A43-464D-B5E7-C74A22264009}"/>
    <cellStyle name="General C 8 9" xfId="3036" xr:uid="{01BC955C-1466-46FB-9DC3-C89CF288AF4A}"/>
    <cellStyle name="General C 8 9 2" xfId="15600" xr:uid="{1A5969E3-DB31-42E5-8F1D-0EB5DE3DA73E}"/>
    <cellStyle name="General C 8 9 3" xfId="26640" xr:uid="{85C83CD3-0A33-4333-9228-E87A5C526B95}"/>
    <cellStyle name="General C 9" xfId="1305" xr:uid="{3E2D1CF4-166A-44DD-A36F-50F42FE037D3}"/>
    <cellStyle name="General C 9 10" xfId="2471" xr:uid="{181C546E-891F-444B-9489-258E3C1A76E2}"/>
    <cellStyle name="General C 9 10 2" xfId="15085" xr:uid="{942837C3-9B84-4B9E-AC52-5C6250D2C753}"/>
    <cellStyle name="General C 9 10 3" xfId="26145" xr:uid="{904C1A0D-F23D-4B33-BDE2-A6F8EBDD912D}"/>
    <cellStyle name="General C 9 11" xfId="5181" xr:uid="{3187105B-12B3-4135-A0B7-234374A11479}"/>
    <cellStyle name="General C 9 11 2" xfId="17608" xr:uid="{30D49176-5C78-410B-A589-D6BA1B084A25}"/>
    <cellStyle name="General C 9 11 3" xfId="28572" xr:uid="{47BB692C-FFD7-4D46-A38A-3EFBC19520CC}"/>
    <cellStyle name="General C 9 12" xfId="7168" xr:uid="{45482108-03A8-4C42-8EE2-3CCB06B3EC77}"/>
    <cellStyle name="General C 9 12 2" xfId="19517" xr:uid="{02D3AADD-D106-40F1-9603-D0524C335CF8}"/>
    <cellStyle name="General C 9 12 3" xfId="30481" xr:uid="{07717711-1AE7-4126-8757-D9EEB3274AF8}"/>
    <cellStyle name="General C 9 13" xfId="11767" xr:uid="{C2C671E8-5FD6-464F-94A4-9F7521F57867}"/>
    <cellStyle name="General C 9 13 2" xfId="23544" xr:uid="{AB3FE822-E930-4E8A-BDDB-E1621C047A0E}"/>
    <cellStyle name="General C 9 13 3" xfId="34508" xr:uid="{AFD3ECA3-87EE-4B73-9A41-5C856B093E52}"/>
    <cellStyle name="General C 9 14" xfId="9649" xr:uid="{583313C0-24DB-4795-847E-43E32AB0BFDA}"/>
    <cellStyle name="General C 9 14 2" xfId="21826" xr:uid="{14E5AC00-4EF2-465F-84DD-3F0A27B02A7F}"/>
    <cellStyle name="General C 9 14 3" xfId="32789" xr:uid="{0D019C39-FFA8-450D-9215-56C3382B7613}"/>
    <cellStyle name="General C 9 15" xfId="13962" xr:uid="{6303E757-5C47-49E6-9F28-7DEC9B49CBC1}"/>
    <cellStyle name="General C 9 15 2" xfId="25206" xr:uid="{DAF4154B-B3F5-42EB-8189-80B9CCC41399}"/>
    <cellStyle name="General C 9 16" xfId="6528" xr:uid="{735DDCCB-A4E0-4A0C-A17E-5B4C5A0066D7}"/>
    <cellStyle name="General C 9 17" xfId="13731" xr:uid="{81263783-39D8-4211-9994-1ADE451E5A76}"/>
    <cellStyle name="General C 9 18" xfId="12579" xr:uid="{698D2A1E-D7C3-4496-BF8A-9F913CC9E4B7}"/>
    <cellStyle name="General C 9 19" xfId="15267" xr:uid="{8CFA552A-5CC6-4BD4-B508-F19C52963287}"/>
    <cellStyle name="General C 9 2" xfId="3371" xr:uid="{0AC7B816-82D3-40BC-9A08-87F0B3DFAE06}"/>
    <cellStyle name="General C 9 2 2" xfId="15927" xr:uid="{E5DF8EEF-D498-484B-93E0-257B8B4776EA}"/>
    <cellStyle name="General C 9 2 3" xfId="26962" xr:uid="{6D3E6DE1-5A8F-4137-BD1B-A3B33246818E}"/>
    <cellStyle name="General C 9 20" xfId="36590" xr:uid="{9A9A937C-F952-447F-9DFC-869A3665E4CE}"/>
    <cellStyle name="General C 9 21" xfId="37655" xr:uid="{28381B2D-8010-475F-B674-BE6CAC184CFF}"/>
    <cellStyle name="General C 9 22" xfId="38516" xr:uid="{08700DA8-C62E-4D3C-A8B1-9F1A3BAA8C95}"/>
    <cellStyle name="General C 9 3" xfId="4367" xr:uid="{321D1145-012B-473D-8BF4-21EDD3448B0F}"/>
    <cellStyle name="General C 9 3 2" xfId="16809" xr:uid="{304CE136-CED0-468D-8365-3E9CAA5FB912}"/>
    <cellStyle name="General C 9 3 3" xfId="27773" xr:uid="{8CBC492B-E56D-4453-86E8-4CDA3F885EB7}"/>
    <cellStyle name="General C 9 4" xfId="2913" xr:uid="{C79825CB-E03A-446F-AF84-C0FE7CFC1AE1}"/>
    <cellStyle name="General C 9 4 2" xfId="15483" xr:uid="{E560BFCA-8E8E-4B4D-8D91-C80C4EFF036A}"/>
    <cellStyle name="General C 9 4 3" xfId="26527" xr:uid="{AA20CA87-92CC-461E-9BD6-730FA2942505}"/>
    <cellStyle name="General C 9 5" xfId="2419" xr:uid="{DBA78411-1651-4E5D-BAED-F3566398830A}"/>
    <cellStyle name="General C 9 5 2" xfId="15038" xr:uid="{44446C79-6FF9-4DAF-96F9-83CC6725BE6E}"/>
    <cellStyle name="General C 9 5 3" xfId="26098" xr:uid="{B20B2AA9-3AE4-4435-A7BF-19D7F4CC5F0D}"/>
    <cellStyle name="General C 9 6" xfId="6680" xr:uid="{E5853CC4-6EF3-4937-8C89-82BCAA8D885E}"/>
    <cellStyle name="General C 9 6 2" xfId="19050" xr:uid="{99BD788E-73BE-43A7-9A2E-1BFFB00170F8}"/>
    <cellStyle name="General C 9 6 3" xfId="30014" xr:uid="{A0A10615-FD6F-4154-9C39-28A296AB271C}"/>
    <cellStyle name="General C 9 7" xfId="2973" xr:uid="{A1A15176-7490-45AB-94E9-B7E2BD7C35C7}"/>
    <cellStyle name="General C 9 7 2" xfId="15541" xr:uid="{96176B1C-2E00-4864-AA02-CBA91A8F3CDB}"/>
    <cellStyle name="General C 9 7 3" xfId="26581" xr:uid="{D5B32F0C-1512-4F2F-82A1-E30415B1BE24}"/>
    <cellStyle name="General C 9 8" xfId="6619" xr:uid="{0CF14D4F-D11C-4B95-8BBE-1126CF4049D8}"/>
    <cellStyle name="General C 9 8 2" xfId="18993" xr:uid="{1B19084C-0174-4F3E-81DB-98657F37929C}"/>
    <cellStyle name="General C 9 8 3" xfId="29957" xr:uid="{CF48CCF7-1D8B-4A97-B8AD-032FD5D5B141}"/>
    <cellStyle name="General C 9 9" xfId="2260" xr:uid="{E75C6745-70AD-4833-9C90-65335BB7B62A}"/>
    <cellStyle name="General C 9 9 2" xfId="14882" xr:uid="{4009D7AA-7630-4158-BC21-6B971364CFAD}"/>
    <cellStyle name="General C 9 9 3" xfId="25943" xr:uid="{9AA1202A-AA56-40AE-843B-EB4949A40388}"/>
    <cellStyle name="General CA" xfId="532" xr:uid="{480DC13C-E245-458C-8013-9972F2423E96}"/>
    <cellStyle name="General CA 10" xfId="2609" xr:uid="{D24446C9-8D08-4DB8-A236-89A8239D70C3}"/>
    <cellStyle name="General CA 10 2" xfId="15213" xr:uid="{862D83E2-BFDF-443C-AE7B-CADE1413D37A}"/>
    <cellStyle name="General CA 10 3" xfId="26272" xr:uid="{5B7BCA19-F3CB-4711-BB21-FFD74510E8FC}"/>
    <cellStyle name="General CA 11" xfId="13784" xr:uid="{9092EBCD-7293-4B61-BCCE-F9900FDD07D2}"/>
    <cellStyle name="General CA 11 2" xfId="25048" xr:uid="{03C18B77-E20A-4B19-A651-E342506184CD}"/>
    <cellStyle name="General CA 12" xfId="27032" xr:uid="{8FDEBCB1-9F33-4502-82B9-A73ED51F4431}"/>
    <cellStyle name="General CA 13" xfId="27064" xr:uid="{D9691F06-5A22-432E-B4A2-56D2A9FE1BDB}"/>
    <cellStyle name="General CA 14" xfId="37367" xr:uid="{E24D903E-3021-4F74-9C01-605D71A681F7}"/>
    <cellStyle name="General CA 2" xfId="1420" xr:uid="{720DC57F-ED21-4BED-B554-D5AED0916041}"/>
    <cellStyle name="General CA 2 10" xfId="5193" xr:uid="{08EE981D-B4F8-4777-8917-6EB3A007D770}"/>
    <cellStyle name="General CA 2 10 2" xfId="17620" xr:uid="{418D6A4A-5908-4205-9EFE-E20A121500DF}"/>
    <cellStyle name="General CA 2 10 3" xfId="28584" xr:uid="{90EE9B45-9CFF-4CA4-93FD-A825198560F1}"/>
    <cellStyle name="General CA 2 11" xfId="10312" xr:uid="{4627DFB4-6CCA-4F5D-8BE5-51D4A378BF24}"/>
    <cellStyle name="General CA 2 11 2" xfId="22414" xr:uid="{E336077B-301B-47B4-8F82-B2CC294A36E3}"/>
    <cellStyle name="General CA 2 11 3" xfId="33378" xr:uid="{8FA729C8-0F62-49FC-98C0-0AD4749C6EA1}"/>
    <cellStyle name="General CA 2 12" xfId="10979" xr:uid="{7D941716-EFFC-40D3-9686-5543C36A498C}"/>
    <cellStyle name="General CA 2 12 2" xfId="22989" xr:uid="{C1DE5A7F-7033-4461-B50C-128728F9E730}"/>
    <cellStyle name="General CA 2 12 3" xfId="33953" xr:uid="{A42C5B0D-74F9-473E-A586-B78189EE4C01}"/>
    <cellStyle name="General CA 2 13" xfId="3151" xr:uid="{750C695A-66E0-47DB-A033-9DB0A4DD7EB0}"/>
    <cellStyle name="General CA 2 13 2" xfId="15711" xr:uid="{07D8FCD7-6F04-4745-BFFC-A9B83827D6C0}"/>
    <cellStyle name="General CA 2 13 3" xfId="26750" xr:uid="{6145FAE5-FA2E-44BE-B9F8-9E36284DF35D}"/>
    <cellStyle name="General CA 2 14" xfId="9701" xr:uid="{8D06EEB8-9E3D-48C5-8A4A-65183A1D81DA}"/>
    <cellStyle name="General CA 2 14 2" xfId="21859" xr:uid="{71CBF8CC-0F68-4AAA-9B60-2EE51A4DD69C}"/>
    <cellStyle name="General CA 2 14 3" xfId="32822" xr:uid="{F03EAAC7-E372-443B-B99A-AD9541DBD589}"/>
    <cellStyle name="General CA 2 15" xfId="14076" xr:uid="{DDD69EF1-E7B2-490B-8BC2-EF447D2F4EE7}"/>
    <cellStyle name="General CA 2 15 2" xfId="25287" xr:uid="{9DC1363A-815F-4764-8D64-3E70213F5892}"/>
    <cellStyle name="General CA 2 16" xfId="13177" xr:uid="{F61FAD31-42E8-4216-B729-FE0F31250467}"/>
    <cellStyle name="General CA 2 17" xfId="4182" xr:uid="{0939FD81-52B3-4F05-9624-2E8EE615389C}"/>
    <cellStyle name="General CA 2 18" xfId="8416" xr:uid="{2F282831-FA60-4D8D-9097-3F79A87D5FBE}"/>
    <cellStyle name="General CA 2 19" xfId="35863" xr:uid="{58D88D03-85B9-41C4-B687-8A3E5AC12249}"/>
    <cellStyle name="General CA 2 2" xfId="3486" xr:uid="{85F6B3F5-7006-4EE1-A8A2-7A20194C7C08}"/>
    <cellStyle name="General CA 2 2 2" xfId="16019" xr:uid="{47268084-E45C-45BA-84A8-CACEAFB913F3}"/>
    <cellStyle name="General CA 2 2 3" xfId="27041" xr:uid="{B1B88F03-D320-4426-B50C-CF38E7AC377A}"/>
    <cellStyle name="General CA 2 20" xfId="36667" xr:uid="{6ADAAF1A-390F-4986-BCBF-EBE01BFB4125}"/>
    <cellStyle name="General CA 2 21" xfId="37769" xr:uid="{6C616FC3-BD38-4B1E-BD59-E79AFA2BD7A6}"/>
    <cellStyle name="General CA 2 22" xfId="38593" xr:uid="{20549B08-2FD9-4FE8-A323-C7FC6059AC29}"/>
    <cellStyle name="General CA 2 3" xfId="4478" xr:uid="{C7AEE6DC-98E1-49FD-B887-971607D25333}"/>
    <cellStyle name="General CA 2 3 2" xfId="16918" xr:uid="{25CCBA65-C0AB-4A0D-BA4B-26C843744EEE}"/>
    <cellStyle name="General CA 2 3 3" xfId="27882" xr:uid="{EC5B8871-95CB-44F8-A3D4-114FFE11CC68}"/>
    <cellStyle name="General CA 2 4" xfId="4205" xr:uid="{BBF15D29-382B-46FA-8B14-C37529E74146}"/>
    <cellStyle name="General CA 2 4 2" xfId="16649" xr:uid="{8B473383-DC35-464B-BD06-8C136C653654}"/>
    <cellStyle name="General CA 2 4 3" xfId="27613" xr:uid="{78136308-8F50-4791-BD3A-319052BF31E6}"/>
    <cellStyle name="General CA 2 5" xfId="5834" xr:uid="{8CB55C6E-E529-46D4-96A9-940D774BC711}"/>
    <cellStyle name="General CA 2 5 2" xfId="18245" xr:uid="{7BDB9360-E7F3-48F3-82EE-81E0FABDA3A4}"/>
    <cellStyle name="General CA 2 5 3" xfId="29209" xr:uid="{1F2C1084-F297-4975-8E9E-EC0AFAE3FF2E}"/>
    <cellStyle name="General CA 2 6" xfId="2284" xr:uid="{D6C7F2C4-D017-4BFF-B6E4-D29E84EB95E0}"/>
    <cellStyle name="General CA 2 6 2" xfId="14905" xr:uid="{4AAB779B-55F7-4438-A629-64B9F0CC61CC}"/>
    <cellStyle name="General CA 2 6 3" xfId="25966" xr:uid="{CB49E958-85DB-464C-8D94-77FAE1736897}"/>
    <cellStyle name="General CA 2 7" xfId="7618" xr:uid="{9B381843-F03C-4241-9C31-2AD7D7D2305D}"/>
    <cellStyle name="General CA 2 7 2" xfId="19952" xr:uid="{A5E3FDCD-DFC7-4C6C-BEB6-A45E2A4A7005}"/>
    <cellStyle name="General CA 2 7 3" xfId="30915" xr:uid="{B9573672-DE5D-465F-9B4B-4EA4D1D60E3E}"/>
    <cellStyle name="General CA 2 8" xfId="8318" xr:uid="{7430DE67-B817-48E0-88B5-624B92F8D164}"/>
    <cellStyle name="General CA 2 8 2" xfId="20612" xr:uid="{D857897D-B285-45F4-B0E2-2A69287C248B}"/>
    <cellStyle name="General CA 2 8 3" xfId="31575" xr:uid="{83029605-D91A-4172-B9C1-5310DC2A5AF1}"/>
    <cellStyle name="General CA 2 9" xfId="8999" xr:uid="{E42D69E7-FCAC-4DED-9E24-CAC20363810A}"/>
    <cellStyle name="General CA 2 9 2" xfId="21226" xr:uid="{2A579D26-CD40-4AFF-B1D8-63302D438F9E}"/>
    <cellStyle name="General CA 2 9 3" xfId="32189" xr:uid="{649B175E-DB34-41B3-9A1E-F70F8BD3B7E5}"/>
    <cellStyle name="General CA 3" xfId="1540" xr:uid="{AB583F5C-64DF-4EE9-8FC2-D6060188D5F6}"/>
    <cellStyle name="General CA 3 10" xfId="9743" xr:uid="{10C265E8-D91A-4D49-96AE-413E89283DD8}"/>
    <cellStyle name="General CA 3 10 2" xfId="21887" xr:uid="{10E16FBB-02C6-4D06-9318-81D1C15C61EA}"/>
    <cellStyle name="General CA 3 10 3" xfId="32850" xr:uid="{FAE7E440-21BA-4106-9F89-C2C5F43170B7}"/>
    <cellStyle name="General CA 3 11" xfId="10418" xr:uid="{841632B0-38F7-47DB-8814-B5E0DD8D3959}"/>
    <cellStyle name="General CA 3 11 2" xfId="22471" xr:uid="{5B59FE35-D929-4ED6-B2B6-14DC62FE7DAF}"/>
    <cellStyle name="General CA 3 11 3" xfId="33435" xr:uid="{DF78E2BE-3F42-462F-85CA-B881D4C94A4D}"/>
    <cellStyle name="General CA 3 12" xfId="11074" xr:uid="{FB4248DA-0448-4069-A076-C051AE957D83}"/>
    <cellStyle name="General CA 3 12 2" xfId="22994" xr:uid="{B91CDC2E-3847-4E4E-9BFC-828DD54DCAFE}"/>
    <cellStyle name="General CA 3 12 3" xfId="33958" xr:uid="{EF1CC0C8-E77B-428E-A645-9A22E091C668}"/>
    <cellStyle name="General CA 3 13" xfId="10844" xr:uid="{89B9F1E2-34FB-4294-BB10-137A894DC844}"/>
    <cellStyle name="General CA 3 13 2" xfId="22884" xr:uid="{0573912A-BDF0-4582-9A96-FA068D94F288}"/>
    <cellStyle name="General CA 3 13 3" xfId="33848" xr:uid="{257E88C8-CFA0-4D74-B7CF-1EA42E21D139}"/>
    <cellStyle name="General CA 3 14" xfId="12645" xr:uid="{45832DBF-2ECF-4B9A-B2CF-1F640851939E}"/>
    <cellStyle name="General CA 3 14 2" xfId="24194" xr:uid="{D46691BF-CBEC-4A21-B7D5-F785FF1E7FBB}"/>
    <cellStyle name="General CA 3 14 3" xfId="35160" xr:uid="{4F5CB1D8-7436-4A31-8582-9AAF4412968B}"/>
    <cellStyle name="General CA 3 15" xfId="14196" xr:uid="{6F4F4ACC-FF62-47B9-B5D3-9B1ECC416CE8}"/>
    <cellStyle name="General CA 3 15 2" xfId="25313" xr:uid="{5201CE83-0FFC-4CF8-A15F-818FC70AB6FA}"/>
    <cellStyle name="General CA 3 16" xfId="13231" xr:uid="{6E55FF51-248B-4FF8-975A-393EFAEF8F77}"/>
    <cellStyle name="General CA 3 17" xfId="12955" xr:uid="{60CB4A61-CBF3-4760-994E-CA43909F05CB}"/>
    <cellStyle name="General CA 3 18" xfId="12092" xr:uid="{A205E181-0C8D-4157-B3EA-2C0FE2E844ED}"/>
    <cellStyle name="General CA 3 19" xfId="35983" xr:uid="{70A9904A-C872-415A-B678-18F4CF480747}"/>
    <cellStyle name="General CA 3 2" xfId="3606" xr:uid="{0FF24F7F-D148-4527-ADB0-D4B54173D48B}"/>
    <cellStyle name="General CA 3 2 2" xfId="16073" xr:uid="{67F505A2-84B9-432B-83D6-9A6D8C21BB3A}"/>
    <cellStyle name="General CA 3 2 3" xfId="27069" xr:uid="{E322ABEF-712A-4671-92B5-99A57C8D05F8}"/>
    <cellStyle name="General CA 3 20" xfId="36672" xr:uid="{857E746B-AECD-4912-978C-40B4868B8423}"/>
    <cellStyle name="General CA 3 21" xfId="37889" xr:uid="{81E694E0-6E1B-490E-AFDF-7E5124183CDC}"/>
    <cellStyle name="General CA 3 22" xfId="38599" xr:uid="{902E7B3D-AFC0-4C08-B607-7CCE6D78E305}"/>
    <cellStyle name="General CA 3 3" xfId="4596" xr:uid="{966F65A1-70C7-4E90-AD85-08EB163862DA}"/>
    <cellStyle name="General CA 3 3 2" xfId="17029" xr:uid="{C0D0A4EF-330B-45AB-BD15-00BB20CD4073}"/>
    <cellStyle name="General CA 3 3 3" xfId="27993" xr:uid="{3C9016F9-020E-46D4-8AD3-888F4E4B5A74}"/>
    <cellStyle name="General CA 3 4" xfId="5255" xr:uid="{94A7B6B5-4522-4A63-98EB-8CBC208628A7}"/>
    <cellStyle name="General CA 3 4 2" xfId="17681" xr:uid="{5096826F-A986-469D-AB25-7072E34E9E10}"/>
    <cellStyle name="General CA 3 4 3" xfId="28645" xr:uid="{171BFCA1-D341-4125-9533-861136765A3C}"/>
    <cellStyle name="General CA 3 5" xfId="5951" xr:uid="{77790147-B841-4D86-9A6C-2ED58A03DB6F}"/>
    <cellStyle name="General CA 3 5 2" xfId="18348" xr:uid="{F7191999-44C3-4B13-96DB-EDEBC87B4843}"/>
    <cellStyle name="General CA 3 5 3" xfId="29312" xr:uid="{FDDC90CC-2B98-4963-8650-DF78F1E89D5D}"/>
    <cellStyle name="General CA 3 6" xfId="5688" xr:uid="{F57C933D-3616-4235-921C-0D58B18477B1}"/>
    <cellStyle name="General CA 3 6 2" xfId="18111" xr:uid="{D1BB1E6F-F277-40E2-BE92-51FAE7C1704D}"/>
    <cellStyle name="General CA 3 6 3" xfId="29075" xr:uid="{81D0D0FB-9F66-4916-BB00-DC0171E507BF}"/>
    <cellStyle name="General CA 3 7" xfId="7729" xr:uid="{6FF8BC59-5D0A-4C90-97D0-486346B7C4BF}"/>
    <cellStyle name="General CA 3 7 2" xfId="20044" xr:uid="{83A1C2A4-BBAB-4865-A787-53F90A0002C4}"/>
    <cellStyle name="General CA 3 7 3" xfId="31007" xr:uid="{91A42378-064C-4161-96AA-09B46D4EF63F}"/>
    <cellStyle name="General CA 3 8" xfId="8429" xr:uid="{EC383A98-17AD-4D9A-8F62-C91D6502C149}"/>
    <cellStyle name="General CA 3 8 2" xfId="20685" xr:uid="{C12A4C03-81B2-40C5-9405-848312B8846D}"/>
    <cellStyle name="General CA 3 8 3" xfId="31648" xr:uid="{8DF1CDC7-B617-4326-A49A-ACE89A2D1A7A}"/>
    <cellStyle name="General CA 3 9" xfId="9104" xr:uid="{2CB7181D-9E10-474C-A35E-07A6CBD97262}"/>
    <cellStyle name="General CA 3 9 2" xfId="21296" xr:uid="{9E1B7335-D66F-476D-9DB9-D98C53B2DE52}"/>
    <cellStyle name="General CA 3 9 3" xfId="32259" xr:uid="{56C2A14B-7BF2-4288-9FF0-FB50CA60C3EB}"/>
    <cellStyle name="General CA 4" xfId="1382" xr:uid="{1B02C56F-18CA-4DE0-9086-5A1290C30B16}"/>
    <cellStyle name="General CA 4 10" xfId="5909" xr:uid="{678C343E-FC49-4167-8070-8A66CBCF6F44}"/>
    <cellStyle name="General CA 4 10 2" xfId="18311" xr:uid="{C3A7281E-9837-4FC3-BA9E-4FC29798F961}"/>
    <cellStyle name="General CA 4 10 3" xfId="29275" xr:uid="{A55ECB35-5879-4B7C-8B1A-3610B219BBBA}"/>
    <cellStyle name="General CA 4 11" xfId="10281" xr:uid="{136212B4-3CCE-4278-BEB8-C277285D5A59}"/>
    <cellStyle name="General CA 4 11 2" xfId="22399" xr:uid="{C27E7BAC-B6C8-4E3E-9BC8-6015648DD848}"/>
    <cellStyle name="General CA 4 11 3" xfId="33363" xr:uid="{2886FEE7-1F7F-46C8-AE08-BCE644AE6452}"/>
    <cellStyle name="General CA 4 12" xfId="10947" xr:uid="{AC2D5A07-378F-45A5-A0D8-08D48EB37ABE}"/>
    <cellStyle name="General CA 4 12 2" xfId="22980" xr:uid="{097FC232-D635-4544-824F-5AA229FA96A3}"/>
    <cellStyle name="General CA 4 12 3" xfId="33944" xr:uid="{47E0B573-83CB-4F50-BBD8-D62AC466E86E}"/>
    <cellStyle name="General CA 4 13" xfId="8390" xr:uid="{B5EA0EF8-B352-4CCB-8845-951F7DD67E5F}"/>
    <cellStyle name="General CA 4 13 2" xfId="20662" xr:uid="{9C4D330B-44BC-455D-9B8E-26670B857C46}"/>
    <cellStyle name="General CA 4 13 3" xfId="31625" xr:uid="{6C2F11B3-8BC6-409E-8887-A73D5A66778E}"/>
    <cellStyle name="General CA 4 14" xfId="7033" xr:uid="{220313A7-3E19-4BEB-9F74-C0DC12BB6A4D}"/>
    <cellStyle name="General CA 4 14 2" xfId="19393" xr:uid="{1E1E5842-27DB-4FC2-A34A-A81E0548DF8D}"/>
    <cellStyle name="General CA 4 14 3" xfId="30357" xr:uid="{7B3C5468-9996-4FB9-BF35-472CAE39F4FE}"/>
    <cellStyle name="General CA 4 15" xfId="14038" xr:uid="{743EB4CB-E912-4150-BC8C-4D6F1A919D82}"/>
    <cellStyle name="General CA 4 15 2" xfId="25277" xr:uid="{CE3E1BB0-E6E7-400A-A258-8627DA7801A1}"/>
    <cellStyle name="General CA 4 16" xfId="11717" xr:uid="{7D28076F-9E57-42BF-A066-69B265E3F152}"/>
    <cellStyle name="General CA 4 17" xfId="15140" xr:uid="{7FFB7BD0-CA14-4606-BE8D-1BB5F46F3CE6}"/>
    <cellStyle name="General CA 4 18" xfId="15374" xr:uid="{F5050CD5-9654-42AD-9C3F-708DEA3E7056}"/>
    <cellStyle name="General CA 4 19" xfId="13179" xr:uid="{5AC7B738-8562-4DFA-B304-1E3F2A54FB0B}"/>
    <cellStyle name="General CA 4 2" xfId="3448" xr:uid="{B92ACEB2-61BB-4F28-9F2F-6921C5DFA967}"/>
    <cellStyle name="General CA 4 2 2" xfId="16000" xr:uid="{3D736D9F-5C81-493D-BC5D-5DD73B69330F}"/>
    <cellStyle name="General CA 4 2 3" xfId="27031" xr:uid="{E2FEA648-577B-422D-8692-F0D8013B937B}"/>
    <cellStyle name="General CA 4 20" xfId="36658" xr:uid="{97C87D44-FDB7-40E3-BEF6-C1042A2F4A6C}"/>
    <cellStyle name="General CA 4 21" xfId="37731" xr:uid="{86EAFE08-016C-4AA2-ADC4-A77F8F27F088}"/>
    <cellStyle name="General CA 4 22" xfId="38584" xr:uid="{52CC6974-20DC-4588-9209-64938F4015A4}"/>
    <cellStyle name="General CA 4 3" xfId="4443" xr:uid="{921A2ACC-C2C8-42F4-AB71-BB0F261FB75D}"/>
    <cellStyle name="General CA 4 3 2" xfId="16885" xr:uid="{AF8286F3-5852-4987-BE36-9D245C56C971}"/>
    <cellStyle name="General CA 4 3 3" xfId="27849" xr:uid="{1DC6972F-727D-478F-A035-07B979773227}"/>
    <cellStyle name="General CA 4 4" xfId="2956" xr:uid="{8D28FA28-079D-4374-85B2-1BC172EB5E77}"/>
    <cellStyle name="General CA 4 4 2" xfId="15526" xr:uid="{330F1071-FC1D-4844-B4CE-B45E2B886221}"/>
    <cellStyle name="General CA 4 4 3" xfId="26566" xr:uid="{515F13B1-B816-4406-B14A-9DD14D50476A}"/>
    <cellStyle name="General CA 4 5" xfId="2378" xr:uid="{D9832192-F4A2-4D8D-8AC6-2FD023EB6695}"/>
    <cellStyle name="General CA 4 5 2" xfId="14997" xr:uid="{DC107EF4-F488-4516-B9A3-4DFBC7769FC3}"/>
    <cellStyle name="General CA 4 5 3" xfId="26057" xr:uid="{2DC9FF38-C601-4EE0-8FC3-5F35E63BDDCF}"/>
    <cellStyle name="General CA 4 6" xfId="2719" xr:uid="{1D268B56-3C3E-4DB1-8B8E-7F1A0FB807CC}"/>
    <cellStyle name="General CA 4 6 2" xfId="15295" xr:uid="{3F098D51-3173-471C-844F-7E1CCD758F18}"/>
    <cellStyle name="General CA 4 6 3" xfId="26342" xr:uid="{EE6D5B77-1975-4E29-BB02-ABC1369A8423}"/>
    <cellStyle name="General CA 4 7" xfId="7582" xr:uid="{F401BFBF-CF6A-4E15-B96C-D8ACBEC64A77}"/>
    <cellStyle name="General CA 4 7 2" xfId="19923" xr:uid="{A62545EE-E5F8-4129-A93B-50B755A198D2}"/>
    <cellStyle name="General CA 4 7 3" xfId="30886" xr:uid="{E3B195FA-13CA-4D99-BEE1-68130A6415E2}"/>
    <cellStyle name="General CA 4 8" xfId="8281" xr:uid="{E010844C-7AFC-47E0-A824-6ABB7DA8C675}"/>
    <cellStyle name="General CA 4 8 2" xfId="20586" xr:uid="{EE079784-D390-4285-A2D5-00EC1BB257F8}"/>
    <cellStyle name="General CA 4 8 3" xfId="31549" xr:uid="{F14E4E3E-2D0F-4BB5-8E51-BC68041A9891}"/>
    <cellStyle name="General CA 4 9" xfId="2596" xr:uid="{A4FEE8CF-86D0-42E8-9702-7C94290698EF}"/>
    <cellStyle name="General CA 4 9 2" xfId="15200" xr:uid="{C02C5EC8-FD95-4F87-ABE4-6AE65262A499}"/>
    <cellStyle name="General CA 4 9 3" xfId="26259" xr:uid="{F564332C-44E9-4E63-9845-7ACA33230EB9}"/>
    <cellStyle name="General CA 5" xfId="1565" xr:uid="{CD7BB11F-AD88-4837-833E-2D08686E94D9}"/>
    <cellStyle name="General CA 5 10" xfId="9768" xr:uid="{49310ED9-5A8E-4418-B354-42FAE32349BE}"/>
    <cellStyle name="General CA 5 10 2" xfId="21909" xr:uid="{10CD04C1-0B1A-4B87-A8F1-52579BDE550C}"/>
    <cellStyle name="General CA 5 10 3" xfId="32872" xr:uid="{AA70A7B9-B3C1-4BFC-964B-14D8BAA1C3C1}"/>
    <cellStyle name="General CA 5 11" xfId="10442" xr:uid="{45F60E23-497B-4A5C-AC43-35BA499997E3}"/>
    <cellStyle name="General CA 5 11 2" xfId="22493" xr:uid="{8911F860-83C5-4E30-96B3-509B23F53323}"/>
    <cellStyle name="General CA 5 11 3" xfId="33457" xr:uid="{7266164F-9E04-4101-A97F-B7960B4F8C34}"/>
    <cellStyle name="General CA 5 12" xfId="11097" xr:uid="{EA98D84E-0E1F-4BB0-AD41-9FB5ADA24E1E}"/>
    <cellStyle name="General CA 5 12 2" xfId="23013" xr:uid="{6ACDBB95-517E-4DFD-9C44-C200AD637755}"/>
    <cellStyle name="General CA 5 12 3" xfId="33977" xr:uid="{93F0C4D9-3362-4A5F-8447-AC42E5E19DDA}"/>
    <cellStyle name="General CA 5 13" xfId="8342" xr:uid="{1E9DA945-B105-4330-AB88-9289BF0C09F8}"/>
    <cellStyle name="General CA 5 13 2" xfId="20626" xr:uid="{FE5C2A24-84DB-4D90-A718-3C17D3DC2F49}"/>
    <cellStyle name="General CA 5 13 3" xfId="31589" xr:uid="{E646C5D0-4E01-438B-AF47-140FF4FA72BE}"/>
    <cellStyle name="General CA 5 14" xfId="12667" xr:uid="{A3B9A0AB-30FE-466B-9B13-E470C5EF2668}"/>
    <cellStyle name="General CA 5 14 2" xfId="24213" xr:uid="{E163C7B7-472A-4D0F-B340-D6D41C83E50D}"/>
    <cellStyle name="General CA 5 14 3" xfId="35179" xr:uid="{A4454E5D-B323-4D9D-BD42-4142C202EC2F}"/>
    <cellStyle name="General CA 5 15" xfId="14221" xr:uid="{A60B7105-BCE8-482D-AA94-902003DB70CD}"/>
    <cellStyle name="General CA 5 15 2" xfId="25333" xr:uid="{D208F954-4DC4-4A6F-844C-D631FFCE0064}"/>
    <cellStyle name="General CA 5 16" xfId="13253" xr:uid="{68D6AC16-F008-44C3-8E89-09C4E933CA23}"/>
    <cellStyle name="General CA 5 17" xfId="3200" xr:uid="{D50A3302-F3AD-4B18-AA5F-9FC0D18B82DF}"/>
    <cellStyle name="General CA 5 18" xfId="12590" xr:uid="{EEB40E5D-714A-4061-A14A-625B3B5B70E2}"/>
    <cellStyle name="General CA 5 19" xfId="36008" xr:uid="{96DC881D-FB97-496C-A06B-24DACB9D416A}"/>
    <cellStyle name="General CA 5 2" xfId="3631" xr:uid="{7D9A1B2A-D7E9-4977-AAFA-D352280B6DAD}"/>
    <cellStyle name="General CA 5 2 2" xfId="16094" xr:uid="{ABD52D91-8452-461C-9F5F-F73C2A43E025}"/>
    <cellStyle name="General CA 5 2 3" xfId="27091" xr:uid="{C9B1E8E7-2536-4D71-A377-EF4AE566E7F7}"/>
    <cellStyle name="General CA 5 20" xfId="36691" xr:uid="{02134FB2-66D4-4586-BFD5-6C6B6BA86311}"/>
    <cellStyle name="General CA 5 21" xfId="37914" xr:uid="{5714E912-0A88-4C35-BD62-08C5A2824573}"/>
    <cellStyle name="General CA 5 22" xfId="38618" xr:uid="{92E25534-27F6-4D40-807E-2CBF0A151D66}"/>
    <cellStyle name="General CA 5 3" xfId="4621" xr:uid="{D30DDB2E-F682-4C2E-B98F-9E808C8A44FF}"/>
    <cellStyle name="General CA 5 3 2" xfId="17054" xr:uid="{A0A1AE44-A75D-4ADE-B0CE-C0F5192CFEF8}"/>
    <cellStyle name="General CA 5 3 3" xfId="28018" xr:uid="{C43F4227-D507-475B-8A61-083970DC9632}"/>
    <cellStyle name="General CA 5 4" xfId="5280" xr:uid="{D4271D98-A2AB-492B-AE27-09B5E2733C32}"/>
    <cellStyle name="General CA 5 4 2" xfId="17706" xr:uid="{09226FEC-A921-49AA-9FF9-FDEADE3D3F93}"/>
    <cellStyle name="General CA 5 4 3" xfId="28670" xr:uid="{43EDDB64-0B7E-48DA-9AD2-4D87D90BA05E}"/>
    <cellStyle name="General CA 5 5" xfId="5976" xr:uid="{409ECB46-2555-45B8-9AA5-D8BA9C4EB7DE}"/>
    <cellStyle name="General CA 5 5 2" xfId="18373" xr:uid="{8B7397FC-C5A1-4F2F-9978-C1D214519DBA}"/>
    <cellStyle name="General CA 5 5 3" xfId="29337" xr:uid="{9E712F67-FE0D-4F12-8F80-8FB4FC76A99D}"/>
    <cellStyle name="General CA 5 6" xfId="2542" xr:uid="{358D5010-EF6E-44D5-A6FF-69200D9ACF2E}"/>
    <cellStyle name="General CA 5 6 2" xfId="15154" xr:uid="{F8FEEF20-6F99-4AC0-B264-E4EA86B43F26}"/>
    <cellStyle name="General CA 5 6 3" xfId="26213" xr:uid="{4BB663BB-EE09-435D-AC4C-5B73E41CE8EC}"/>
    <cellStyle name="General CA 5 7" xfId="7753" xr:uid="{B3204770-75A9-4FAB-9E9D-569429B2AE18}"/>
    <cellStyle name="General CA 5 7 2" xfId="20068" xr:uid="{2C04608D-2E7D-40A5-9FB6-42B11AD9DED8}"/>
    <cellStyle name="General CA 5 7 3" xfId="31031" xr:uid="{4FADEF73-414A-4463-829E-2116EEA24315}"/>
    <cellStyle name="General CA 5 8" xfId="8454" xr:uid="{56B55A4D-791F-4B6F-B033-12BE4221F5D4}"/>
    <cellStyle name="General CA 5 8 2" xfId="20708" xr:uid="{14EAF5C3-F52E-4F1F-AF24-CD7C73CDB999}"/>
    <cellStyle name="General CA 5 8 3" xfId="31671" xr:uid="{EF5547B9-127E-419A-B944-B89C25B69413}"/>
    <cellStyle name="General CA 5 9" xfId="9129" xr:uid="{23124578-CF2E-45C8-9638-EABD91FA02E0}"/>
    <cellStyle name="General CA 5 9 2" xfId="21320" xr:uid="{E58B7241-B0EB-4245-92CC-2331CBE3C436}"/>
    <cellStyle name="General CA 5 9 3" xfId="32283" xr:uid="{B19BA71B-E868-4F1A-8464-A5F65475CA3B}"/>
    <cellStyle name="General CA 6" xfId="1359" xr:uid="{DF4C208A-7545-440A-A8D2-F45732CF0A89}"/>
    <cellStyle name="General CA 6 10" xfId="2591" xr:uid="{388EBB5A-8FBF-426C-A28B-AAD7909A6214}"/>
    <cellStyle name="General CA 6 10 2" xfId="15195" xr:uid="{CC476437-01A3-4307-8538-BF0647814051}"/>
    <cellStyle name="General CA 6 10 3" xfId="26254" xr:uid="{A1159980-1929-438C-8B19-83A4DD84F645}"/>
    <cellStyle name="General CA 6 11" xfId="2696" xr:uid="{24D6DEB3-475B-4483-8DFF-67A9C9AEBEE4}"/>
    <cellStyle name="General CA 6 11 2" xfId="15281" xr:uid="{427E3346-48E3-4728-BACA-A98F3DC390D9}"/>
    <cellStyle name="General CA 6 11 3" xfId="26334" xr:uid="{2C503937-3C18-4567-8ED3-915F5771D97B}"/>
    <cellStyle name="General CA 6 12" xfId="7584" xr:uid="{49121A7E-FF0B-4770-82B0-8DDCA91B7437}"/>
    <cellStyle name="General CA 6 12 2" xfId="19925" xr:uid="{6C54A0F5-C86C-4719-8388-66F8FD0CEAC8}"/>
    <cellStyle name="General CA 6 12 3" xfId="30888" xr:uid="{5275ED12-08FA-4E86-A952-D0587CBE06BF}"/>
    <cellStyle name="General CA 6 13" xfId="7428" xr:uid="{98087E2F-2178-405D-A191-6CE9B6F4F5A8}"/>
    <cellStyle name="General CA 6 13 2" xfId="19773" xr:uid="{C72AD751-6C68-4D39-B52C-A9539EE04FE1}"/>
    <cellStyle name="General CA 6 13 3" xfId="30736" xr:uid="{C7745541-8715-4391-8C7F-6B6C0297F77F}"/>
    <cellStyle name="General CA 6 14" xfId="10846" xr:uid="{62406F97-4C23-4E17-B641-417E02CEDC67}"/>
    <cellStyle name="General CA 6 14 2" xfId="22886" xr:uid="{86680DDD-B3A8-47C9-BA83-34FB5F443021}"/>
    <cellStyle name="General CA 6 14 3" xfId="33850" xr:uid="{868B6830-8C8B-4ECC-8783-B363AF0BECCF}"/>
    <cellStyle name="General CA 6 15" xfId="14015" xr:uid="{28B59D6C-935B-4DA6-A463-5BC265E4D35E}"/>
    <cellStyle name="General CA 6 15 2" xfId="25257" xr:uid="{B100267F-59BC-4663-9CE4-AA7848DE3451}"/>
    <cellStyle name="General CA 6 16" xfId="11048" xr:uid="{E2A9E401-F36B-4B98-9B37-AAA9C358B844}"/>
    <cellStyle name="General CA 6 17" xfId="11588" xr:uid="{2DEE5971-B55C-4329-80F5-090E782B5A66}"/>
    <cellStyle name="General CA 6 18" xfId="16447" xr:uid="{D403C686-6256-4BA7-A7BE-773F52C50D0D}"/>
    <cellStyle name="General CA 6 19" xfId="13180" xr:uid="{DFA43FED-C263-495A-A655-00A89AF08779}"/>
    <cellStyle name="General CA 6 2" xfId="3425" xr:uid="{227C5FB9-3992-4F0E-A558-955783E0F719}"/>
    <cellStyle name="General CA 6 2 2" xfId="15981" xr:uid="{9DDF1168-3B9C-408C-A379-BD81AA934EC9}"/>
    <cellStyle name="General CA 6 2 3" xfId="27012" xr:uid="{5AB1DEBE-DD1A-4C22-90D3-1D7F1F50EAFA}"/>
    <cellStyle name="General CA 6 20" xfId="36639" xr:uid="{DAB88DA9-FBC5-45FA-A657-A5D5AB8E348E}"/>
    <cellStyle name="General CA 6 21" xfId="37708" xr:uid="{77D93027-B4FA-46CA-B552-DF70D157368D}"/>
    <cellStyle name="General CA 6 22" xfId="38565" xr:uid="{A58B6205-3DFC-4CC6-A633-DEFF3737471F}"/>
    <cellStyle name="General CA 6 3" xfId="4421" xr:uid="{11D5E4FE-FD25-4C28-BC48-980F1260DE94}"/>
    <cellStyle name="General CA 6 3 2" xfId="16863" xr:uid="{D36417D7-EAA0-4366-BB31-F7C3F170350B}"/>
    <cellStyle name="General CA 6 3 3" xfId="27827" xr:uid="{03369B95-D77A-4B7F-AF68-931FA2681FE0}"/>
    <cellStyle name="General CA 6 4" xfId="2938" xr:uid="{35FB256E-3BEB-4E4D-98D6-5B938A6C6199}"/>
    <cellStyle name="General CA 6 4 2" xfId="15508" xr:uid="{AEE107A1-4FE3-44C8-AB3F-B2D1CC0325B4}"/>
    <cellStyle name="General CA 6 4 3" xfId="26552" xr:uid="{E4F4B96D-E984-406D-9D63-CD0FA403FE9B}"/>
    <cellStyle name="General CA 6 5" xfId="2389" xr:uid="{13160F68-E6FB-4C67-9E1C-3AFD910D4705}"/>
    <cellStyle name="General CA 6 5 2" xfId="15008" xr:uid="{0A0CAEC9-6754-4CF3-92FC-2966E3717C84}"/>
    <cellStyle name="General CA 6 5 3" xfId="26068" xr:uid="{903CF00B-261A-4ED9-83FF-A519CC53D3C2}"/>
    <cellStyle name="General CA 6 6" xfId="3161" xr:uid="{25697B27-1A5D-4D86-9C78-3F07D1033B99}"/>
    <cellStyle name="General CA 6 6 2" xfId="15720" xr:uid="{FFAA9273-7353-4BFB-94F7-6D7069676BF3}"/>
    <cellStyle name="General CA 6 6 3" xfId="26759" xr:uid="{BCC29DEE-EFA6-47FB-879F-321081649404}"/>
    <cellStyle name="General CA 6 7" xfId="7560" xr:uid="{134C7DD4-4F07-4DC6-81CA-82E28B022339}"/>
    <cellStyle name="General CA 6 7 2" xfId="19904" xr:uid="{1DCF7FEC-2F5C-4A87-BAA1-33EC719CEBBD}"/>
    <cellStyle name="General CA 6 7 3" xfId="30867" xr:uid="{AB09F726-87A6-4965-B877-2AB596317808}"/>
    <cellStyle name="General CA 6 8" xfId="4471" xr:uid="{F6A2B5F2-16DD-4823-8634-5E90DE2E2348}"/>
    <cellStyle name="General CA 6 8 2" xfId="16912" xr:uid="{14DFD5A3-291F-4E6D-8A8B-BF748F04BC01}"/>
    <cellStyle name="General CA 6 8 3" xfId="27876" xr:uid="{E3EB47B8-16ED-4C9A-8DB5-8524560B1DB4}"/>
    <cellStyle name="General CA 6 9" xfId="4197" xr:uid="{C4190FD5-342C-4818-909F-BDFE70844FF4}"/>
    <cellStyle name="General CA 6 9 2" xfId="16641" xr:uid="{51C93D7E-82EF-49C8-B1DF-FCC209D2BCAD}"/>
    <cellStyle name="General CA 6 9 3" xfId="27605" xr:uid="{CF578C39-755C-4E80-B4B3-AFEAA4827DE0}"/>
    <cellStyle name="General CA 7" xfId="1990" xr:uid="{51FD851A-0B3E-4E67-97A0-841BA2FC0258}"/>
    <cellStyle name="General CA 7 10" xfId="10187" xr:uid="{0B81A7A2-300E-45E9-BD9C-E5A00A0078BD}"/>
    <cellStyle name="General CA 7 10 2" xfId="22315" xr:uid="{1288B729-2683-4913-8928-BAFD250356CF}"/>
    <cellStyle name="General CA 7 10 3" xfId="33278" xr:uid="{82F98F61-2E4B-4507-911E-A3FE54DDE992}"/>
    <cellStyle name="General CA 7 11" xfId="10858" xr:uid="{0598CF0B-8FB8-44E8-A3ED-79FA3A91B6EC}"/>
    <cellStyle name="General CA 7 11 2" xfId="22897" xr:uid="{E19CACC9-B5DC-4F9F-AD1F-B675890D724B}"/>
    <cellStyle name="General CA 7 11 3" xfId="33861" xr:uid="{159A7E05-EF13-41F7-BAE5-AE1E0F27D8E3}"/>
    <cellStyle name="General CA 7 12" xfId="11514" xr:uid="{296A18F6-4743-44A3-BE3C-D285F895650B}"/>
    <cellStyle name="General CA 7 12 2" xfId="23413" xr:uid="{ECF70B28-978D-4863-97AC-D90BD210C0A6}"/>
    <cellStyle name="General CA 7 12 3" xfId="34377" xr:uid="{DF93ECF5-C437-42F7-94BC-6A2C1AC93590}"/>
    <cellStyle name="General CA 7 13" xfId="12484" xr:uid="{72B5DF95-4847-497C-8D61-CE6FCCBE8F4D}"/>
    <cellStyle name="General CA 7 13 2" xfId="24113" xr:uid="{29971C1C-9125-4FA8-A4F7-5CE569BAD4F0}"/>
    <cellStyle name="General CA 7 13 3" xfId="35078" xr:uid="{72904E99-5956-44C0-8084-99C2177582FD}"/>
    <cellStyle name="General CA 7 14" xfId="13072" xr:uid="{76D2176E-F73A-4BB6-B039-01EB708BC8DD}"/>
    <cellStyle name="General CA 7 14 2" xfId="24584" xr:uid="{79BC2415-E9D0-4735-9338-EA8864E8B0C8}"/>
    <cellStyle name="General CA 7 14 3" xfId="35550" xr:uid="{254760C1-5C46-4679-808B-139D48F6F73F}"/>
    <cellStyle name="General CA 7 15" xfId="14625" xr:uid="{4FCD461E-D408-4D19-9C6A-D5F05A561339}"/>
    <cellStyle name="General CA 7 15 2" xfId="25706" xr:uid="{DBD76EAA-9C55-4CA2-ADE8-B54CB31D75EC}"/>
    <cellStyle name="General CA 7 16" xfId="13658" xr:uid="{FAC92D8D-55C9-4B8E-A82B-C2BBCB970890}"/>
    <cellStyle name="General CA 7 17" xfId="24931" xr:uid="{FCBA346E-86A8-4C88-8143-8A3BF08395F0}"/>
    <cellStyle name="General CA 7 18" xfId="35756" xr:uid="{E58BB7A2-CFE5-428E-BE02-FD88D805E0A5}"/>
    <cellStyle name="General CA 7 19" xfId="36404" xr:uid="{21BCA59A-BC69-4E70-AD13-4D665DC06F7F}"/>
    <cellStyle name="General CA 7 2" xfId="4056" xr:uid="{B1A58A3C-C2E0-43FE-9071-3E7C0D087D74}"/>
    <cellStyle name="General CA 7 2 2" xfId="16508" xr:uid="{3ECBBC51-5A2E-43ED-B200-54B66309F6DF}"/>
    <cellStyle name="General CA 7 2 3" xfId="27479" xr:uid="{8F444DEB-49EF-45E8-8094-E239849CA570}"/>
    <cellStyle name="General CA 7 20" xfId="37062" xr:uid="{1C7A26B5-F0A5-4844-8AE9-9F975EBBDFAF}"/>
    <cellStyle name="General CA 7 21" xfId="38323" xr:uid="{05A9D94B-03C7-4FC0-AF8B-80E073B0BBA5}"/>
    <cellStyle name="General CA 7 22" xfId="38989" xr:uid="{233E396A-E73B-4EDA-8572-4071BDA54795}"/>
    <cellStyle name="General CA 7 3" xfId="5045" xr:uid="{60AB534B-A15F-4067-B4DF-6D6CAB3ADB1C}"/>
    <cellStyle name="General CA 7 3 2" xfId="17476" xr:uid="{491254A6-68ED-42A8-B068-9C8E4D8141CF}"/>
    <cellStyle name="General CA 7 3 3" xfId="28440" xr:uid="{10039323-34A4-453E-8DA0-9706ABC3CF8C}"/>
    <cellStyle name="General CA 7 4" xfId="5704" xr:uid="{1EBD9C2C-EC20-4CEC-B265-10CE0595CAB7}"/>
    <cellStyle name="General CA 7 4 2" xfId="18127" xr:uid="{37CD114D-A53C-49F2-A1D1-1CB0DCBC0EF7}"/>
    <cellStyle name="General CA 7 4 3" xfId="29091" xr:uid="{BE89209A-684E-4CA9-8AFB-E2C227326F28}"/>
    <cellStyle name="General CA 7 5" xfId="6399" xr:uid="{1448FA25-5BC9-45DA-A672-AE77024BB3A7}"/>
    <cellStyle name="General CA 7 5 2" xfId="18790" xr:uid="{6E63AFEE-7B4D-4845-AA47-FCC8949EF439}"/>
    <cellStyle name="General CA 7 5 3" xfId="29754" xr:uid="{63901D5C-D6D6-47CD-8506-CEABBCEBA9CA}"/>
    <cellStyle name="General CA 7 6" xfId="7441" xr:uid="{8695E210-7B0D-4C86-8507-692445859418}"/>
    <cellStyle name="General CA 7 6 2" xfId="19785" xr:uid="{50B0DC76-0BE3-4CDE-A0E3-A3C724AE83FF}"/>
    <cellStyle name="General CA 7 6 3" xfId="30748" xr:uid="{AFAC860B-8AC5-4474-897F-A53B1AFF44BF}"/>
    <cellStyle name="General CA 7 7" xfId="8173" xr:uid="{F85BD9E4-59DA-478F-8D11-87BEEE8E8CEA}"/>
    <cellStyle name="General CA 7 7 2" xfId="20482" xr:uid="{42745695-CFC0-4363-835E-5201CAD476FD}"/>
    <cellStyle name="General CA 7 7 3" xfId="31445" xr:uid="{64375202-F952-436B-8C04-D54B58CF71EC}"/>
    <cellStyle name="General CA 7 8" xfId="8872" xr:uid="{92AA8FA7-C672-4C1C-96C2-D6B403B92DE4}"/>
    <cellStyle name="General CA 7 8 2" xfId="21115" xr:uid="{281FC64D-B135-4F5A-9E90-986857A31002}"/>
    <cellStyle name="General CA 7 8 3" xfId="32078" xr:uid="{BAD4D061-0125-432F-AFB8-F01050C0E94E}"/>
    <cellStyle name="General CA 7 9" xfId="9552" xr:uid="{B4789414-B111-47BF-8CCB-3D097E44122B}"/>
    <cellStyle name="General CA 7 9 2" xfId="21734" xr:uid="{E43EEBCB-3AB3-4A44-9D3F-961C641F3D08}"/>
    <cellStyle name="General CA 7 9 3" xfId="32697" xr:uid="{FF75106C-9FBE-48C1-90A4-3868E00F4806}"/>
    <cellStyle name="General CA 8" xfId="1371" xr:uid="{D549282E-8D69-4AF1-AAA2-FA8683C92E02}"/>
    <cellStyle name="General CA 8 10" xfId="7023" xr:uid="{12DCAD48-EE98-407F-913F-9A40DBDE52AB}"/>
    <cellStyle name="General CA 8 10 2" xfId="19383" xr:uid="{578CB3FC-061D-4F61-B53E-FD24A652596F}"/>
    <cellStyle name="General CA 8 10 3" xfId="30347" xr:uid="{85E36B70-9621-48CC-A936-24B355AC1326}"/>
    <cellStyle name="General CA 8 11" xfId="5942" xr:uid="{D54F2466-AE7F-4A34-B070-143C694F3108}"/>
    <cellStyle name="General CA 8 11 2" xfId="18340" xr:uid="{A2C22EDA-C6C6-465E-BC41-F564ABCC75B4}"/>
    <cellStyle name="General CA 8 11 3" xfId="29304" xr:uid="{5F13651E-8A3F-47F0-BA28-8A766C11B324}"/>
    <cellStyle name="General CA 8 12" xfId="5947" xr:uid="{1EB17F32-2D20-45D9-BFC3-8D44EF9526B3}"/>
    <cellStyle name="General CA 8 12 2" xfId="18345" xr:uid="{CC5D6EE5-B9CC-4A1C-8E2D-C399FB1525D7}"/>
    <cellStyle name="General CA 8 12 3" xfId="29309" xr:uid="{9C16CFB1-61E4-45D2-8D0E-D6FBBD77EDF5}"/>
    <cellStyle name="General CA 8 13" xfId="12121" xr:uid="{9C87CC67-089E-4A58-9150-650DB990DC9C}"/>
    <cellStyle name="General CA 8 13 2" xfId="23820" xr:uid="{5F6D697D-2E23-4B11-9436-B1FBA6EA0315}"/>
    <cellStyle name="General CA 8 13 3" xfId="34784" xr:uid="{62793B6F-5B1A-4FB4-A069-48BC61D07923}"/>
    <cellStyle name="General CA 8 14" xfId="11398" xr:uid="{6B8FAADE-5A06-4838-B3D6-BC9175081691}"/>
    <cellStyle name="General CA 8 14 2" xfId="23307" xr:uid="{20645D81-F285-490A-97FD-C62CC5B64EAE}"/>
    <cellStyle name="General CA 8 14 3" xfId="34271" xr:uid="{36174740-2755-4FC5-A33A-C1BD53A52173}"/>
    <cellStyle name="General CA 8 15" xfId="14027" xr:uid="{7C536B41-56E4-47C2-9E42-1CE57A265258}"/>
    <cellStyle name="General CA 8 15 2" xfId="25269" xr:uid="{C032C48D-0598-42D7-8393-F25811BFD92D}"/>
    <cellStyle name="General CA 8 16" xfId="12042" xr:uid="{9106FBDC-E39C-4DC3-AEA7-0FD75E8B402B}"/>
    <cellStyle name="General CA 8 17" xfId="7607" xr:uid="{EA9D4F3C-EFD8-46F4-A263-651194E7EC56}"/>
    <cellStyle name="General CA 8 18" xfId="11006" xr:uid="{798829D7-64E1-4596-8BB2-B7D580BB7AA2}"/>
    <cellStyle name="General CA 8 19" xfId="35155" xr:uid="{1798E1D3-8B51-496C-8A9C-D7CDD6716B34}"/>
    <cellStyle name="General CA 8 2" xfId="3437" xr:uid="{7C65EBC6-7177-4650-8974-28AD526F00F7}"/>
    <cellStyle name="General CA 8 2 2" xfId="15993" xr:uid="{2A445E77-EF37-41B9-880F-7EA8819DE90E}"/>
    <cellStyle name="General CA 8 2 3" xfId="27024" xr:uid="{E3219A36-C755-423C-A55B-6C5B86638D98}"/>
    <cellStyle name="General CA 8 20" xfId="36651" xr:uid="{5A57C938-074D-4D1A-9D31-CA30E483EA0A}"/>
    <cellStyle name="General CA 8 21" xfId="37720" xr:uid="{F7F7C006-5D8C-43F6-8211-9A71A36E691C}"/>
    <cellStyle name="General CA 8 22" xfId="38577" xr:uid="{E628B86D-BACE-466B-AF40-88E0292B5A88}"/>
    <cellStyle name="General CA 8 3" xfId="4433" xr:uid="{5C9F5713-B5A3-4EAA-BDA2-EADCD28BCA2A}"/>
    <cellStyle name="General CA 8 3 2" xfId="16875" xr:uid="{38A8689A-942E-40C8-9D8F-6CAF4D643F96}"/>
    <cellStyle name="General CA 8 3 3" xfId="27839" xr:uid="{F77321BF-05AE-42F0-8716-9024E2F421CB}"/>
    <cellStyle name="General CA 8 4" xfId="4192" xr:uid="{D1AFBB30-84FE-40FD-96A3-FCAA7F7A268D}"/>
    <cellStyle name="General CA 8 4 2" xfId="16636" xr:uid="{F4C87F24-484F-4A26-A118-C1AECBB0D9DD}"/>
    <cellStyle name="General CA 8 4 3" xfId="27600" xr:uid="{2E904DEE-DC98-48CA-A4D8-3CF92CF374AB}"/>
    <cellStyle name="General CA 8 5" xfId="2382" xr:uid="{31A05CFC-2AF7-4C39-9C7D-BD0D54383015}"/>
    <cellStyle name="General CA 8 5 2" xfId="15001" xr:uid="{2B6D2FD1-B38F-4C81-A7E9-F774C1228B3F}"/>
    <cellStyle name="General CA 8 5 3" xfId="26061" xr:uid="{67BE424A-6D95-449A-90B4-ACA21D9D28C4}"/>
    <cellStyle name="General CA 8 6" xfId="7063" xr:uid="{26543FC3-7E43-4ED5-953D-3751E3CFA9CE}"/>
    <cellStyle name="General CA 8 6 2" xfId="19419" xr:uid="{0864075F-167E-4A98-ACFC-CCF82F4AFFCA}"/>
    <cellStyle name="General CA 8 6 3" xfId="30383" xr:uid="{A3B1CE78-F114-4A66-A91F-2846D86CA3F2}"/>
    <cellStyle name="General CA 8 7" xfId="7572" xr:uid="{EB4098BF-9195-4CEE-9A0F-BA68DBC50642}"/>
    <cellStyle name="General CA 8 7 2" xfId="19916" xr:uid="{CEF452D0-E9A1-4CCA-BBFB-BC70CEB09EAA}"/>
    <cellStyle name="General CA 8 7 3" xfId="30879" xr:uid="{EEAFFD3C-615B-4E6E-A07B-A5BC1DF9DD05}"/>
    <cellStyle name="General CA 8 8" xfId="8270" xr:uid="{38EB4166-4A11-4CAB-8969-B5F434F36066}"/>
    <cellStyle name="General CA 8 8 2" xfId="20576" xr:uid="{A4BD4A55-99CD-468C-AAEC-5E3AB77319CA}"/>
    <cellStyle name="General CA 8 8 3" xfId="31539" xr:uid="{D2EDA71B-800B-4A7F-A0B5-87CAF3148B9F}"/>
    <cellStyle name="General CA 8 9" xfId="5819" xr:uid="{81E8EA15-9C7F-4035-9A84-9FE8CED31670}"/>
    <cellStyle name="General CA 8 9 2" xfId="18232" xr:uid="{A4B7715B-20B8-4934-AE26-02E6EE4831EE}"/>
    <cellStyle name="General CA 8 9 3" xfId="29196" xr:uid="{B10F803F-9513-4CD4-846F-7720BE2C146A}"/>
    <cellStyle name="General CA 9" xfId="1304" xr:uid="{35B227A1-7FD6-4FB1-A437-FD64BC0DC9DB}"/>
    <cellStyle name="General CA 9 10" xfId="7667" xr:uid="{3EF1A607-270A-404F-BBF4-AFD42BE9D92A}"/>
    <cellStyle name="General CA 9 10 2" xfId="19993" xr:uid="{CE33AB55-72BC-45E6-ABC9-9839336D19CC}"/>
    <cellStyle name="General CA 9 10 3" xfId="30956" xr:uid="{01849EC9-0D25-46E5-90D6-6E4F310F4776}"/>
    <cellStyle name="General CA 9 11" xfId="3183" xr:uid="{CA728874-9100-41A7-8EC3-D4B80901A134}"/>
    <cellStyle name="General CA 9 11 2" xfId="15741" xr:uid="{C632A889-7152-4D25-B90D-C9EDA3DE5C56}"/>
    <cellStyle name="General CA 9 11 3" xfId="26778" xr:uid="{F55E61E8-0242-4312-B712-C4F843204E34}"/>
    <cellStyle name="General CA 9 12" xfId="9120" xr:uid="{9E2A7CA0-4689-45A0-8861-AF5FE3976D28}"/>
    <cellStyle name="General CA 9 12 2" xfId="21311" xr:uid="{306B21A0-A66F-4F0C-9699-C42368C17345}"/>
    <cellStyle name="General CA 9 12 3" xfId="32274" xr:uid="{783B5BD3-EB16-4F35-8B4F-A4CEEC179CF7}"/>
    <cellStyle name="General CA 9 13" xfId="10139" xr:uid="{D6530993-AB6F-4EFA-9CDC-ABE4E7669E56}"/>
    <cellStyle name="General CA 9 13 2" xfId="22269" xr:uid="{F2BF14AD-D043-401E-8266-8F04955EF356}"/>
    <cellStyle name="General CA 9 13 3" xfId="33232" xr:uid="{272CE437-49F3-44CA-98A7-5B47BFEBE71C}"/>
    <cellStyle name="General CA 9 14" xfId="9720" xr:uid="{12C89F92-AC47-46CD-A526-B67C5B1D5B17}"/>
    <cellStyle name="General CA 9 14 2" xfId="21874" xr:uid="{8BA29B41-65E0-40AF-82BA-CBB96DC615B0}"/>
    <cellStyle name="General CA 9 14 3" xfId="32837" xr:uid="{8C3BB9D4-D388-4805-999E-00650614D376}"/>
    <cellStyle name="General CA 9 15" xfId="13961" xr:uid="{126A25AA-94AB-481A-8E10-42953D0D7F16}"/>
    <cellStyle name="General CA 9 15 2" xfId="25205" xr:uid="{3CCF21F7-28FE-43FA-AE26-68CECC16BC3A}"/>
    <cellStyle name="General CA 9 16" xfId="11662" xr:uid="{48EBCE4F-BD67-4989-8476-C15245B790D0}"/>
    <cellStyle name="General CA 9 17" xfId="11016" xr:uid="{5F12FCE8-2ACE-459D-82F8-6E371770123B}"/>
    <cellStyle name="General CA 9 18" xfId="12632" xr:uid="{7C9A3F37-4C6F-48B8-B8F3-624463BEB725}"/>
    <cellStyle name="General CA 9 19" xfId="16030" xr:uid="{AC8DE1E2-1841-4F36-A95E-EB436F50F01D}"/>
    <cellStyle name="General CA 9 2" xfId="3370" xr:uid="{BFCEB479-B0A8-43A8-850B-D24C285C1BA3}"/>
    <cellStyle name="General CA 9 2 2" xfId="15926" xr:uid="{6F97DC7F-AA18-445B-841B-1DC71046B6D2}"/>
    <cellStyle name="General CA 9 2 3" xfId="26961" xr:uid="{D0B8F5EA-1213-4AC8-A49D-40C23DEF77A5}"/>
    <cellStyle name="General CA 9 20" xfId="36589" xr:uid="{54E96F82-BEF9-45E3-A007-D47728AF223C}"/>
    <cellStyle name="General CA 9 21" xfId="37654" xr:uid="{CFA2B046-7C15-4B08-B351-A87874E59E74}"/>
    <cellStyle name="General CA 9 22" xfId="38515" xr:uid="{902BBFDD-8917-4B52-9337-7CF6B7FA568C}"/>
    <cellStyle name="General CA 9 3" xfId="4366" xr:uid="{D8FDD273-82BD-4F55-A534-36268CE4B93E}"/>
    <cellStyle name="General CA 9 3 2" xfId="16808" xr:uid="{B3F3D7D0-58A1-4F0B-9663-C8EDDB1C6B96}"/>
    <cellStyle name="General CA 9 3 3" xfId="27772" xr:uid="{34639E7C-C5FB-4991-BFC8-21B03BB6589A}"/>
    <cellStyle name="General CA 9 4" xfId="2912" xr:uid="{7A69AB87-D095-4CF1-A5E0-B6C5F18988DB}"/>
    <cellStyle name="General CA 9 4 2" xfId="15482" xr:uid="{0A949C98-DC03-497B-AF33-3BF7683D125B}"/>
    <cellStyle name="General CA 9 4 3" xfId="26526" xr:uid="{9A5F9C3B-7C1F-4111-9C53-C847712404C8}"/>
    <cellStyle name="General CA 9 5" xfId="3213" xr:uid="{8183D9F1-52A4-44FF-A045-99FB4A080559}"/>
    <cellStyle name="General CA 9 5 2" xfId="15770" xr:uid="{30F2DA3F-FF6A-4359-9446-CCBEE60BEB46}"/>
    <cellStyle name="General CA 9 5 3" xfId="26807" xr:uid="{2815CF6F-FCF2-4076-98EF-02E2DA8AFEA1}"/>
    <cellStyle name="General CA 9 6" xfId="2640" xr:uid="{63CA8522-3071-4E53-A4FD-875BFDF58140}"/>
    <cellStyle name="General CA 9 6 2" xfId="15243" xr:uid="{28DE1D7E-94C1-42C6-8F9F-F03CE17FF6C3}"/>
    <cellStyle name="General CA 9 6 3" xfId="26302" xr:uid="{5C30BF8D-B14A-4094-A2E1-D57676282B03}"/>
    <cellStyle name="General CA 9 7" xfId="4566" xr:uid="{407B4F75-2162-4DE6-921D-F6115F01B10A}"/>
    <cellStyle name="General CA 9 7 2" xfId="17000" xr:uid="{6C3D7253-0F32-4B81-8051-497A0638A194}"/>
    <cellStyle name="General CA 9 7 3" xfId="27964" xr:uid="{68DEDCC3-725C-4D7F-9BBF-6EBB8A27714E}"/>
    <cellStyle name="General CA 9 8" xfId="6517" xr:uid="{285BAE5D-EF6D-44C3-8C6F-12DA3B4AF156}"/>
    <cellStyle name="General CA 9 8 2" xfId="18903" xr:uid="{D8A4CA8F-E2FF-454B-A8C9-28B3F191C19D}"/>
    <cellStyle name="General CA 9 8 3" xfId="29867" xr:uid="{86A7D13B-4974-455C-BA4A-A23688811663}"/>
    <cellStyle name="General CA 9 9" xfId="6992" xr:uid="{D4CBBA62-85E7-4C03-AAFF-5726AB310CE7}"/>
    <cellStyle name="General CA 9 9 2" xfId="19353" xr:uid="{84405645-E24E-4F6B-BEFE-D9F1BCA104AB}"/>
    <cellStyle name="General CA 9 9 3" xfId="30317" xr:uid="{2143A843-8CF2-46D9-8F05-17020048FA5A}"/>
    <cellStyle name="General Eng" xfId="533" xr:uid="{941B7F04-647E-4E5D-B727-6F9294446F83}"/>
    <cellStyle name="General S" xfId="534" xr:uid="{01320BB2-862D-4A2E-8265-9ACD65A0EFCF}"/>
    <cellStyle name="General S 2" xfId="535" xr:uid="{3DA17E89-3AAB-45DE-85CA-FC0D4B87FD5A}"/>
    <cellStyle name="General T" xfId="536" xr:uid="{B087C928-A9E6-4AD4-A42F-BBFB1DE5360D}"/>
    <cellStyle name="General T 2" xfId="537" xr:uid="{D6A0D93F-64D0-4318-993D-0848006183D4}"/>
    <cellStyle name="General W" xfId="538" xr:uid="{5271D3A7-86AC-4231-A487-BA88D58F3F25}"/>
    <cellStyle name="General W 2" xfId="539" xr:uid="{994ADD50-706D-4699-8BAB-4B07C3AB0D1B}"/>
    <cellStyle name="Good" xfId="25" builtinId="26" customBuiltin="1"/>
    <cellStyle name="Good 2" xfId="540" xr:uid="{29756E8F-9603-4A6A-AFD1-CAEC679BE8A3}"/>
    <cellStyle name="Grey" xfId="541" xr:uid="{5EB1D5B8-7AB2-49F8-9C84-18527A7B20A3}"/>
    <cellStyle name="Grey 2" xfId="542" xr:uid="{E70DF817-CE06-49C9-ACF4-A46A33BEEB69}"/>
    <cellStyle name="Grey 3" xfId="543" xr:uid="{DD048D7D-0F5D-4F35-9FDD-2CBC7B46A964}"/>
    <cellStyle name="Grey 4" xfId="544" xr:uid="{6E914EDF-F580-495D-B024-0EC66F42F7F2}"/>
    <cellStyle name="Header" xfId="545" xr:uid="{C808988D-CB3E-4DE5-B365-277B04BBA002}"/>
    <cellStyle name="Header 1" xfId="546" xr:uid="{9D7D4A11-13BA-4C51-9C6A-D27F384A6A65}"/>
    <cellStyle name="Header 1 Left" xfId="547" xr:uid="{6C397EB6-F576-4009-A3C1-5D04347A1F7E}"/>
    <cellStyle name="Header 1(box)" xfId="548" xr:uid="{BE5EAABC-A4B7-4D90-9059-241B3C1A4797}"/>
    <cellStyle name="Header 1(middle)" xfId="549" xr:uid="{A7C99F5B-3CE7-4BF5-A74A-8B748FB17590}"/>
    <cellStyle name="Header 1_Front Page" xfId="550" xr:uid="{59C48993-3437-406A-AE38-6E3DE0474697}"/>
    <cellStyle name="Header 2" xfId="551" xr:uid="{9BF9690E-98C5-4185-AFB4-465966BCC6D4}"/>
    <cellStyle name="Header 2 2" xfId="552" xr:uid="{FA4F8C2C-48B7-42A8-8414-F90AE5E636A9}"/>
    <cellStyle name="Header 2 2 2" xfId="553" xr:uid="{2B1650A3-FB4B-4178-8713-09D574505209}"/>
    <cellStyle name="Header 2 2 3" xfId="554" xr:uid="{7537AA63-E07C-458B-9FA6-EF937E222C09}"/>
    <cellStyle name="Header 2 2 4" xfId="555" xr:uid="{5BA70192-97A0-448F-9ECD-114011D8D8C5}"/>
    <cellStyle name="Header 2 2 5" xfId="556" xr:uid="{DA57CBEC-33DE-4ED8-AFF5-DA8707CDD00F}"/>
    <cellStyle name="Header 2 3" xfId="557" xr:uid="{67A3B312-E480-4AF5-B624-C3EE0C8CB948}"/>
    <cellStyle name="Header 2 4" xfId="558" xr:uid="{7CA75247-4872-4F4C-9D22-62A13A9BC04A}"/>
    <cellStyle name="Header 2 5" xfId="559" xr:uid="{2E99B420-BF1C-4CE6-B0DB-32F3ADA6EC33}"/>
    <cellStyle name="Header 2 6" xfId="560" xr:uid="{814F0FA7-F89A-4E85-B02B-D911C3AF2EB4}"/>
    <cellStyle name="Header 2 7" xfId="561" xr:uid="{AFE71113-63E6-431F-915D-82D4E6808F17}"/>
    <cellStyle name="Header 3" xfId="562" xr:uid="{24A30398-6D01-4493-A73B-75404573C66A}"/>
    <cellStyle name="Header 3 2" xfId="563" xr:uid="{898ACC8A-AD9E-48DA-8185-3ED81E9D370A}"/>
    <cellStyle name="Header 3 3" xfId="564" xr:uid="{47A88590-EAA1-4BFB-9DDE-62EDABA42719}"/>
    <cellStyle name="Header 3 4" xfId="565" xr:uid="{E3FD2AD7-9E3A-415C-AE69-AAD6DFB480A4}"/>
    <cellStyle name="Header 3 5" xfId="566" xr:uid="{EC76A480-89C4-4DB2-AEE0-EB21717D5632}"/>
    <cellStyle name="Header 4" xfId="567" xr:uid="{F8CC938A-99E3-4654-B100-B397FAF5B87D}"/>
    <cellStyle name="Header 5" xfId="568" xr:uid="{62D27FCE-9AB0-469D-AA8F-CE365A96D738}"/>
    <cellStyle name="Header 6" xfId="569" xr:uid="{93DCE6AD-5035-43DE-8411-A941782D3750}"/>
    <cellStyle name="Header 7" xfId="570" xr:uid="{1E007F7C-C77E-4438-A331-51ABCC0ED81A}"/>
    <cellStyle name="Header Draft Stamp" xfId="571" xr:uid="{4071DFBA-D61D-4C12-B94D-356657882FF0}"/>
    <cellStyle name="Header Draft Stamp 2" xfId="572" xr:uid="{56AA204F-877D-4304-908F-D308AFA3486D}"/>
    <cellStyle name="Header Draft Stamp 2 2" xfId="573" xr:uid="{2E81D73A-EF74-48A0-84A5-ADD0BC1C0568}"/>
    <cellStyle name="Header Draft Stamp 2 3" xfId="574" xr:uid="{62587647-C82B-4727-B88B-1DAF0D5C2180}"/>
    <cellStyle name="Header Draft Stamp 2 4" xfId="575" xr:uid="{F721852D-2BC7-4448-9E08-D0E9BA1BE982}"/>
    <cellStyle name="Header Draft Stamp 2 5" xfId="576" xr:uid="{FA06202D-1877-4A9B-85ED-9F74102F7D4D}"/>
    <cellStyle name="Header Draft Stamp 3" xfId="577" xr:uid="{02D9CC26-949B-4D54-88AE-4D6559D52B1B}"/>
    <cellStyle name="Header Draft Stamp 4" xfId="578" xr:uid="{0F9895B6-7E4F-4B22-B3DE-BD36C2EE5066}"/>
    <cellStyle name="Header Draft Stamp 5" xfId="579" xr:uid="{6117F65B-909F-4B2A-8BBE-8724157F59A6}"/>
    <cellStyle name="Header Draft Stamp 6" xfId="580" xr:uid="{86D1BD2A-7182-44C3-8E24-42E487341D28}"/>
    <cellStyle name="Header Draft Stamp 7" xfId="581" xr:uid="{5F5CE5EF-8C97-4057-9DBA-D5C9756AD52E}"/>
    <cellStyle name="Header Price 1" xfId="582" xr:uid="{42EA2182-D52B-4FAC-A724-E0936350BADC}"/>
    <cellStyle name="Header Price 2" xfId="583" xr:uid="{321C6351-D281-40FC-9A30-62F84530675C}"/>
    <cellStyle name="Header__0_Lead_ KOSE_30.06.05" xfId="584" xr:uid="{3DE7D5BC-D7B4-45DE-A57D-611EFCA9001D}"/>
    <cellStyle name="Header1" xfId="585" xr:uid="{89782646-DD5E-471C-9DE0-3C3DD43C5975}"/>
    <cellStyle name="Header1 2" xfId="37369" xr:uid="{B99D0D60-19B8-4AFA-909F-1FFBC059A0AB}"/>
    <cellStyle name="Header2" xfId="586" xr:uid="{4FFE0733-F134-4DC2-B424-38E399D0258A}"/>
    <cellStyle name="Header2 10" xfId="4467" xr:uid="{523D8B94-F93E-48B6-AAAE-249589B43F7B}"/>
    <cellStyle name="Header2 10 2" xfId="16909" xr:uid="{2B25FA1F-071B-4AE4-BECB-B4F57AC0C05A}"/>
    <cellStyle name="Header2 10 3" xfId="27873" xr:uid="{8C53F026-C023-4C81-9C42-592602970BAF}"/>
    <cellStyle name="Header2 11" xfId="5898" xr:uid="{4F75F88A-D90A-4294-82D5-D92F7BFE40AC}"/>
    <cellStyle name="Header2 11 2" xfId="18300" xr:uid="{ED943B3B-04E4-47D6-BCD9-3013A3CD95BA}"/>
    <cellStyle name="Header2 11 3" xfId="29264" xr:uid="{5B614291-DD43-4237-8975-B958BAD85260}"/>
    <cellStyle name="Header2 12" xfId="3204" xr:uid="{F3E6B628-EB7D-46FC-9693-D97E359BBD04}"/>
    <cellStyle name="Header2 12 2" xfId="15761" xr:uid="{D9D4B70D-C9F2-4E42-9465-3026A94F811C}"/>
    <cellStyle name="Header2 12 3" xfId="26798" xr:uid="{E377590C-0B08-4B34-A5C5-F5F16F14EA46}"/>
    <cellStyle name="Header2 13" xfId="2788" xr:uid="{C87B0F9E-DEA8-4974-9036-43EACB597DBE}"/>
    <cellStyle name="Header2 13 2" xfId="15364" xr:uid="{C32ED244-2C40-4C4C-9F8F-AFA6C45301FD}"/>
    <cellStyle name="Header2 13 3" xfId="26411" xr:uid="{85733CF7-304F-49AF-A731-F3EC776826B7}"/>
    <cellStyle name="Header2 14" xfId="8398" xr:uid="{AB26B099-11BE-4716-B1FD-157F6D019965}"/>
    <cellStyle name="Header2 14 2" xfId="20667" xr:uid="{384431DB-5A99-4CC0-BEAC-6E3A4AF2B06C}"/>
    <cellStyle name="Header2 14 3" xfId="31630" xr:uid="{68A1F5D6-2C22-4A89-9C18-9DB99C30DD27}"/>
    <cellStyle name="Header2 15" xfId="9589" xr:uid="{914013FD-1B28-4E27-B264-138B6848E3C2}"/>
    <cellStyle name="Header2 15 2" xfId="21768" xr:uid="{69213B58-F3FB-4F53-B7D4-4F45278F6C35}"/>
    <cellStyle name="Header2 15 3" xfId="32731" xr:uid="{B2496DD9-47BD-4BAA-973F-C2D382C596FB}"/>
    <cellStyle name="Header2 16" xfId="8312" xr:uid="{93D5BA04-C20D-47EF-B7E3-766BD837CD4D}"/>
    <cellStyle name="Header2 16 2" xfId="20607" xr:uid="{33A30BF3-AF85-4AB7-8388-A73DEAACE2DB}"/>
    <cellStyle name="Header2 16 3" xfId="31570" xr:uid="{8A2FD69F-1008-4384-BA2C-9BCCADEDEBC1}"/>
    <cellStyle name="Header2 17" xfId="9982" xr:uid="{0925B995-08E8-4568-B55A-72248B4FCA7A}"/>
    <cellStyle name="Header2 17 2" xfId="22119" xr:uid="{889BE32F-6874-4C5B-AA80-60BA78BF8A5C}"/>
    <cellStyle name="Header2 17 3" xfId="33082" xr:uid="{2B88669E-AB7D-4F41-AA50-7FC2A910A616}"/>
    <cellStyle name="Header2 18" xfId="10371" xr:uid="{524C946E-7AF2-41F3-A68D-60DC29BB09FB}"/>
    <cellStyle name="Header2 19" xfId="37370" xr:uid="{087C610D-061F-42E5-858B-80D3C646D7F6}"/>
    <cellStyle name="Header2 2" xfId="1468" xr:uid="{7A0B8886-5DEE-4BB6-8D2B-ED144926472C}"/>
    <cellStyle name="Header2 2 10" xfId="11679" xr:uid="{5959D104-30C5-4C3D-975F-0E626702A4A6}"/>
    <cellStyle name="Header2 2 10 2" xfId="23515" xr:uid="{7C358E74-644E-4A4C-BEF0-3F668E22A9F6}"/>
    <cellStyle name="Header2 2 10 3" xfId="34479" xr:uid="{3B981439-0F44-4BEC-B026-19CC308456E8}"/>
    <cellStyle name="Header2 2 11" xfId="14124" xr:uid="{256DA08E-9055-427F-86E3-7F6A4E758D32}"/>
    <cellStyle name="Header2 2 11 2" xfId="25305" xr:uid="{91694FEA-3239-4333-9B62-9816B0F626D6}"/>
    <cellStyle name="Header2 2 12" xfId="12705" xr:uid="{146E55BD-72E0-4E36-A745-B800311D26D5}"/>
    <cellStyle name="Header2 2 13" xfId="35911" xr:uid="{34168A8F-2D64-4AEC-B46D-D06675292694}"/>
    <cellStyle name="Header2 2 14" xfId="37817" xr:uid="{3CFE0CD9-9187-4B76-AD4A-A5D936E4CBBF}"/>
    <cellStyle name="Header2 2 15" xfId="38597" xr:uid="{28C77A74-80A9-4DE2-80B3-BBD5758C0E79}"/>
    <cellStyle name="Header2 2 2" xfId="3534" xr:uid="{384021D1-9FEE-4753-8108-3EC083263D38}"/>
    <cellStyle name="Header2 2 2 2" xfId="16043" xr:uid="{23981F17-85F6-4D8F-8ED3-9C000C12A4C4}"/>
    <cellStyle name="Header2 2 2 3" xfId="27058" xr:uid="{0B54ED38-49C0-43A0-8A32-5428273D1AA9}"/>
    <cellStyle name="Header2 2 3" xfId="4525" xr:uid="{7F67AADA-6106-4EFA-85AA-772BB377CCBC}"/>
    <cellStyle name="Header2 2 3 2" xfId="16961" xr:uid="{78C8BCA8-0BA8-42F1-97F7-76EA219050AE}"/>
    <cellStyle name="Header2 2 3 3" xfId="27925" xr:uid="{5BC4A35C-0582-41DC-B98F-9A3C8DB5876D}"/>
    <cellStyle name="Header2 2 4" xfId="6574" xr:uid="{B0931BD8-1749-4DE9-A449-F9E020CFB42D}"/>
    <cellStyle name="Header2 2 4 2" xfId="18953" xr:uid="{C87AEA0C-1999-4EDF-8481-B79A7A8CED6F}"/>
    <cellStyle name="Header2 2 4 3" xfId="29917" xr:uid="{45928C6F-4C82-409B-80E9-98799425F9F8}"/>
    <cellStyle name="Header2 2 5" xfId="2254" xr:uid="{D2E3F5A4-3488-4709-8125-B816F1A465D6}"/>
    <cellStyle name="Header2 2 5 2" xfId="14876" xr:uid="{02F88D1F-C8AA-46E5-B630-F54C21863497}"/>
    <cellStyle name="Header2 2 5 3" xfId="25937" xr:uid="{1A3A53FA-6C03-481C-94BD-571DCAA614BD}"/>
    <cellStyle name="Header2 2 6" xfId="7665" xr:uid="{13CC5B3B-1A37-478A-8F49-9051AD52FF9B}"/>
    <cellStyle name="Header2 2 6 2" xfId="19991" xr:uid="{3D19A796-8CEF-4993-8EB4-458ED6D3C74C}"/>
    <cellStyle name="Header2 2 6 3" xfId="30954" xr:uid="{EC27D5F7-62B9-4E4C-A078-AF29BB329105}"/>
    <cellStyle name="Header2 2 7" xfId="9044" xr:uid="{2F1DDAB8-BD24-43A5-9001-C2781FCA8D41}"/>
    <cellStyle name="Header2 2 7 2" xfId="21259" xr:uid="{942404A3-9A6F-4904-9C81-EDE5D5B5BBF4}"/>
    <cellStyle name="Header2 2 7 3" xfId="32222" xr:uid="{31E1BD87-0A29-44B1-8CEC-BD878BF17554}"/>
    <cellStyle name="Header2 2 8" xfId="9684" xr:uid="{617A0D86-30BC-4BB0-9B53-76A6C40091DE}"/>
    <cellStyle name="Header2 2 8 2" xfId="21850" xr:uid="{17311831-472C-43E5-8AE1-14117AA96F74}"/>
    <cellStyle name="Header2 2 8 3" xfId="32813" xr:uid="{9789B71D-EE74-4E40-AAA2-2FEF48098386}"/>
    <cellStyle name="Header2 2 9" xfId="10354" xr:uid="{D4553E7B-D091-4D27-B8A9-790115992894}"/>
    <cellStyle name="Header2 2 9 2" xfId="22443" xr:uid="{C5537D7B-0CD9-47E3-A166-731259172DD0}"/>
    <cellStyle name="Header2 2 9 3" xfId="33407" xr:uid="{C64B04F8-CFCA-4B36-9DE3-F182A9C0CC2B}"/>
    <cellStyle name="Header2 3" xfId="1458" xr:uid="{9CBE18D2-E086-4B64-AB44-8FB226DF8D6B}"/>
    <cellStyle name="Header2 3 10" xfId="9034" xr:uid="{1D78FC06-D8E8-424D-AFA2-C10C609CB195}"/>
    <cellStyle name="Header2 3 10 2" xfId="21250" xr:uid="{C7118550-CEAC-45D8-8EB6-866F6C4803A0}"/>
    <cellStyle name="Header2 3 10 3" xfId="32213" xr:uid="{38162B06-BFCC-422B-B26E-0630902E6EE9}"/>
    <cellStyle name="Header2 3 11" xfId="9676" xr:uid="{46604AF5-44AB-4A32-9234-3077E8E0C556}"/>
    <cellStyle name="Header2 3 11 2" xfId="21845" xr:uid="{BAC98496-5D6C-4DC2-B944-36E008582F53}"/>
    <cellStyle name="Header2 3 11 3" xfId="32808" xr:uid="{6472FB0A-3C7B-4389-9A4E-D1CE6BF9C211}"/>
    <cellStyle name="Header2 3 12" xfId="10344" xr:uid="{4CF614F2-9F13-4EA6-BCF0-6F0CC4C04551}"/>
    <cellStyle name="Header2 3 12 2" xfId="22435" xr:uid="{E6C63F0D-FA27-4995-83BD-A9DEEF04F318}"/>
    <cellStyle name="Header2 3 12 3" xfId="33399" xr:uid="{D4331543-B670-4A73-8F09-EC388695E7BE}"/>
    <cellStyle name="Header2 3 13" xfId="11009" xr:uid="{96063E78-DDCE-4511-8D0D-39E95FB42ED3}"/>
    <cellStyle name="Header2 3 13 2" xfId="22991" xr:uid="{9360DD75-1B78-43CA-85CF-D86ED57AF602}"/>
    <cellStyle name="Header2 3 13 3" xfId="33955" xr:uid="{02CC50C2-F907-46B6-8EC4-F2DAC81EDAA4}"/>
    <cellStyle name="Header2 3 14" xfId="11671" xr:uid="{729B61D2-4B76-4996-812A-053173D1D744}"/>
    <cellStyle name="Header2 3 14 2" xfId="23511" xr:uid="{772B94C0-9349-4833-9BFB-CEB13F007BF1}"/>
    <cellStyle name="Header2 3 14 3" xfId="34476" xr:uid="{AAF0D2D8-D373-4747-BABE-C23178C53675}"/>
    <cellStyle name="Header2 3 15" xfId="7610" xr:uid="{4CABE994-A479-409C-B4AD-C3E8B584881C}"/>
    <cellStyle name="Header2 3 15 2" xfId="19944" xr:uid="{C1A538FF-8396-4D59-AE30-244F39BB0923}"/>
    <cellStyle name="Header2 3 15 3" xfId="30907" xr:uid="{D903938B-C802-4AA7-91BE-39DF10A6458C}"/>
    <cellStyle name="Header2 3 16" xfId="12597" xr:uid="{CABA45DD-9832-4C8C-9B2B-10F52F760FF1}"/>
    <cellStyle name="Header2 3 16 2" xfId="24191" xr:uid="{97817B4F-5B61-421A-8BB6-0136A22CEC26}"/>
    <cellStyle name="Header2 3 16 3" xfId="35157" xr:uid="{C63FAE1D-F3BA-4AE8-AEBC-FC15CFD7CF2A}"/>
    <cellStyle name="Header2 3 17" xfId="14114" xr:uid="{1ECF6E63-5EF5-4383-8CC1-0F8AF47FBE56}"/>
    <cellStyle name="Header2 3 17 2" xfId="25299" xr:uid="{56DBA66E-6817-405B-A83F-EFC32D3CBA1A}"/>
    <cellStyle name="Header2 3 18" xfId="13192" xr:uid="{712C8914-42DD-41EA-8AB0-6EDC7D329854}"/>
    <cellStyle name="Header2 3 19" xfId="7631" xr:uid="{9B808E56-F122-4CC7-B817-0797085B1567}"/>
    <cellStyle name="Header2 3 2" xfId="3524" xr:uid="{8540AC92-264D-4332-BD22-513794937F15}"/>
    <cellStyle name="Header2 3 2 2" xfId="16036" xr:uid="{F6248A55-7367-47BF-9F35-1BD3538AE6BC}"/>
    <cellStyle name="Header2 3 2 3" xfId="27051" xr:uid="{E6914BD6-1187-4C5A-967B-151E508817DA}"/>
    <cellStyle name="Header2 3 20" xfId="11971" xr:uid="{74A6FC17-0860-4F65-8514-4FA7427D0352}"/>
    <cellStyle name="Header2 3 21" xfId="35901" xr:uid="{B5E628F2-1E6A-4D07-89CA-25DAD16A6F92}"/>
    <cellStyle name="Header2 3 22" xfId="36669" xr:uid="{78880B80-0EA6-49A7-8F0A-340BC761BF99}"/>
    <cellStyle name="Header2 3 23" xfId="37807" xr:uid="{D60AD58F-5BE0-43FF-8EE1-9F07317F624B}"/>
    <cellStyle name="Header2 3 24" xfId="38595" xr:uid="{5FEACC7A-8006-46C2-A150-ED3AFC955B0D}"/>
    <cellStyle name="Header2 3 3" xfId="4516" xr:uid="{5A5A1EA9-D26A-47FC-B97E-2B5860AF77B7}"/>
    <cellStyle name="Header2 3 3 2" xfId="16953" xr:uid="{8FB25B83-215C-4F7D-99CA-6CCEB4F032A6}"/>
    <cellStyle name="Header2 3 3 3" xfId="27917" xr:uid="{A529E04E-468A-4261-B777-74F6DC79BF41}"/>
    <cellStyle name="Header2 3 4" xfId="5174" xr:uid="{8178D09D-B6E0-43B4-AF49-47A00324E484}"/>
    <cellStyle name="Header2 3 4 2" xfId="17602" xr:uid="{940C49E3-14C7-4616-A4A2-5F538A2F547D}"/>
    <cellStyle name="Header2 3 4 3" xfId="28566" xr:uid="{85757B74-A8D2-46BD-94D6-1C0E335CEB11}"/>
    <cellStyle name="Header2 3 5" xfId="5870" xr:uid="{261E6BBB-FA17-450B-990B-F963A573405C}"/>
    <cellStyle name="Header2 3 5 2" xfId="18276" xr:uid="{B2C1E1D4-FBFB-44EF-B2EC-725B84A3E0C1}"/>
    <cellStyle name="Header2 3 5 3" xfId="29240" xr:uid="{4F8774BC-C1A1-4F4C-A575-3A20874FFC84}"/>
    <cellStyle name="Header2 3 6" xfId="6564" xr:uid="{82CCF5AD-36FA-4E61-A643-6BBFFFFA03A2}"/>
    <cellStyle name="Header2 3 6 2" xfId="18944" xr:uid="{0D830E90-C60F-4942-B1E9-A2A9F5CD3E64}"/>
    <cellStyle name="Header2 3 6 3" xfId="29908" xr:uid="{797C6ABB-B226-467E-A60A-1405D5F21099}"/>
    <cellStyle name="Header2 3 7" xfId="2149" xr:uid="{391CA973-EE1F-413E-810F-2A2C15A625EB}"/>
    <cellStyle name="Header2 3 7 2" xfId="14774" xr:uid="{11CF6090-DFA6-40B1-B0CE-4313B1C1AC59}"/>
    <cellStyle name="Header2 3 7 3" xfId="25836" xr:uid="{4E90AA30-9FF0-4133-8360-F56B91C44726}"/>
    <cellStyle name="Header2 3 8" xfId="7655" xr:uid="{D5DD7B98-498D-46B4-AE97-1657AACFDD2A}"/>
    <cellStyle name="Header2 3 8 2" xfId="19982" xr:uid="{648F38EA-3EFA-44C2-A3C6-53D3E10791AA}"/>
    <cellStyle name="Header2 3 8 3" xfId="30945" xr:uid="{FFCC4E38-04B0-426C-A207-B115035727F2}"/>
    <cellStyle name="Header2 3 9" xfId="8355" xr:uid="{46B90B20-EB3A-42EE-A04C-467DB90B064B}"/>
    <cellStyle name="Header2 3 9 2" xfId="20635" xr:uid="{316D9EA6-9048-4C1C-8E01-4DDDABB36B7B}"/>
    <cellStyle name="Header2 3 9 3" xfId="31598" xr:uid="{85A5BC65-5B20-43FA-84B5-DA04B5D45423}"/>
    <cellStyle name="Header2 4" xfId="1459" xr:uid="{8439BAF9-B551-4D2C-A620-51E4F2A633F0}"/>
    <cellStyle name="Header2 4 10" xfId="9035" xr:uid="{5841E808-863C-4B29-A77A-64E157131F2C}"/>
    <cellStyle name="Header2 4 10 2" xfId="21251" xr:uid="{741B014D-755E-4003-B1D4-3663D5DB1CD6}"/>
    <cellStyle name="Header2 4 10 3" xfId="32214" xr:uid="{F2A36244-94A1-46A9-AB3F-01A2D57FD369}"/>
    <cellStyle name="Header2 4 11" xfId="9677" xr:uid="{405E5D61-5857-494B-BF26-C74E339993EE}"/>
    <cellStyle name="Header2 4 11 2" xfId="21846" xr:uid="{170A3B1C-B42E-4FC1-B38C-72968D512669}"/>
    <cellStyle name="Header2 4 11 3" xfId="32809" xr:uid="{3D99543C-8848-4452-ACEA-CEEA05ECA30E}"/>
    <cellStyle name="Header2 4 12" xfId="10345" xr:uid="{86191941-C1C5-48E2-95DA-6293823A17E2}"/>
    <cellStyle name="Header2 4 12 2" xfId="22436" xr:uid="{2C9B3FA7-0948-41DE-8E10-43EEF7E90FA0}"/>
    <cellStyle name="Header2 4 12 3" xfId="33400" xr:uid="{A1DD163B-C127-465A-9CF9-3DBC412CABD8}"/>
    <cellStyle name="Header2 4 13" xfId="11010" xr:uid="{77CD210C-B820-4EBC-B021-62892ACD7CF3}"/>
    <cellStyle name="Header2 4 13 2" xfId="22992" xr:uid="{F8D9124E-8C0C-4E8B-B6F3-1A223CE98B71}"/>
    <cellStyle name="Header2 4 13 3" xfId="33956" xr:uid="{76B6A5F4-C606-45B7-8D73-C5595AD5E216}"/>
    <cellStyle name="Header2 4 14" xfId="11672" xr:uid="{4A658974-D12B-4620-B26F-6E334CAC14C8}"/>
    <cellStyle name="Header2 4 14 2" xfId="23512" xr:uid="{E868D715-9B6E-47C1-B8D9-6D7488282248}"/>
    <cellStyle name="Header2 4 14 3" xfId="34477" xr:uid="{BEA762DB-1DC0-4237-8440-0F72B5126643}"/>
    <cellStyle name="Header2 4 15" xfId="9011" xr:uid="{10788EC0-B1B4-4D0D-BB8D-C42D578FDF47}"/>
    <cellStyle name="Header2 4 15 2" xfId="21229" xr:uid="{A168EBE6-0AA2-45AB-AA0B-D97C25AB7630}"/>
    <cellStyle name="Header2 4 15 3" xfId="32192" xr:uid="{69F1759B-4AE4-48B9-8C72-1668B74365D1}"/>
    <cellStyle name="Header2 4 16" xfId="12598" xr:uid="{0D804698-A605-463C-9D0A-47FC9E624868}"/>
    <cellStyle name="Header2 4 16 2" xfId="24192" xr:uid="{E68BBF8B-9FA2-46BE-9CBA-CA65C7F544B0}"/>
    <cellStyle name="Header2 4 16 3" xfId="35158" xr:uid="{1BFD6A3D-C403-4E40-A360-6D340AE8F0B8}"/>
    <cellStyle name="Header2 4 17" xfId="14115" xr:uid="{7EE04FFA-3945-4136-8ED2-92D60BCA03AB}"/>
    <cellStyle name="Header2 4 17 2" xfId="25300" xr:uid="{C6E01A8E-D7D9-4AF5-8F03-FCD97EBFF6C3}"/>
    <cellStyle name="Header2 4 18" xfId="13193" xr:uid="{17C6E9F0-100A-4079-9025-DB314067F0AD}"/>
    <cellStyle name="Header2 4 19" xfId="8283" xr:uid="{B1858330-BAB7-4FD1-B989-7DC909677AEC}"/>
    <cellStyle name="Header2 4 2" xfId="3525" xr:uid="{84FDE37C-B54F-4B6E-89EC-BBF42D8F757E}"/>
    <cellStyle name="Header2 4 2 2" xfId="16037" xr:uid="{26D4831C-A70D-40B9-B920-A8ABCCAC1D84}"/>
    <cellStyle name="Header2 4 2 3" xfId="27052" xr:uid="{7FE44DCA-545D-49C6-97AE-3F944E62AD63}"/>
    <cellStyle name="Header2 4 20" xfId="11647" xr:uid="{8E890CCD-AD34-4472-A3BE-9B15E85E6F67}"/>
    <cellStyle name="Header2 4 21" xfId="35902" xr:uid="{F55644BE-7D69-42FE-AE0A-4720AF21A684}"/>
    <cellStyle name="Header2 4 22" xfId="36670" xr:uid="{468662D3-1394-4385-98F1-AFF7E770D6BD}"/>
    <cellStyle name="Header2 4 23" xfId="37808" xr:uid="{BC605505-2511-4B70-B79A-307ECA78C1B1}"/>
    <cellStyle name="Header2 4 24" xfId="38596" xr:uid="{F9946A72-2572-4BFA-8C2A-53096FC93065}"/>
    <cellStyle name="Header2 4 3" xfId="4517" xr:uid="{E41DFAD4-27FE-400D-9509-A600FF41587A}"/>
    <cellStyle name="Header2 4 3 2" xfId="16954" xr:uid="{FD97BC4D-B929-45C5-BECB-04AD0F3E9A9B}"/>
    <cellStyle name="Header2 4 3 3" xfId="27918" xr:uid="{666D5320-8D3A-42CF-AEFD-F1351D6E9F2B}"/>
    <cellStyle name="Header2 4 4" xfId="5175" xr:uid="{D74F8546-9D8B-4030-A50F-540A3FB5EB70}"/>
    <cellStyle name="Header2 4 4 2" xfId="17603" xr:uid="{DECEAA08-C13A-486D-9D01-B89BCE633F4B}"/>
    <cellStyle name="Header2 4 4 3" xfId="28567" xr:uid="{ED2E116F-5E0B-429F-A372-4E329D5D96CD}"/>
    <cellStyle name="Header2 4 5" xfId="5871" xr:uid="{109749A8-8414-45FE-ADC2-807BBC19A220}"/>
    <cellStyle name="Header2 4 5 2" xfId="18277" xr:uid="{CAD3B9A5-01E8-4DD9-B918-3DF7DEEC5F5A}"/>
    <cellStyle name="Header2 4 5 3" xfId="29241" xr:uid="{63B2E1B8-61E5-4BA7-82FE-EB5749865D1F}"/>
    <cellStyle name="Header2 4 6" xfId="6565" xr:uid="{B77CBA9A-AFAB-40EA-8E5F-05A8C6DC6057}"/>
    <cellStyle name="Header2 4 6 2" xfId="18945" xr:uid="{D1CFCF21-E6FB-476A-98FB-E53CFFB7DEA8}"/>
    <cellStyle name="Header2 4 6 3" xfId="29909" xr:uid="{13BB84DE-15EB-4C51-8830-C0BA5D936ECF}"/>
    <cellStyle name="Header2 4 7" xfId="2259" xr:uid="{AF6D7590-C33B-4BD2-ACD5-C5CA7F9EB818}"/>
    <cellStyle name="Header2 4 7 2" xfId="14881" xr:uid="{7FC1817E-F16A-49BC-8D34-2D2F654B2C3F}"/>
    <cellStyle name="Header2 4 7 3" xfId="25942" xr:uid="{2AFD49A0-4F45-4A35-93FC-F047D4768D8C}"/>
    <cellStyle name="Header2 4 8" xfId="7656" xr:uid="{2344976F-614D-4089-84C8-DC6B94B7CC34}"/>
    <cellStyle name="Header2 4 8 2" xfId="19983" xr:uid="{B02FB8EA-F97F-4256-96E2-2C647801EA8C}"/>
    <cellStyle name="Header2 4 8 3" xfId="30946" xr:uid="{559F22F5-7B3C-46AE-AD4B-F58E7DE665B5}"/>
    <cellStyle name="Header2 4 9" xfId="8356" xr:uid="{D1E9E16C-A34D-4D9D-A628-1EE3D5EC0F66}"/>
    <cellStyle name="Header2 4 9 2" xfId="20636" xr:uid="{E3796929-9897-4B41-A5CA-800DE284AF79}"/>
    <cellStyle name="Header2 4 9 3" xfId="31599" xr:uid="{E37CE3FB-DBFA-425D-BE5A-8C38D4049D9B}"/>
    <cellStyle name="Header2 5" xfId="1391" xr:uid="{95EFF5D8-0856-46AA-8A57-DE03BE086FBE}"/>
    <cellStyle name="Header2 5 10" xfId="8975" xr:uid="{77F7156B-A596-488F-ABE6-1ED9AFCEF504}"/>
    <cellStyle name="Header2 5 10 2" xfId="21210" xr:uid="{78038609-BB2C-495A-B754-9F5B804E19A4}"/>
    <cellStyle name="Header2 5 10 3" xfId="32173" xr:uid="{0EDF66C8-88E8-461B-8806-4C8059DAB40A}"/>
    <cellStyle name="Header2 5 11" xfId="5235" xr:uid="{17F6C70A-BB49-44C4-9CB3-C9BB3720EBB3}"/>
    <cellStyle name="Header2 5 11 2" xfId="17661" xr:uid="{7B459306-6486-4677-9480-0DF7D77C334A}"/>
    <cellStyle name="Header2 5 11 3" xfId="28625" xr:uid="{8DD0BE16-4C4A-409D-87F7-AC8F006DFFBE}"/>
    <cellStyle name="Header2 5 12" xfId="10290" xr:uid="{90B4F307-94A3-4935-B4D2-D985E11B74B2}"/>
    <cellStyle name="Header2 5 12 2" xfId="22405" xr:uid="{9BDC1E52-B58A-460A-8413-111AEA50AEC4}"/>
    <cellStyle name="Header2 5 12 3" xfId="33369" xr:uid="{FF5778A1-58F5-4452-968E-5EA7548DA5AB}"/>
    <cellStyle name="Header2 5 13" xfId="10956" xr:uid="{F98BE387-C23B-40F3-9278-C79934965518}"/>
    <cellStyle name="Header2 5 13 2" xfId="22986" xr:uid="{CC2C1604-EC0F-4881-874E-E59D706721BD}"/>
    <cellStyle name="Header2 5 13 3" xfId="33950" xr:uid="{28AE271F-710B-435E-80D1-9950FD7B484C}"/>
    <cellStyle name="Header2 5 14" xfId="11610" xr:uid="{7B5CA939-24C6-4F80-B057-89CCAD88530D}"/>
    <cellStyle name="Header2 5 14 2" xfId="23494" xr:uid="{53C92D4C-8584-4775-BD06-46C7AEF99D10}"/>
    <cellStyle name="Header2 5 14 3" xfId="34459" xr:uid="{11A5C100-B67F-4BE6-A9B0-ADC366DBA736}"/>
    <cellStyle name="Header2 5 15" xfId="11502" xr:uid="{4C39D6AE-70F2-4F3F-887C-66F443016905}"/>
    <cellStyle name="Header2 5 15 2" xfId="23403" xr:uid="{50C53E8C-17E1-4791-9A56-361891AF9831}"/>
    <cellStyle name="Header2 5 15 3" xfId="34367" xr:uid="{F9322C11-B480-4D7C-B914-0E939D3B95EF}"/>
    <cellStyle name="Header2 5 16" xfId="10314" xr:uid="{E63B7AAD-405C-4591-A05A-B9D167D8E0F1}"/>
    <cellStyle name="Header2 5 16 2" xfId="22415" xr:uid="{09EA3C4A-2A09-4CD3-AECD-676802689C84}"/>
    <cellStyle name="Header2 5 16 3" xfId="33379" xr:uid="{6A59691B-7C3D-4B6C-B9DD-08407320BC23}"/>
    <cellStyle name="Header2 5 17" xfId="14047" xr:uid="{47558260-8E39-476D-8239-E1808399E8E3}"/>
    <cellStyle name="Header2 5 17 2" xfId="25283" xr:uid="{44E75CD5-E0DA-478F-8892-ECD7501BF7BE}"/>
    <cellStyle name="Header2 5 18" xfId="13168" xr:uid="{18873C95-E9E1-4C48-A232-D8C90E812698}"/>
    <cellStyle name="Header2 5 19" xfId="15723" xr:uid="{55BA1546-C361-4CAE-8137-D5E4CC384682}"/>
    <cellStyle name="Header2 5 2" xfId="3457" xr:uid="{20671276-822B-4316-839A-99A6877D56E1}"/>
    <cellStyle name="Header2 5 2 2" xfId="16009" xr:uid="{F0AE96D6-CD31-44F7-8584-B931BAF80E7B}"/>
    <cellStyle name="Header2 5 2 3" xfId="27038" xr:uid="{B40E4300-687A-4DC7-982A-F1DE3B6F2962}"/>
    <cellStyle name="Header2 5 20" xfId="20036" xr:uid="{968A309E-98A3-4E6E-8539-9E5A32E10637}"/>
    <cellStyle name="Header2 5 21" xfId="4522" xr:uid="{F42A1ECF-A184-4AD4-9655-CACFD60B230E}"/>
    <cellStyle name="Header2 5 22" xfId="36664" xr:uid="{D5B3EAF9-281C-4991-A09B-5F0BD0FCB9EA}"/>
    <cellStyle name="Header2 5 23" xfId="37740" xr:uid="{12082793-7830-4A14-B9FC-E355D9984031}"/>
    <cellStyle name="Header2 5 24" xfId="38590" xr:uid="{44A08DFA-39C3-4F02-990C-AA62CC8703E8}"/>
    <cellStyle name="Header2 5 3" xfId="4452" xr:uid="{C684152F-FA90-4B75-BACF-660CA49E5BCE}"/>
    <cellStyle name="Header2 5 3 2" xfId="16894" xr:uid="{8E6E4D0E-A443-4669-A5EF-F0DDD5672101}"/>
    <cellStyle name="Header2 5 3 3" xfId="27858" xr:uid="{D1736BA4-B7DE-4D59-A053-06247915E7B2}"/>
    <cellStyle name="Header2 5 4" xfId="2959" xr:uid="{D177A481-2840-4FAF-A3CC-5C2726AC192F}"/>
    <cellStyle name="Header2 5 4 2" xfId="15529" xr:uid="{667C8798-7219-4674-9739-2C568AF5BDDD}"/>
    <cellStyle name="Header2 5 4 3" xfId="26569" xr:uid="{FDF0E4CF-0E90-4F07-B791-A34BA4595891}"/>
    <cellStyle name="Header2 5 5" xfId="5807" xr:uid="{C884988A-2050-461C-94B5-AABE08D042D4}"/>
    <cellStyle name="Header2 5 5 2" xfId="18226" xr:uid="{C78151E4-719A-4DD4-876A-942A2F3728A7}"/>
    <cellStyle name="Header2 5 5 3" xfId="29190" xr:uid="{1AA6C2B5-AB4B-4FA6-809E-B01C54DF17B3}"/>
    <cellStyle name="Header2 5 6" xfId="6499" xr:uid="{325DEEC0-5601-4E7A-B09D-479085260DA2}"/>
    <cellStyle name="Header2 5 6 2" xfId="18887" xr:uid="{ABCCBA2C-F39B-4250-8BF2-0037387E554A}"/>
    <cellStyle name="Header2 5 6 3" xfId="29851" xr:uid="{715BDAD4-79B4-4C60-8477-96BC0079874B}"/>
    <cellStyle name="Header2 5 7" xfId="6386" xr:uid="{485121AB-B3A0-4413-A035-AFF0C51CAA63}"/>
    <cellStyle name="Header2 5 7 2" xfId="18777" xr:uid="{E0358047-A7D5-4089-BFC3-5BECAB407AF6}"/>
    <cellStyle name="Header2 5 7 3" xfId="29741" xr:uid="{C98BD827-CC24-465A-9F69-14FACC5D4BF2}"/>
    <cellStyle name="Header2 5 8" xfId="7591" xr:uid="{5D8920DE-E77A-451B-BFF0-567CB98004AC}"/>
    <cellStyle name="Header2 5 8 2" xfId="19932" xr:uid="{84E3D303-2897-4724-B2B8-EDEA6B0FA762}"/>
    <cellStyle name="Header2 5 8 3" xfId="30895" xr:uid="{A7739CA2-D4B5-4A39-A3D2-224ED203761D}"/>
    <cellStyle name="Header2 5 9" xfId="8290" xr:uid="{480E95A7-5712-46E4-BD9A-5FAD66D15C14}"/>
    <cellStyle name="Header2 5 9 2" xfId="20593" xr:uid="{E02CF7F3-CA43-4F03-A0B7-5B7D580BC8D3}"/>
    <cellStyle name="Header2 5 9 3" xfId="31556" xr:uid="{A98568B3-DA34-45B7-A4EA-A54276AB1E64}"/>
    <cellStyle name="Header2 6" xfId="1445" xr:uid="{C3DA81AE-4DEC-44F7-9A26-4A554E23EA2F}"/>
    <cellStyle name="Header2 6 10" xfId="9021" xr:uid="{F0263823-30FC-4AB8-87F9-ED97D7155BF5}"/>
    <cellStyle name="Header2 6 10 2" xfId="21238" xr:uid="{433118AE-B978-4D5A-AEFF-CCA5A7E939A4}"/>
    <cellStyle name="Header2 6 10 3" xfId="32201" xr:uid="{A270A1EA-4673-42DD-9783-E6C9D52BBE87}"/>
    <cellStyle name="Header2 6 11" xfId="9665" xr:uid="{C248A705-0BD1-4432-A452-04B1A8D2A43B}"/>
    <cellStyle name="Header2 6 11 2" xfId="21840" xr:uid="{17917D38-6585-4F32-8361-E9E4988768EB}"/>
    <cellStyle name="Header2 6 11 3" xfId="32803" xr:uid="{BA990986-B349-43D4-8126-9BF3389DFDE9}"/>
    <cellStyle name="Header2 6 12" xfId="10334" xr:uid="{21A9E056-892E-4303-BB1E-DD074B93C1AB}"/>
    <cellStyle name="Header2 6 12 2" xfId="22429" xr:uid="{54968C18-7218-48CC-976E-B7988F1191F7}"/>
    <cellStyle name="Header2 6 12 3" xfId="33393" xr:uid="{90C95BDC-2176-4C0F-94CC-FD2FCE809F13}"/>
    <cellStyle name="Header2 6 13" xfId="11000" xr:uid="{25A6399D-35A5-48B8-B1D1-2F1455EE48BB}"/>
    <cellStyle name="Header2 6 13 2" xfId="22990" xr:uid="{62C5D066-2411-44AB-B3C3-FDE3F40AA7DA}"/>
    <cellStyle name="Header2 6 13 3" xfId="33954" xr:uid="{797BC326-7A96-4470-B139-AAFB4104E720}"/>
    <cellStyle name="Header2 6 14" xfId="11658" xr:uid="{2C2B3F20-3E8E-48EC-A2E9-4E88C779E057}"/>
    <cellStyle name="Header2 6 14 2" xfId="23509" xr:uid="{3842C5EA-A06F-447E-9B2B-E946B5699BDB}"/>
    <cellStyle name="Header2 6 14 3" xfId="34474" xr:uid="{02F17387-7DBD-447C-A988-749A62C1E4F6}"/>
    <cellStyle name="Header2 6 15" xfId="5917" xr:uid="{905AE48F-5BF2-4656-B01E-4CEDB213F1E8}"/>
    <cellStyle name="Header2 6 15 2" xfId="18317" xr:uid="{290F3CFE-E8CB-483D-91E8-78D4A126DA84}"/>
    <cellStyle name="Header2 6 15 3" xfId="29281" xr:uid="{3CA6C1B7-D4EC-4522-AE17-339A1D9EF3D6}"/>
    <cellStyle name="Header2 6 16" xfId="12589" xr:uid="{498A2A2E-FB7A-4CF3-8E14-BAA8A59EDF79}"/>
    <cellStyle name="Header2 6 16 2" xfId="24190" xr:uid="{81C28EC7-6DA8-413A-824E-2F058A0AAC50}"/>
    <cellStyle name="Header2 6 16 3" xfId="35156" xr:uid="{C191C876-4EB6-4581-B999-9707A38BE752}"/>
    <cellStyle name="Header2 6 17" xfId="14101" xr:uid="{49C1A21A-362F-4057-B8EF-94A3E552EFF0}"/>
    <cellStyle name="Header2 6 17 2" xfId="25294" xr:uid="{054CCEE9-A248-447D-AEEA-51D6EC8E2401}"/>
    <cellStyle name="Header2 6 18" xfId="13185" xr:uid="{D4461ECF-DBCE-4AB8-8CE2-74ED70EBAE6A}"/>
    <cellStyle name="Header2 6 19" xfId="10284" xr:uid="{B76C8186-8EBD-48D3-85B9-F3A5C028AF1E}"/>
    <cellStyle name="Header2 6 2" xfId="3511" xr:uid="{4828E155-E1CE-4E01-9728-B3E28B229816}"/>
    <cellStyle name="Header2 6 2 2" xfId="16028" xr:uid="{CA2C6A71-BD04-4FE2-8E8B-56D9A68BDA9A}"/>
    <cellStyle name="Header2 6 2 3" xfId="27046" xr:uid="{FDCBC1B6-EFF4-4884-B2AF-EEB53961D5DC}"/>
    <cellStyle name="Header2 6 20" xfId="2585" xr:uid="{4449E3A1-91C1-4B9E-A2E7-804129368AE2}"/>
    <cellStyle name="Header2 6 21" xfId="35888" xr:uid="{E4EEF28C-667D-4D21-8D2B-617F7740BD2E}"/>
    <cellStyle name="Header2 6 22" xfId="36668" xr:uid="{6FF4DA5C-F1AB-400F-937A-DCC8AD5F0E61}"/>
    <cellStyle name="Header2 6 23" xfId="37794" xr:uid="{2C962347-46C4-4C57-BE58-2A8A1F0B862F}"/>
    <cellStyle name="Header2 6 24" xfId="38594" xr:uid="{27C22413-1DE5-4C41-8465-8EA8CE2A656D}"/>
    <cellStyle name="Header2 6 3" xfId="4503" xr:uid="{FB0611AD-13E0-4224-9AD5-987E9348F117}"/>
    <cellStyle name="Header2 6 3 2" xfId="16941" xr:uid="{6B754D0D-734F-4D23-93F5-4362931EAED2}"/>
    <cellStyle name="Header2 6 3 3" xfId="27905" xr:uid="{79737DEF-467E-48F1-9187-1B1DAF83EEAC}"/>
    <cellStyle name="Header2 6 4" xfId="5162" xr:uid="{BAD53DD7-B79D-4EBF-AC33-534184A21370}"/>
    <cellStyle name="Header2 6 4 2" xfId="17591" xr:uid="{EDF852C1-FE89-4646-AE76-5596822FE14D}"/>
    <cellStyle name="Header2 6 4 3" xfId="28555" xr:uid="{562F83A4-16C7-452C-BB94-A5663F007A28}"/>
    <cellStyle name="Header2 6 5" xfId="5857" xr:uid="{788D548A-8CEF-4E17-9F94-2B5451334040}"/>
    <cellStyle name="Header2 6 5 2" xfId="18263" xr:uid="{5FD57F71-D4FC-43D8-BB18-4E5622745FD5}"/>
    <cellStyle name="Header2 6 5 3" xfId="29227" xr:uid="{4C6F86B9-7C9C-4B2E-A771-E5AF62257F06}"/>
    <cellStyle name="Header2 6 6" xfId="6551" xr:uid="{D7A0B4DB-631D-4679-84DE-33969E089605}"/>
    <cellStyle name="Header2 6 6 2" xfId="18931" xr:uid="{77CCB34C-545E-4517-A5EB-18E2C4F5AD06}"/>
    <cellStyle name="Header2 6 6 3" xfId="29895" xr:uid="{2C64579A-8C3A-4023-A34A-D2D2024F15D6}"/>
    <cellStyle name="Header2 6 7" xfId="2754" xr:uid="{8F3A930F-4C51-4083-8079-1096555EAE71}"/>
    <cellStyle name="Header2 6 7 2" xfId="15330" xr:uid="{993E32DE-E802-4FEF-8D8B-AC7974795E8E}"/>
    <cellStyle name="Header2 6 7 3" xfId="26377" xr:uid="{D30BAE27-AE91-4168-9CD1-90B426C3B953}"/>
    <cellStyle name="Header2 6 8" xfId="7642" xr:uid="{2F7D5108-6837-4D51-BF72-6903A7FD6D91}"/>
    <cellStyle name="Header2 6 8 2" xfId="19971" xr:uid="{B1C22E7C-1687-42DA-BDF4-9C96053A24EF}"/>
    <cellStyle name="Header2 6 8 3" xfId="30934" xr:uid="{79AB32E4-39DD-4532-8564-8105C7327F5A}"/>
    <cellStyle name="Header2 6 9" xfId="8343" xr:uid="{95EDB37F-BE42-4EDD-9905-8BDE55BD5CBC}"/>
    <cellStyle name="Header2 6 9 2" xfId="20627" xr:uid="{EF7AB5AD-E847-440E-A9BB-56F174D79C45}"/>
    <cellStyle name="Header2 6 9 3" xfId="31590" xr:uid="{7844700C-70FD-48E9-AC28-56D8B7C94D41}"/>
    <cellStyle name="Header2 7" xfId="1479" xr:uid="{84FB09BA-7665-4399-AD3D-A0D5EB78BEAA}"/>
    <cellStyle name="Header2 7 10" xfId="9054" xr:uid="{A82D1CF5-816A-4194-A894-BD2606122714}"/>
    <cellStyle name="Header2 7 10 2" xfId="21267" xr:uid="{0B8941ED-7ADF-494D-B5EF-EAEDC87E8F7D}"/>
    <cellStyle name="Header2 7 10 3" xfId="32230" xr:uid="{A66F28D0-BDA6-4965-98D2-2C6988690C38}"/>
    <cellStyle name="Header2 7 11" xfId="9694" xr:uid="{8B4C1C19-B6F9-4660-9E19-888AA7006A73}"/>
    <cellStyle name="Header2 7 11 2" xfId="21856" xr:uid="{200ACA5E-2BC0-4EF1-BC55-65D1B461709B}"/>
    <cellStyle name="Header2 7 11 3" xfId="32819" xr:uid="{DD4E45A4-2653-471F-8835-B8B0D1A4DF71}"/>
    <cellStyle name="Header2 7 12" xfId="10365" xr:uid="{0E993E5F-D8DD-4F04-85E4-F9FEFD512820}"/>
    <cellStyle name="Header2 7 12 2" xfId="22450" xr:uid="{A63023F0-82A0-4E8C-AA22-172C0FE7C750}"/>
    <cellStyle name="Header2 7 12 3" xfId="33414" xr:uid="{65804993-833B-43EC-8B06-7F5E9639CDC0}"/>
    <cellStyle name="Header2 7 13" xfId="11026" xr:uid="{53E7C3D4-440E-4E27-9BCD-F13C47771489}"/>
    <cellStyle name="Header2 7 13 2" xfId="22993" xr:uid="{7A92590A-29A5-448B-AEF9-489D1C57224C}"/>
    <cellStyle name="Header2 7 13 3" xfId="33957" xr:uid="{3D075471-39B0-47C2-A21C-448C7C8CA0CF}"/>
    <cellStyle name="Header2 7 14" xfId="11686" xr:uid="{9ED55EFB-E672-4E05-A7F2-59E46E8AD020}"/>
    <cellStyle name="Header2 7 14 2" xfId="23518" xr:uid="{82C807B1-0BCC-44FE-A8F9-87C086EA2987}"/>
    <cellStyle name="Header2 7 14 3" xfId="34482" xr:uid="{E01F432B-5E78-4649-A261-8F937E684EB4}"/>
    <cellStyle name="Header2 7 15" xfId="9072" xr:uid="{587912CB-648B-42E9-AC6A-EFC066C0435F}"/>
    <cellStyle name="Header2 7 15 2" xfId="21279" xr:uid="{A90DCB47-F56D-4E19-A332-660C73699B27}"/>
    <cellStyle name="Header2 7 15 3" xfId="32242" xr:uid="{64794475-E579-4774-A2C6-D3AB98C144DA}"/>
    <cellStyle name="Header2 7 16" xfId="12614" xr:uid="{6EA6FB1C-484A-4A84-9B91-3309B9F878D1}"/>
    <cellStyle name="Header2 7 16 2" xfId="24193" xr:uid="{0628E95E-F57D-4E5E-A706-E18317C40989}"/>
    <cellStyle name="Header2 7 16 3" xfId="35159" xr:uid="{C874B77C-A361-4584-BFB6-15649952208E}"/>
    <cellStyle name="Header2 7 17" xfId="14135" xr:uid="{2A22D990-781E-4500-858A-7EC290D0BE5B}"/>
    <cellStyle name="Header2 7 17 2" xfId="25310" xr:uid="{09790260-7056-4B2F-9268-999E3EE18119}"/>
    <cellStyle name="Header2 7 18" xfId="13207" xr:uid="{C4AD371E-B722-4809-9522-5AE15A88BEF1}"/>
    <cellStyle name="Header2 7 19" xfId="11753" xr:uid="{9C6AD501-3E03-4CD9-87B2-273910CA9D20}"/>
    <cellStyle name="Header2 7 2" xfId="3545" xr:uid="{D14EEE19-B9AE-4DA0-8D84-84EDD09BEF4E}"/>
    <cellStyle name="Header2 7 2 2" xfId="16049" xr:uid="{DC1C66CF-0C0B-4761-9809-EFBF2A95FA1C}"/>
    <cellStyle name="Header2 7 2 3" xfId="27063" xr:uid="{28CF87DD-D1E0-44F0-805B-6BD81DF1A6A5}"/>
    <cellStyle name="Header2 7 20" xfId="32022" xr:uid="{5E5ED520-A124-467E-B875-8B71833C23AF}"/>
    <cellStyle name="Header2 7 21" xfId="35922" xr:uid="{658D7786-8456-47B2-9779-5B1E0BEDC768}"/>
    <cellStyle name="Header2 7 22" xfId="36671" xr:uid="{5B60661A-24A6-4348-9067-C4EAE6FEE04F}"/>
    <cellStyle name="Header2 7 23" xfId="37828" xr:uid="{E5B2AB80-6D10-48E1-B4CE-DF9ECE5DF9B4}"/>
    <cellStyle name="Header2 7 24" xfId="38598" xr:uid="{E4B30CC5-5A1C-4135-B2D8-54B79C977D5F}"/>
    <cellStyle name="Header2 7 3" xfId="4536" xr:uid="{BEF4726F-74AC-4906-BBDB-556ADC54B4E8}"/>
    <cellStyle name="Header2 7 3 2" xfId="16971" xr:uid="{12AD518C-5E24-462C-A771-BA2A78CE4595}"/>
    <cellStyle name="Header2 7 3 3" xfId="27935" xr:uid="{EDB67AB0-7380-4ECF-BD27-93C8F0C90C7A}"/>
    <cellStyle name="Header2 7 4" xfId="5195" xr:uid="{7780F260-E2A2-4B8F-BFE3-F508CA18CD1B}"/>
    <cellStyle name="Header2 7 4 2" xfId="17622" xr:uid="{A514E399-C06F-411F-A94D-AA34D6BCD0C9}"/>
    <cellStyle name="Header2 7 4 3" xfId="28586" xr:uid="{CD36FBBE-E9F7-4D7C-877B-6D8F858B55CC}"/>
    <cellStyle name="Header2 7 5" xfId="5891" xr:uid="{7DD4FAA9-86EE-46FB-A4D2-AEFF78962F8E}"/>
    <cellStyle name="Header2 7 5 2" xfId="18296" xr:uid="{9966930A-BEFC-465A-9D5F-994047A554FC}"/>
    <cellStyle name="Header2 7 5 3" xfId="29260" xr:uid="{C0BCB0C4-A891-49C7-B5AA-A81811EB7B01}"/>
    <cellStyle name="Header2 7 6" xfId="6583" xr:uid="{3EDDF0A4-D52E-4A4C-9F10-370AFC410901}"/>
    <cellStyle name="Header2 7 6 2" xfId="18960" xr:uid="{D17042BD-C280-4D78-AC1D-000F9670FC7E}"/>
    <cellStyle name="Header2 7 6 3" xfId="29924" xr:uid="{130ECE6A-CA74-46DC-9A8C-FEE9750BE0D4}"/>
    <cellStyle name="Header2 7 7" xfId="3064" xr:uid="{7346EEA1-3599-4F9C-ACEB-A32632604ED9}"/>
    <cellStyle name="Header2 7 7 2" xfId="15627" xr:uid="{60AE8C9C-9264-4960-B2F1-482BBC648840}"/>
    <cellStyle name="Header2 7 7 3" xfId="26666" xr:uid="{6130686F-7F30-46CD-AECE-928A0463FB6E}"/>
    <cellStyle name="Header2 7 8" xfId="7676" xr:uid="{EBDAEA10-3377-4551-87BC-7EA87740D6F8}"/>
    <cellStyle name="Header2 7 8 2" xfId="20001" xr:uid="{B3995203-46F5-4CE3-A202-2F33F771162C}"/>
    <cellStyle name="Header2 7 8 3" xfId="30964" xr:uid="{48DAD053-957F-4E87-A615-0037335EA1F5}"/>
    <cellStyle name="Header2 7 9" xfId="8375" xr:uid="{CFD9BF0F-FBA9-45AC-9FC2-A2572794F50A}"/>
    <cellStyle name="Header2 7 9 2" xfId="20652" xr:uid="{D768DAEF-B4F3-47A2-8DD9-7E842CDC9FED}"/>
    <cellStyle name="Header2 7 9 3" xfId="31615" xr:uid="{EF1B51A6-BDEE-4DB1-A47F-BFAE059CBB01}"/>
    <cellStyle name="Header2 8" xfId="1972" xr:uid="{2E38B264-CAD8-43E6-9743-8AB3C589DCAD}"/>
    <cellStyle name="Header2 8 10" xfId="9534" xr:uid="{521AD7D3-51ED-4BB2-8ECE-8A11EFA1B53C}"/>
    <cellStyle name="Header2 8 10 2" xfId="21717" xr:uid="{2590E4CF-7E96-467E-B95C-C69CE4BB2B55}"/>
    <cellStyle name="Header2 8 10 3" xfId="32680" xr:uid="{1DC6994E-3E91-4729-8B26-1E5C30122092}"/>
    <cellStyle name="Header2 8 11" xfId="10170" xr:uid="{FF650704-0EE3-4C2F-A1D5-56AC33C88751}"/>
    <cellStyle name="Header2 8 11 2" xfId="22300" xr:uid="{8E15215F-9EA8-4625-AC1C-45DB7A6AF17C}"/>
    <cellStyle name="Header2 8 11 3" xfId="33263" xr:uid="{6E8919D9-55F7-408A-8A25-55850DFFE61F}"/>
    <cellStyle name="Header2 8 12" xfId="10842" xr:uid="{8C475805-5E4D-481A-AF65-6CC47561438C}"/>
    <cellStyle name="Header2 8 12 2" xfId="22882" xr:uid="{A615BC07-52DB-4D67-96F8-98A7BB17CF88}"/>
    <cellStyle name="Header2 8 12 3" xfId="33846" xr:uid="{E8190488-2AE0-4683-9F21-CE7410AE6A4C}"/>
    <cellStyle name="Header2 8 13" xfId="11498" xr:uid="{80BFC976-5FE1-4C81-A1EC-2866AC7B4D7D}"/>
    <cellStyle name="Header2 8 13 2" xfId="23400" xr:uid="{88437629-A6B9-4387-B9D6-A2B99D59331D}"/>
    <cellStyle name="Header2 8 13 3" xfId="34364" xr:uid="{F0ED9BEE-B191-4083-A474-3A88ADFBE482}"/>
    <cellStyle name="Header2 8 14" xfId="12124" xr:uid="{F2802BB2-38BD-4D1B-A629-8AEC3B68A238}"/>
    <cellStyle name="Header2 8 14 2" xfId="23823" xr:uid="{0ADA2633-0E82-49FC-990C-AE27DE91EADC}"/>
    <cellStyle name="Header2 8 14 3" xfId="34787" xr:uid="{881DAB90-AE5C-4DB0-BAEF-D4E7A44E5A5E}"/>
    <cellStyle name="Header2 8 15" xfId="12468" xr:uid="{EF1E3CAF-CAA0-4482-8AB8-1A4F55904748}"/>
    <cellStyle name="Header2 8 15 2" xfId="24106" xr:uid="{DD417D1D-7352-46A3-8480-E6BE567EDAC9}"/>
    <cellStyle name="Header2 8 15 3" xfId="35071" xr:uid="{09CAB010-1939-48BC-994B-72364F7B3C35}"/>
    <cellStyle name="Header2 8 16" xfId="13059" xr:uid="{5B0EE964-4D5F-406A-84DC-4D943EF4F39C}"/>
    <cellStyle name="Header2 8 16 2" xfId="24577" xr:uid="{95615DA3-7C40-494C-823D-137ABACA008F}"/>
    <cellStyle name="Header2 8 16 3" xfId="35543" xr:uid="{00F3AFAE-FAAE-4DBF-A243-3A3EA6047BEB}"/>
    <cellStyle name="Header2 8 17" xfId="14611" xr:uid="{1B465439-46BE-409B-827E-99A3C5FFFB40}"/>
    <cellStyle name="Header2 8 17 2" xfId="25699" xr:uid="{D39E73B1-93E6-4AAA-B4E1-5B4FDD13B83B}"/>
    <cellStyle name="Header2 8 18" xfId="13645" xr:uid="{801EF589-C28D-4AF3-8A7D-BEE8E127EFDA}"/>
    <cellStyle name="Header2 8 19" xfId="24921" xr:uid="{F0F2F433-5E69-4A50-A5CD-E9177FCC0D76}"/>
    <cellStyle name="Header2 8 2" xfId="4038" xr:uid="{5591A6D5-A8CC-4184-A07E-E6FB244D588E}"/>
    <cellStyle name="Header2 8 2 2" xfId="16492" xr:uid="{2FDD3A97-0356-4907-BEA8-1DD7DC31797D}"/>
    <cellStyle name="Header2 8 2 3" xfId="27468" xr:uid="{E4D1E332-ECE0-4B91-8B18-213B48B61D4C}"/>
    <cellStyle name="Header2 8 20" xfId="35747" xr:uid="{414E38F0-DB04-4A3B-8753-8E0726D2B564}"/>
    <cellStyle name="Header2 8 21" xfId="36390" xr:uid="{019E536F-B8B9-487F-8DED-C7F7F1574644}"/>
    <cellStyle name="Header2 8 22" xfId="37055" xr:uid="{9336F100-54DE-4D64-B27B-54260B194F28}"/>
    <cellStyle name="Header2 8 23" xfId="38308" xr:uid="{F96BC2A6-7BE5-4AF8-A18C-AB8D819EE87F}"/>
    <cellStyle name="Header2 8 24" xfId="38982" xr:uid="{D4CA8D67-3630-43D0-A62F-8D55C4F9078A}"/>
    <cellStyle name="Header2 8 3" xfId="5027" xr:uid="{46FAC0BF-B527-4309-A517-5360E908FB23}"/>
    <cellStyle name="Header2 8 3 2" xfId="17458" xr:uid="{4070A4A8-C64A-4A1F-8769-87E0DB80511C}"/>
    <cellStyle name="Header2 8 3 3" xfId="28422" xr:uid="{B320827A-DBBE-4FCC-8408-B21502232EF1}"/>
    <cellStyle name="Header2 8 4" xfId="5686" xr:uid="{B19BB848-6362-4B72-A192-9658B71201DA}"/>
    <cellStyle name="Header2 8 4 2" xfId="18109" xr:uid="{D7A5B0C1-D482-4466-AFB8-DC4126DA4122}"/>
    <cellStyle name="Header2 8 4 3" xfId="29073" xr:uid="{44318FAF-4634-4717-A11F-82ECC34C64FB}"/>
    <cellStyle name="Header2 8 5" xfId="6381" xr:uid="{2B4654C6-8A09-4363-B282-4B0209575B53}"/>
    <cellStyle name="Header2 8 5 2" xfId="18772" xr:uid="{AF2BBF9F-4DD0-4E44-B5BE-0000C7DD0B8A}"/>
    <cellStyle name="Header2 8 5 3" xfId="29736" xr:uid="{72357A0C-2DB4-44B1-BA0A-15EDD41F887A}"/>
    <cellStyle name="Header2 8 6" xfId="7066" xr:uid="{9302BB3A-C8ED-4914-9075-86BF9BABB39C}"/>
    <cellStyle name="Header2 8 6 2" xfId="19422" xr:uid="{B32C253D-BD53-4E0B-B3FD-3ADD5E75445B}"/>
    <cellStyle name="Header2 8 6 3" xfId="30386" xr:uid="{CDFEA74A-F3BF-43C2-9246-FCAB9488C51A}"/>
    <cellStyle name="Header2 8 7" xfId="7423" xr:uid="{2CD81EDF-11C7-46B6-A22E-622A0C365208}"/>
    <cellStyle name="Header2 8 7 2" xfId="19768" xr:uid="{08B5D83B-BE3A-4A02-8E16-6DD9DCDD7195}"/>
    <cellStyle name="Header2 8 7 3" xfId="30731" xr:uid="{4B8BB313-E8EA-461A-8C62-59535CA3488C}"/>
    <cellStyle name="Header2 8 8" xfId="8156" xr:uid="{7D19918F-85D7-4CBF-8A04-5700D23A0518}"/>
    <cellStyle name="Header2 8 8 2" xfId="20466" xr:uid="{85FDD8C0-42AD-4703-BE0B-EBF401149FD6}"/>
    <cellStyle name="Header2 8 8 3" xfId="31429" xr:uid="{4AC15642-91B3-4EDA-B2B9-6077C30D190F}"/>
    <cellStyle name="Header2 8 9" xfId="8855" xr:uid="{B4F5A51B-27DA-4CED-A466-15DE1071F277}"/>
    <cellStyle name="Header2 8 9 2" xfId="21102" xr:uid="{3CC2C809-0A3C-428B-B052-60E9753B8CB7}"/>
    <cellStyle name="Header2 8 9 3" xfId="32065" xr:uid="{0DEBDE48-1431-4180-9417-4E5134B5B836}"/>
    <cellStyle name="Header2 9" xfId="2536" xr:uid="{20524F08-E8D2-40C8-857A-AD8F1906731A}"/>
    <cellStyle name="Header2 9 2" xfId="15148" xr:uid="{3188D5FF-EAEC-4ACE-88A2-329B3CCCDE67}"/>
    <cellStyle name="Header2 9 3" xfId="26207" xr:uid="{58628AE7-EFC9-4A21-A583-D671DB39C932}"/>
    <cellStyle name="headerDetailNameStyle" xfId="6614" xr:uid="{9D6C62D8-DF09-49E7-8F22-5B874DD73700}"/>
    <cellStyle name="headerDetailNameStyle 2" xfId="11451" xr:uid="{BA60EC9E-3C8A-4F77-AC06-BE124EBDA32C}"/>
    <cellStyle name="headerDetailValueStyle" xfId="13204" xr:uid="{388A5AB1-9B87-434C-9A85-0E00F305B752}"/>
    <cellStyle name="headerDetailValueStyle 2" xfId="13205" xr:uid="{D5BCFCA9-9BD9-41F8-A0F3-EE1812F5C3C9}"/>
    <cellStyle name="headerNameStyle" xfId="15268" xr:uid="{81E399DC-3F9E-4F64-8E2D-C7B6C53916E7}"/>
    <cellStyle name="headerTableStyle" xfId="16047" xr:uid="{BB584F57-627F-4B9E-B757-FAF7AA9F23CC}"/>
    <cellStyle name="headerTableStyle 2" xfId="16525" xr:uid="{756B7D40-3B84-4B11-AF49-E6D6BF33FBBC}"/>
    <cellStyle name="headerTableStyle 3" xfId="37184" xr:uid="{14129D69-132B-40C7-90E9-2AAF5FE9DE58}"/>
    <cellStyle name="Heading" xfId="587" xr:uid="{78A1D4A2-89AE-4FE2-B39E-80CDE499C248}"/>
    <cellStyle name="Heading 1" xfId="26" builtinId="16" customBuiltin="1"/>
    <cellStyle name="Heading 1 2" xfId="588" xr:uid="{4980257C-97E2-4CD5-A7E0-28208F58E911}"/>
    <cellStyle name="Heading 1 2 10" xfId="37372" xr:uid="{EFC6F4BD-DEC0-4E57-AD5B-A1E9CE4DF9E2}"/>
    <cellStyle name="Heading 1 2 2" xfId="589" xr:uid="{A0A61090-37A6-4207-BCF5-701F5F3B4956}"/>
    <cellStyle name="Heading 1 2 2 2" xfId="1470" xr:uid="{9C2BDA4E-6298-472B-8474-D33ACEFD366D}"/>
    <cellStyle name="Heading 1 2 2 2 2" xfId="3536" xr:uid="{35138EF3-6B7F-46E0-AD30-21F259F418B1}"/>
    <cellStyle name="Heading 1 2 2 2 3" xfId="14126" xr:uid="{3EF2AD12-2DFC-407E-B3F2-A3B3A3EBBDD7}"/>
    <cellStyle name="Heading 1 2 2 2 4" xfId="35913" xr:uid="{8E78969F-B2F4-4CA5-A179-E20421C87D89}"/>
    <cellStyle name="Heading 1 2 2 2 5" xfId="37819" xr:uid="{07144987-06FE-4DE9-B4BC-E630A6BCC867}"/>
    <cellStyle name="Heading 1 2 2 3" xfId="1455" xr:uid="{82B31DC0-D49A-46E9-BC1D-9CDFAD913CCE}"/>
    <cellStyle name="Heading 1 2 2 3 2" xfId="3521" xr:uid="{A4BC3D2E-E926-47F2-8C98-C91A7B3E55DE}"/>
    <cellStyle name="Heading 1 2 2 3 3" xfId="14111" xr:uid="{4F8732F0-D748-4CB8-B3D8-E9563547E917}"/>
    <cellStyle name="Heading 1 2 2 3 4" xfId="35898" xr:uid="{DABA171C-1AB8-46D5-8D08-290F3D639B0D}"/>
    <cellStyle name="Heading 1 2 2 3 5" xfId="37804" xr:uid="{3C74E7C3-9764-4002-940C-907C02414C03}"/>
    <cellStyle name="Heading 1 2 2 4" xfId="1462" xr:uid="{4A72355A-6A69-4923-BA81-9AA26C10BF7B}"/>
    <cellStyle name="Heading 1 2 2 4 2" xfId="3528" xr:uid="{978DCEBB-BA04-4764-B3B7-B334CDAFF1F0}"/>
    <cellStyle name="Heading 1 2 2 4 3" xfId="14118" xr:uid="{B18B8326-1E3A-45B9-ABB1-F069B3069F7C}"/>
    <cellStyle name="Heading 1 2 2 4 4" xfId="35905" xr:uid="{EE03DABC-86C2-48A7-A8E4-6C925662C151}"/>
    <cellStyle name="Heading 1 2 2 4 5" xfId="37811" xr:uid="{061F62AC-461B-4CCF-A416-99504C508191}"/>
    <cellStyle name="Heading 1 2 2 5" xfId="1442" xr:uid="{99CCE7AE-BD67-4FF6-B6FC-B268A5273920}"/>
    <cellStyle name="Heading 1 2 2 5 2" xfId="3508" xr:uid="{F1066A77-4567-44FF-AB32-F5F519D5DE91}"/>
    <cellStyle name="Heading 1 2 2 5 3" xfId="14098" xr:uid="{63B52DD9-1752-4DE7-A82D-9BDCB26F2DC9}"/>
    <cellStyle name="Heading 1 2 2 5 4" xfId="5831" xr:uid="{E9BBBD69-2396-457B-9C2C-924F55DFFF36}"/>
    <cellStyle name="Heading 1 2 2 5 5" xfId="35885" xr:uid="{5B8AA2A9-3BD0-4530-AD06-9F507AA03E63}"/>
    <cellStyle name="Heading 1 2 2 5 6" xfId="37791" xr:uid="{4267B17F-44D7-4219-ABCF-4E34B6FE103E}"/>
    <cellStyle name="Heading 1 2 2 6" xfId="1557" xr:uid="{73EAF378-D74D-4C05-B139-C131F84EFC0B}"/>
    <cellStyle name="Heading 1 2 2 6 2" xfId="3623" xr:uid="{E6EB4BB9-B2F9-4830-A632-F769AE735A2F}"/>
    <cellStyle name="Heading 1 2 2 6 3" xfId="14213" xr:uid="{60A444D5-2660-43A5-9AB1-F2367E9117D3}"/>
    <cellStyle name="Heading 1 2 2 6 4" xfId="36000" xr:uid="{9FAD05B5-C994-4934-B305-8F4DFB05E7B4}"/>
    <cellStyle name="Heading 1 2 2 6 5" xfId="37906" xr:uid="{15D5ECD9-A607-4E4F-939B-55719B430EC8}"/>
    <cellStyle name="Heading 1 2 2 7" xfId="2665" xr:uid="{3CB77E24-D1ED-4609-9BAD-FACA58EA91DD}"/>
    <cellStyle name="Heading 1 2 2 8" xfId="37373" xr:uid="{7322DAC3-5618-44D1-ABAE-881FC4707C5D}"/>
    <cellStyle name="Heading 1 2 3" xfId="590" xr:uid="{1181DAEC-45E6-4AB8-9BC5-581E5FD2DFE6}"/>
    <cellStyle name="Heading 1 2 4" xfId="1469" xr:uid="{0E17E74B-573F-4CBA-95D7-3E663A3F86A5}"/>
    <cellStyle name="Heading 1 2 4 2" xfId="3535" xr:uid="{53E4EF04-817C-4BBB-AF3F-1F9A59434247}"/>
    <cellStyle name="Heading 1 2 4 3" xfId="14125" xr:uid="{B05D502A-B6B5-451A-A10A-00FA3C35D573}"/>
    <cellStyle name="Heading 1 2 4 4" xfId="35912" xr:uid="{E5B192A2-8F35-4B4B-B384-1FFC9DD0EAB4}"/>
    <cellStyle name="Heading 1 2 4 5" xfId="37818" xr:uid="{23CE411E-A4FC-4879-914F-3D604338F102}"/>
    <cellStyle name="Heading 1 2 5" xfId="1456" xr:uid="{1710A627-228B-41D3-8FAD-10817B278407}"/>
    <cellStyle name="Heading 1 2 5 2" xfId="3522" xr:uid="{D649A282-49C7-4447-9169-332DA9205DC9}"/>
    <cellStyle name="Heading 1 2 5 3" xfId="14112" xr:uid="{3B68921B-534E-418E-9042-E7ABA11DE900}"/>
    <cellStyle name="Heading 1 2 5 4" xfId="35899" xr:uid="{E11C64D3-A3FB-4E98-99EB-4A3008FB43C9}"/>
    <cellStyle name="Heading 1 2 5 5" xfId="37805" xr:uid="{C13C8801-5A66-4B98-BBAF-ED73DB1165D6}"/>
    <cellStyle name="Heading 1 2 6" xfId="1461" xr:uid="{07BAE067-CDA9-42AB-A90E-A359B0DBAC79}"/>
    <cellStyle name="Heading 1 2 6 2" xfId="3527" xr:uid="{07476F7E-44AA-4540-A2DF-09C0FDEC9B19}"/>
    <cellStyle name="Heading 1 2 6 3" xfId="14117" xr:uid="{4B3EE8DE-144E-4BDB-B239-9F08F7A7EC25}"/>
    <cellStyle name="Heading 1 2 6 4" xfId="35904" xr:uid="{87E6BC2D-CDEA-4203-BAB3-25BD2053C53F}"/>
    <cellStyle name="Heading 1 2 6 5" xfId="37810" xr:uid="{B8B1B7E5-357C-4967-8613-43245234AAE3}"/>
    <cellStyle name="Heading 1 2 7" xfId="1443" xr:uid="{ABA732A4-D61E-4204-86A5-9B1D9B7967C7}"/>
    <cellStyle name="Heading 1 2 7 2" xfId="3509" xr:uid="{E7128DC4-E1BD-4421-A594-5E15437140A9}"/>
    <cellStyle name="Heading 1 2 7 3" xfId="14099" xr:uid="{9A9DB1C5-E3F4-40EE-9DCF-68B3DF4B6FB6}"/>
    <cellStyle name="Heading 1 2 7 4" xfId="11053" xr:uid="{1D559482-25F8-4256-A9E1-A145C541E487}"/>
    <cellStyle name="Heading 1 2 7 5" xfId="35886" xr:uid="{6F3F69DB-8018-4480-BD23-F2981BEBF0BC}"/>
    <cellStyle name="Heading 1 2 7 6" xfId="37792" xr:uid="{F270BF8C-CD22-4C0A-9CE9-7CB9DD075CFD}"/>
    <cellStyle name="Heading 1 2 8" xfId="1559" xr:uid="{C5CA61DC-2C20-454C-B50E-5D184F3E1F09}"/>
    <cellStyle name="Heading 1 2 8 2" xfId="3625" xr:uid="{78D5CB13-36C2-4D02-AAC0-121C865940FB}"/>
    <cellStyle name="Heading 1 2 8 3" xfId="14215" xr:uid="{EF9AA0C6-45A8-4AD1-B84C-7DA41355C7A8}"/>
    <cellStyle name="Heading 1 2 8 4" xfId="36002" xr:uid="{EF91D8DF-0D7E-48AB-A7FA-FADEA40E7EAF}"/>
    <cellStyle name="Heading 1 2 8 5" xfId="37908" xr:uid="{6103F2E1-EB30-46A9-AD01-85C990A3F34D}"/>
    <cellStyle name="Heading 1 2 9" xfId="2664" xr:uid="{1DD7F035-4C41-4EB1-A8DF-D9604FE9A149}"/>
    <cellStyle name="Heading 1 3" xfId="591" xr:uid="{B6C07A66-0C6F-4169-8A1F-6D7B012B2651}"/>
    <cellStyle name="Heading 1 3 2" xfId="1472" xr:uid="{590303DC-1C20-4B83-BC5C-0A83165120C5}"/>
    <cellStyle name="Heading 1 3 2 2" xfId="3538" xr:uid="{6F91277B-6635-40E2-AEC5-5443898B2AAC}"/>
    <cellStyle name="Heading 1 3 2 3" xfId="14128" xr:uid="{B24A8C76-2060-4C87-BD9D-A76A2DC9193B}"/>
    <cellStyle name="Heading 1 3 2 4" xfId="35915" xr:uid="{CF8EAC4C-B26C-4E2F-8304-6653C542FC95}"/>
    <cellStyle name="Heading 1 3 2 5" xfId="37821" xr:uid="{483122FC-712B-40E0-A4A6-93529556E2AD}"/>
    <cellStyle name="Heading 1 3 3" xfId="1453" xr:uid="{D0CAC667-2130-4CBB-8573-DD996AA2DFFF}"/>
    <cellStyle name="Heading 1 3 3 2" xfId="3519" xr:uid="{30C5586D-AF8E-493A-B107-2B57DC316E87}"/>
    <cellStyle name="Heading 1 3 3 3" xfId="14109" xr:uid="{6B818F67-E8E7-486F-B15C-D7878BD6782B}"/>
    <cellStyle name="Heading 1 3 3 4" xfId="35896" xr:uid="{5CD2CDFA-A7C8-4E3E-A127-D3878C853DAD}"/>
    <cellStyle name="Heading 1 3 3 5" xfId="37802" xr:uid="{B2433DC6-C570-4270-AC49-22BADFC6026B}"/>
    <cellStyle name="Heading 1 3 4" xfId="1463" xr:uid="{B4409384-8E99-480B-A4AA-7EAB8C9A028D}"/>
    <cellStyle name="Heading 1 3 4 2" xfId="3529" xr:uid="{143BC183-3F59-46CB-8ADC-27F71E032976}"/>
    <cellStyle name="Heading 1 3 4 3" xfId="14119" xr:uid="{05AD71C1-B6DF-43E2-AFEB-7F349CF14D9C}"/>
    <cellStyle name="Heading 1 3 4 4" xfId="35906" xr:uid="{DC7F02D5-B025-4404-9656-1C06DBD6BB7C}"/>
    <cellStyle name="Heading 1 3 4 5" xfId="37812" xr:uid="{90B7A3FE-CA5F-4AF3-A34A-65B18CF7CE6F}"/>
    <cellStyle name="Heading 1 3 5" xfId="1441" xr:uid="{2EDBD5E3-FDAB-440B-B827-3BFD559565C3}"/>
    <cellStyle name="Heading 1 3 5 2" xfId="3507" xr:uid="{0D46944F-2C35-4785-A6B8-3A5EFED4C0CD}"/>
    <cellStyle name="Heading 1 3 5 3" xfId="14097" xr:uid="{1EBDD145-D200-49FC-818B-D7DB24622872}"/>
    <cellStyle name="Heading 1 3 5 4" xfId="8336" xr:uid="{8DB416CE-DC9D-4CD2-B804-D8E9D1503096}"/>
    <cellStyle name="Heading 1 3 5 5" xfId="35884" xr:uid="{2BB2A5C1-7A91-4AE6-AD2D-299AE18A2CFD}"/>
    <cellStyle name="Heading 1 3 5 6" xfId="37790" xr:uid="{6C56F754-3E63-48A7-A796-FD2E4481E30D}"/>
    <cellStyle name="Heading 1 3 6" xfId="1941" xr:uid="{0E4483FB-8924-49E7-B1DF-3A1E783FE894}"/>
    <cellStyle name="Heading 1 3 6 2" xfId="4007" xr:uid="{F9613456-3E2E-4221-9EA7-0C8FFC20DA81}"/>
    <cellStyle name="Heading 1 3 6 3" xfId="14580" xr:uid="{41C602E1-7DDF-4D2D-9CD1-974309EBC985}"/>
    <cellStyle name="Heading 1 3 6 4" xfId="36359" xr:uid="{B1D46FD7-683E-4A93-A205-E72558F0B63A}"/>
    <cellStyle name="Heading 1 3 6 5" xfId="38277" xr:uid="{A5369D7F-FB3D-44E9-82A7-73E814135E8F}"/>
    <cellStyle name="Heading 1 3 7" xfId="2667" xr:uid="{474AECEB-C904-4611-8A32-BD98224DDC77}"/>
    <cellStyle name="Heading 1 3 8" xfId="37374" xr:uid="{E0C70140-F235-4B12-A6AB-7275AC31AB9C}"/>
    <cellStyle name="Heading 1 4" xfId="592" xr:uid="{D93517C4-C9F1-40F0-BF54-005070B4C4F7}"/>
    <cellStyle name="Heading 1 4 2" xfId="1473" xr:uid="{E1C260BE-087E-46D1-BD24-848B194A867E}"/>
    <cellStyle name="Heading 1 4 2 2" xfId="3539" xr:uid="{9FF0E853-8299-4FCA-86DD-DC3411079B1C}"/>
    <cellStyle name="Heading 1 4 2 3" xfId="14129" xr:uid="{C6EEABEE-E17F-46AE-9E4E-96CE8F3E0A4C}"/>
    <cellStyle name="Heading 1 4 2 4" xfId="35916" xr:uid="{38133540-7F87-4797-BAC8-C97F6D9F0A75}"/>
    <cellStyle name="Heading 1 4 2 5" xfId="37822" xr:uid="{7B7C240D-818D-48C4-93D6-2184322C2980}"/>
    <cellStyle name="Heading 1 4 3" xfId="1452" xr:uid="{296A01C8-5C24-4AEB-812B-0ED613902127}"/>
    <cellStyle name="Heading 1 4 3 2" xfId="3518" xr:uid="{0951CED6-E922-4D24-84E0-A8479DC74265}"/>
    <cellStyle name="Heading 1 4 3 3" xfId="14108" xr:uid="{6C7C5C98-A323-45CF-9930-28FBD72558CD}"/>
    <cellStyle name="Heading 1 4 3 4" xfId="35895" xr:uid="{037106E5-BF14-429B-95EC-5FEE4BFD3B33}"/>
    <cellStyle name="Heading 1 4 3 5" xfId="37801" xr:uid="{4CB07D49-9EA3-4C21-8CCF-E3A45D41B7F0}"/>
    <cellStyle name="Heading 1 4 4" xfId="1464" xr:uid="{AFF60958-6310-4DB5-8528-050B20EBA8FE}"/>
    <cellStyle name="Heading 1 4 4 2" xfId="3530" xr:uid="{84AE49A1-38E8-4CD9-AD68-2AF340D3B292}"/>
    <cellStyle name="Heading 1 4 4 3" xfId="14120" xr:uid="{6841D48F-16E6-41CF-9F8A-C1F500D7B2B0}"/>
    <cellStyle name="Heading 1 4 4 4" xfId="35907" xr:uid="{BCE52A9C-7AB7-4190-94F5-1EB0B86A60CE}"/>
    <cellStyle name="Heading 1 4 4 5" xfId="37813" xr:uid="{0256055E-E845-4CE6-B547-390DBFEDBB3C}"/>
    <cellStyle name="Heading 1 4 5" xfId="1440" xr:uid="{B5BF0080-3833-4C1A-82AF-F73C0D0C419B}"/>
    <cellStyle name="Heading 1 4 5 2" xfId="3506" xr:uid="{7C36B486-813D-4CBB-ABA9-C44E5D0FDECF}"/>
    <cellStyle name="Heading 1 4 5 3" xfId="14096" xr:uid="{5B6D07C9-45C2-40C4-B041-1C14C5009511}"/>
    <cellStyle name="Heading 1 4 5 4" xfId="11619" xr:uid="{F49B8AE7-6DE4-4EE4-836E-261A714A4A57}"/>
    <cellStyle name="Heading 1 4 5 5" xfId="35883" xr:uid="{1247488D-34AD-48BB-80A8-54DD0CF35C36}"/>
    <cellStyle name="Heading 1 4 5 6" xfId="37789" xr:uid="{FD208561-C9F2-496C-A8AB-8A213C96CBBB}"/>
    <cellStyle name="Heading 1 4 6" xfId="2028" xr:uid="{436D4EF1-074F-4C9C-9875-B274F6E5820F}"/>
    <cellStyle name="Heading 1 4 6 2" xfId="4094" xr:uid="{1386D67D-D014-4F3B-BC4E-87AA39973731}"/>
    <cellStyle name="Heading 1 4 6 3" xfId="14659" xr:uid="{98A38E3E-3EC9-4367-B2DE-A26488B7E72A}"/>
    <cellStyle name="Heading 1 4 6 4" xfId="36438" xr:uid="{80B48FD5-2EC8-4AB7-B13E-E990658330EB}"/>
    <cellStyle name="Heading 1 4 6 5" xfId="38359" xr:uid="{C395E177-41C2-4B10-8692-B8DA97C779F3}"/>
    <cellStyle name="Heading 1 4 7" xfId="2668" xr:uid="{B3F26389-4EEA-4ABA-BCF5-05F4CF95C32D}"/>
    <cellStyle name="Heading 1 4 8" xfId="37375" xr:uid="{2B3F2933-A179-4C4C-962E-E6A96CA3AFA4}"/>
    <cellStyle name="Heading 1 5" xfId="593" xr:uid="{F75662F5-8A5C-4F3C-9F1F-B221B58C4990}"/>
    <cellStyle name="Heading 1 5 2" xfId="1474" xr:uid="{9294A42E-2D72-48E8-ADA8-DE21FD9342F2}"/>
    <cellStyle name="Heading 1 5 2 2" xfId="3540" xr:uid="{E16C05E9-C6FC-47FF-ADEE-BCFB7866AEB5}"/>
    <cellStyle name="Heading 1 5 2 3" xfId="14130" xr:uid="{6F620F8B-1C47-4165-B7C3-F3B2A8F2EECE}"/>
    <cellStyle name="Heading 1 5 2 4" xfId="35917" xr:uid="{F78909E1-A2F7-40D4-835A-FA1B29FC0C58}"/>
    <cellStyle name="Heading 1 5 2 5" xfId="37823" xr:uid="{89EED7D9-0A1E-4A8B-BF19-09DAA24C64DA}"/>
    <cellStyle name="Heading 1 5 3" xfId="1451" xr:uid="{C0E7DC02-9325-4542-8C05-B3BA5B9A53A2}"/>
    <cellStyle name="Heading 1 5 3 2" xfId="3517" xr:uid="{B88F4E4C-F9CD-4696-A7B8-885FAC023A79}"/>
    <cellStyle name="Heading 1 5 3 3" xfId="14107" xr:uid="{27191C8B-C851-4653-9E03-1AB2A25EC86D}"/>
    <cellStyle name="Heading 1 5 3 4" xfId="35894" xr:uid="{80AFB376-4AF9-4A20-862F-B39EFDF1FA4C}"/>
    <cellStyle name="Heading 1 5 3 5" xfId="37800" xr:uid="{41C1F1FF-B458-45CD-8C17-15EE6673CDE2}"/>
    <cellStyle name="Heading 1 5 4" xfId="1465" xr:uid="{34741EE4-3524-45F0-9266-2E5CB3747720}"/>
    <cellStyle name="Heading 1 5 4 2" xfId="3531" xr:uid="{9745AE63-944E-4FB0-9901-F379CC7ADE06}"/>
    <cellStyle name="Heading 1 5 4 3" xfId="14121" xr:uid="{643CABCD-31E4-4C63-8F3F-AD275135B1E0}"/>
    <cellStyle name="Heading 1 5 4 4" xfId="35908" xr:uid="{85F53945-6F01-4C6E-B3BF-1931CC781266}"/>
    <cellStyle name="Heading 1 5 4 5" xfId="37814" xr:uid="{23697206-3A10-43E0-BCD4-D5E9C7B08E6C}"/>
    <cellStyle name="Heading 1 5 5" xfId="2008" xr:uid="{F21347EF-C4F5-4BB8-ABA9-F6C95823502C}"/>
    <cellStyle name="Heading 1 5 5 2" xfId="4074" xr:uid="{7AE97A44-FC7B-4531-A674-951C88BB719D}"/>
    <cellStyle name="Heading 1 5 5 3" xfId="14640" xr:uid="{210494E2-3B78-4EC9-BC33-20C3BED86B25}"/>
    <cellStyle name="Heading 1 5 5 4" xfId="35771" xr:uid="{EDE5E9D1-FAB0-4817-B8C3-D7CBD16D38C4}"/>
    <cellStyle name="Heading 1 5 5 5" xfId="36419" xr:uid="{8DB305EC-9A99-4DC3-AF81-226B1A365C77}"/>
    <cellStyle name="Heading 1 5 5 6" xfId="38340" xr:uid="{4C0B8028-2BD3-4342-9FC8-47632951DAFE}"/>
    <cellStyle name="Heading 1 5 6" xfId="1556" xr:uid="{6B83A5D2-1AC4-4E56-A398-2995B5C0069D}"/>
    <cellStyle name="Heading 1 5 6 2" xfId="3622" xr:uid="{6FA1494E-7CD1-4D95-89D5-A694818F68A7}"/>
    <cellStyle name="Heading 1 5 6 3" xfId="14212" xr:uid="{5238D44F-18B2-48F9-B262-47227428DC8E}"/>
    <cellStyle name="Heading 1 5 6 4" xfId="35999" xr:uid="{D2E6B0F8-8345-4EEC-B147-B818286531DC}"/>
    <cellStyle name="Heading 1 5 6 5" xfId="37905" xr:uid="{F3FE4D66-05CE-46AB-8686-A60EA0999C78}"/>
    <cellStyle name="Heading 1 5 7" xfId="2669" xr:uid="{CA9C276E-02A5-4C09-B6DC-9F70DA1B7F57}"/>
    <cellStyle name="Heading 1 5 8" xfId="37376" xr:uid="{02FEB344-8281-4DEB-9C0A-9D7D9DF0FA51}"/>
    <cellStyle name="Heading 1 6" xfId="594" xr:uid="{8B9C5BFB-34BA-4D9C-9103-11B25DCF438E}"/>
    <cellStyle name="Heading 1 6 2" xfId="1475" xr:uid="{933DBD7E-F29E-46A0-AAD7-97C141643F21}"/>
    <cellStyle name="Heading 1 6 2 2" xfId="3541" xr:uid="{871A3713-0B4C-4DE6-9E42-002D79FD0117}"/>
    <cellStyle name="Heading 1 6 2 3" xfId="14131" xr:uid="{9FD1CFF2-1DB6-45BB-BBAC-62DB6C890B43}"/>
    <cellStyle name="Heading 1 6 2 4" xfId="35918" xr:uid="{DA73246E-B61A-4D23-9589-D31772491692}"/>
    <cellStyle name="Heading 1 6 2 5" xfId="37824" xr:uid="{D1733337-1FE1-4B3E-B29E-1375F6884E8F}"/>
    <cellStyle name="Heading 1 6 3" xfId="1450" xr:uid="{BF9209CC-F316-4C5A-9F8B-2C3B14F94278}"/>
    <cellStyle name="Heading 1 6 3 2" xfId="3516" xr:uid="{F6CC269B-7D1F-48E8-A492-D9B2E0094325}"/>
    <cellStyle name="Heading 1 6 3 3" xfId="14106" xr:uid="{87D9AFDC-F137-4EC5-A3CD-2247F6EC0A94}"/>
    <cellStyle name="Heading 1 6 3 4" xfId="35893" xr:uid="{9BBD4676-5A08-48AD-9511-B0C681504C95}"/>
    <cellStyle name="Heading 1 6 3 5" xfId="37799" xr:uid="{0DFA4AC9-6AB3-4242-A07A-4AA359F35E5B}"/>
    <cellStyle name="Heading 1 6 4" xfId="1466" xr:uid="{181C0E67-1A44-4243-A020-87ECF15BA336}"/>
    <cellStyle name="Heading 1 6 4 2" xfId="3532" xr:uid="{10C734EB-6B52-4D80-9BB6-94535FF29CE5}"/>
    <cellStyle name="Heading 1 6 4 3" xfId="14122" xr:uid="{FDB8AB0F-0CD3-40C0-9C6C-DB75F64979A6}"/>
    <cellStyle name="Heading 1 6 4 4" xfId="35909" xr:uid="{539983BE-1ADA-4BE9-AFAB-E94DBA9E4810}"/>
    <cellStyle name="Heading 1 6 4 5" xfId="37815" xr:uid="{0EE71A8E-257F-435E-BFE4-EBF19C058A19}"/>
    <cellStyle name="Heading 1 6 5" xfId="1439" xr:uid="{BB7B3A0B-45BC-45EB-9ED8-F3E1724D7B34}"/>
    <cellStyle name="Heading 1 6 5 2" xfId="3505" xr:uid="{7CE25894-9EE2-468B-8428-A41007C5CC29}"/>
    <cellStyle name="Heading 1 6 5 3" xfId="14095" xr:uid="{81C0F944-C2BD-4B70-9857-C7A44964BD07}"/>
    <cellStyle name="Heading 1 6 5 4" xfId="11746" xr:uid="{E70C1642-034E-4DAD-BF5D-39F67CF35D3E}"/>
    <cellStyle name="Heading 1 6 5 5" xfId="35882" xr:uid="{B6740FF3-800F-45C5-98A6-9F21E38CB02B}"/>
    <cellStyle name="Heading 1 6 5 6" xfId="37788" xr:uid="{16E4E5A0-C68D-4FA5-BEA8-C497A99AFF9B}"/>
    <cellStyle name="Heading 1 6 6" xfId="2010" xr:uid="{15F64149-3F8D-4BEE-9568-68583F05DEE1}"/>
    <cellStyle name="Heading 1 6 6 2" xfId="4076" xr:uid="{84BF9B1E-AF2E-48D8-98DE-143DCFF89A8A}"/>
    <cellStyle name="Heading 1 6 6 3" xfId="14642" xr:uid="{D07C295A-4C46-4122-BCFE-ADAB74090853}"/>
    <cellStyle name="Heading 1 6 6 4" xfId="36421" xr:uid="{2304F88B-B8C1-4A07-A954-DE329109ACB7}"/>
    <cellStyle name="Heading 1 6 6 5" xfId="38342" xr:uid="{0D4CF233-352A-47B3-9495-B1387E7C4A56}"/>
    <cellStyle name="Heading 1 6 7" xfId="2670" xr:uid="{2B4A0DDF-BF89-4F5F-9674-272B21EF02B6}"/>
    <cellStyle name="Heading 1 6 8" xfId="37377" xr:uid="{4ABE10A3-0D2F-46D9-9FD4-2FDB4A94C216}"/>
    <cellStyle name="Heading 1 7" xfId="595" xr:uid="{06ED8EA0-B722-4EE1-BE18-D5F22522C9D4}"/>
    <cellStyle name="Heading 1 7 2" xfId="1476" xr:uid="{624516BC-0089-4415-8069-E9884604A27E}"/>
    <cellStyle name="Heading 1 7 2 2" xfId="3542" xr:uid="{0C8EBFDA-CBA0-4877-9ACF-62F4606E8C9E}"/>
    <cellStyle name="Heading 1 7 2 3" xfId="14132" xr:uid="{13C00B29-9961-4FEB-9045-8CB346017A29}"/>
    <cellStyle name="Heading 1 7 2 4" xfId="35919" xr:uid="{9F50DE9D-3A66-4192-9D5C-8C90510016FB}"/>
    <cellStyle name="Heading 1 7 2 5" xfId="37825" xr:uid="{71410A6E-6EF0-4831-9423-87B55437465B}"/>
    <cellStyle name="Heading 1 7 3" xfId="1449" xr:uid="{4A231F9B-86A9-409E-8AF0-1CC22B7291DE}"/>
    <cellStyle name="Heading 1 7 3 2" xfId="3515" xr:uid="{1AF20D42-C681-4D67-B2C6-1C2440D403A5}"/>
    <cellStyle name="Heading 1 7 3 3" xfId="14105" xr:uid="{BDCD4BF3-F325-4A7E-982C-5EC8E2ECD3CA}"/>
    <cellStyle name="Heading 1 7 3 4" xfId="35892" xr:uid="{3309BF0B-B1F1-4BCF-9BDA-D87C3A453A9A}"/>
    <cellStyle name="Heading 1 7 3 5" xfId="37798" xr:uid="{E3A978E3-AE77-423B-BC7F-55E8C14581A2}"/>
    <cellStyle name="Heading 1 7 4" xfId="1467" xr:uid="{A769269E-ECF0-4F23-9099-F5F84F5EB170}"/>
    <cellStyle name="Heading 1 7 4 2" xfId="3533" xr:uid="{5D36FE59-F660-4677-9018-6FD115AF958A}"/>
    <cellStyle name="Heading 1 7 4 3" xfId="14123" xr:uid="{C56098ED-F706-4C52-A73D-57446F5F1D77}"/>
    <cellStyle name="Heading 1 7 4 4" xfId="35910" xr:uid="{B2CF2493-B3DF-479E-A574-EDEACE0C2DF6}"/>
    <cellStyle name="Heading 1 7 4 5" xfId="37816" xr:uid="{AA181D36-68AA-4C80-8430-AE7E5EF0AAD1}"/>
    <cellStyle name="Heading 1 7 5" xfId="1880" xr:uid="{399870B8-0A95-4B62-A065-FD33283C1E19}"/>
    <cellStyle name="Heading 1 7 5 2" xfId="3946" xr:uid="{77903F25-96DE-45C5-9EE8-96DED07A797A}"/>
    <cellStyle name="Heading 1 7 5 3" xfId="14524" xr:uid="{22A962E6-796F-4CB2-8541-0CEB2E6730E2}"/>
    <cellStyle name="Heading 1 7 5 4" xfId="35668" xr:uid="{1256D102-DCEE-450F-8084-1173FC2EF243}"/>
    <cellStyle name="Heading 1 7 5 5" xfId="36303" xr:uid="{5B58DF43-2D67-465D-8962-A38F61159879}"/>
    <cellStyle name="Heading 1 7 5 6" xfId="38220" xr:uid="{C5516B79-0D32-4C6A-8AFA-604B08E83404}"/>
    <cellStyle name="Heading 1 7 6" xfId="1974" xr:uid="{C6ED1EC6-8DCC-4EC9-A115-8847013EDB99}"/>
    <cellStyle name="Heading 1 7 6 2" xfId="4040" xr:uid="{14B72ACE-2768-4559-8FC7-8675542122B4}"/>
    <cellStyle name="Heading 1 7 6 3" xfId="14612" xr:uid="{54D7603E-7509-44D0-B4B7-102C016836EF}"/>
    <cellStyle name="Heading 1 7 6 4" xfId="36391" xr:uid="{60BA2479-319F-4AE3-9DB2-B03CA6D98AC0}"/>
    <cellStyle name="Heading 1 7 6 5" xfId="38309" xr:uid="{8A3200AC-4D4D-4340-AA65-BDC57B7ED5A2}"/>
    <cellStyle name="Heading 1 7 7" xfId="2671" xr:uid="{759940CD-9A88-4C51-8112-5958785E2056}"/>
    <cellStyle name="Heading 1 7 8" xfId="37378" xr:uid="{7B522AFD-205F-46FD-B60C-A8A7D64C0C2D}"/>
    <cellStyle name="Heading 1 Above" xfId="596" xr:uid="{87A5D30A-C437-4487-99CA-A596C724926D}"/>
    <cellStyle name="Heading 1 Above 2" xfId="597" xr:uid="{FABE25F7-7191-4EEB-9168-C3D1C7D979E1}"/>
    <cellStyle name="Heading 1 Above 2 2" xfId="598" xr:uid="{E1A81779-7189-4936-AA47-5F8CB1129545}"/>
    <cellStyle name="Heading 1 Above 2 3" xfId="599" xr:uid="{100409C1-08B9-48ED-87A2-B569035FA3DA}"/>
    <cellStyle name="Heading 1 Above 2 4" xfId="600" xr:uid="{AF03BD20-EF0B-44C6-937C-C285B37CCF4A}"/>
    <cellStyle name="Heading 1 Above 2 5" xfId="601" xr:uid="{04AA49AC-7061-43F6-8A02-AA9AE62288AA}"/>
    <cellStyle name="Heading 1 Above 3" xfId="602" xr:uid="{F5CC5C4C-2BCB-435F-89BC-BB29FEAD9F7E}"/>
    <cellStyle name="Heading 1 Above 4" xfId="603" xr:uid="{B5E07FB0-83E3-423D-85BA-195C2BC01FD6}"/>
    <cellStyle name="Heading 1 Above 5" xfId="604" xr:uid="{FA751F06-D5D5-4B9D-B7E6-B367D71460D2}"/>
    <cellStyle name="Heading 1 Above 6" xfId="605" xr:uid="{1FCA4F7A-A9C2-4C92-BD70-C54EE703B884}"/>
    <cellStyle name="Heading 1 Above 7" xfId="606" xr:uid="{B7280B3C-FE71-4F41-B814-394CFDBBB710}"/>
    <cellStyle name="Heading 1+" xfId="607" xr:uid="{A129F539-66BD-4732-935A-0EA2F4888A97}"/>
    <cellStyle name="Heading 1+ 10" xfId="1482" xr:uid="{EAC52735-7167-41D3-9F6C-BA869E76D8EA}"/>
    <cellStyle name="Heading 1+ 10 2" xfId="3548" xr:uid="{2F58A4FA-8306-4903-92F0-56F74CE0D642}"/>
    <cellStyle name="Heading 1+ 10 3" xfId="14138" xr:uid="{2FCE83A2-6A2A-4E7E-8157-2CFAE90F4FB3}"/>
    <cellStyle name="Heading 1+ 10 4" xfId="35925" xr:uid="{4131F59B-C0C0-4A73-B329-3104E35A5E32}"/>
    <cellStyle name="Heading 1+ 10 5" xfId="37831" xr:uid="{8DE41529-F934-444C-8BE9-3910A8BC3887}"/>
    <cellStyle name="Heading 1+ 11" xfId="1407" xr:uid="{981D235E-3A63-485B-9376-AF200B3AD8A2}"/>
    <cellStyle name="Heading 1+ 11 2" xfId="3473" xr:uid="{938757F8-4A58-4B32-BE83-061E69F0665B}"/>
    <cellStyle name="Heading 1+ 11 3" xfId="14063" xr:uid="{F6D04A91-74D9-4D60-BC62-44EDBEFBD905}"/>
    <cellStyle name="Heading 1+ 11 4" xfId="24830" xr:uid="{F451E899-309F-49AA-A620-550D7C787792}"/>
    <cellStyle name="Heading 1+ 11 5" xfId="35850" xr:uid="{01BF450A-47DE-49FD-9274-C0C3B6386F34}"/>
    <cellStyle name="Heading 1+ 11 6" xfId="37756" xr:uid="{A047EF13-5315-4521-9712-4F4CAD2A7048}"/>
    <cellStyle name="Heading 1+ 12" xfId="1162" xr:uid="{15D4DDBF-3EBB-4081-8C2E-A79FD15FA5E7}"/>
    <cellStyle name="Heading 1+ 12 2" xfId="3228" xr:uid="{924101E1-3F0C-4340-AC92-0B90AB80C0AC}"/>
    <cellStyle name="Heading 1+ 12 3" xfId="13858" xr:uid="{ABA05ED2-A19A-4EF3-8A39-2C127CFC5236}"/>
    <cellStyle name="Heading 1+ 12 4" xfId="34475" xr:uid="{15116A4A-00B8-486D-B4EA-DC253C40CE64}"/>
    <cellStyle name="Heading 1+ 12 5" xfId="37512" xr:uid="{8543EB5C-0FD8-4C4C-9B11-5F6E8DD6903A}"/>
    <cellStyle name="Heading 1+ 13" xfId="2683" xr:uid="{DB974258-1A16-4CCE-8A86-38394A88A0C8}"/>
    <cellStyle name="Heading 1+ 14" xfId="37379" xr:uid="{2392C3AA-31BF-4AC7-B13A-A57F56ECD736}"/>
    <cellStyle name="Heading 1+ 2" xfId="608" xr:uid="{6299A0EB-F550-40FF-A775-E38370C511AA}"/>
    <cellStyle name="Heading 1+ 2 10" xfId="1546" xr:uid="{882B99B3-70C5-48EC-82B3-D93C6D8D0B9C}"/>
    <cellStyle name="Heading 1+ 2 10 2" xfId="3612" xr:uid="{92417979-42D1-44F3-B4E6-E2BD550296E9}"/>
    <cellStyle name="Heading 1+ 2 10 3" xfId="14202" xr:uid="{126D6AAF-D562-4867-A61E-0B702DEA6D3F}"/>
    <cellStyle name="Heading 1+ 2 10 4" xfId="35989" xr:uid="{1315D5DD-5924-42FF-9EF2-70008BF062F7}"/>
    <cellStyle name="Heading 1+ 2 10 5" xfId="37895" xr:uid="{00B8E244-0F13-422F-B709-FD8D8DE488C6}"/>
    <cellStyle name="Heading 1+ 2 11" xfId="2684" xr:uid="{C204A8A9-BEBC-42C2-9FDA-D7CCE2E5C6F8}"/>
    <cellStyle name="Heading 1+ 2 12" xfId="37380" xr:uid="{70B86267-AE72-444A-B93E-A7524EFA523F}"/>
    <cellStyle name="Heading 1+ 2 2" xfId="609" xr:uid="{A9CEA646-0985-47C5-BD82-A4748DCDAD02}"/>
    <cellStyle name="Heading 1+ 2 2 2" xfId="1489" xr:uid="{38DC6429-B2F7-4F01-9944-11A4212E3F75}"/>
    <cellStyle name="Heading 1+ 2 2 2 2" xfId="3555" xr:uid="{7F566CAA-46FC-41FF-8E97-D6A2459ECE8D}"/>
    <cellStyle name="Heading 1+ 2 2 2 3" xfId="14145" xr:uid="{777B2856-6D6A-4E03-BB30-1BA1BEAAD53D}"/>
    <cellStyle name="Heading 1+ 2 2 2 4" xfId="35932" xr:uid="{1F9B678B-5A05-497C-B4F3-1B0B5EFC5479}"/>
    <cellStyle name="Heading 1+ 2 2 2 5" xfId="37838" xr:uid="{46FAF76D-32FB-4066-AA37-50D504567664}"/>
    <cellStyle name="Heading 1+ 2 2 3" xfId="1436" xr:uid="{CA5AF4A7-16F3-4E86-A7C5-29DE1EB2EC21}"/>
    <cellStyle name="Heading 1+ 2 2 3 2" xfId="3502" xr:uid="{837E51A7-40B7-4139-8723-647186A738F1}"/>
    <cellStyle name="Heading 1+ 2 2 3 3" xfId="14092" xr:uid="{BE91FCA0-03E4-4DA6-B241-824AFF8C46CB}"/>
    <cellStyle name="Heading 1+ 2 2 3 4" xfId="35879" xr:uid="{DF607CBD-5581-4967-AEC8-6EE489153159}"/>
    <cellStyle name="Heading 1+ 2 2 3 5" xfId="37785" xr:uid="{968CC0BB-CFCB-4D0D-821C-7312DC5491F9}"/>
    <cellStyle name="Heading 1+ 2 2 4" xfId="1484" xr:uid="{AFAA59EE-50A2-4E05-B65E-EDEBA13969F3}"/>
    <cellStyle name="Heading 1+ 2 2 4 2" xfId="3550" xr:uid="{0B4A844B-161D-4601-8943-7D8C835BF0C5}"/>
    <cellStyle name="Heading 1+ 2 2 4 3" xfId="14140" xr:uid="{6867841B-BC35-4F8D-80CA-51DDF2204118}"/>
    <cellStyle name="Heading 1+ 2 2 4 4" xfId="35927" xr:uid="{68A3382F-0E97-4C6B-8154-127989183967}"/>
    <cellStyle name="Heading 1+ 2 2 4 5" xfId="37833" xr:uid="{2711535E-02FB-4635-927E-EE8F3152156D}"/>
    <cellStyle name="Heading 1+ 2 2 5" xfId="1405" xr:uid="{D18B3B9F-2CED-4519-B2DF-6C6E958AF642}"/>
    <cellStyle name="Heading 1+ 2 2 5 2" xfId="3471" xr:uid="{C6DF1639-7B8D-42B6-BB17-47BB95A666A8}"/>
    <cellStyle name="Heading 1+ 2 2 5 3" xfId="14061" xr:uid="{96D81E0A-930E-47A8-A101-59B10F4BD3A6}"/>
    <cellStyle name="Heading 1+ 2 2 5 4" xfId="24928" xr:uid="{3717CAD4-230F-4A85-91B3-3E9C1BAB7D37}"/>
    <cellStyle name="Heading 1+ 2 2 5 5" xfId="35848" xr:uid="{107501EE-F620-4F7B-94D4-620E2FF00938}"/>
    <cellStyle name="Heading 1+ 2 2 5 6" xfId="37754" xr:uid="{0E3988C2-D990-4376-BE8F-044EB558758D}"/>
    <cellStyle name="Heading 1+ 2 2 6" xfId="1545" xr:uid="{8FC93D48-407C-4E6E-B581-FDB3AAF1CD83}"/>
    <cellStyle name="Heading 1+ 2 2 6 2" xfId="3611" xr:uid="{3032C856-8500-4EE4-BABE-AAEABB52062F}"/>
    <cellStyle name="Heading 1+ 2 2 6 3" xfId="14201" xr:uid="{50BB7738-AB3D-4734-8294-0396C4A79494}"/>
    <cellStyle name="Heading 1+ 2 2 6 4" xfId="35988" xr:uid="{BD5DA11E-4496-453D-B74C-7F6230A32E43}"/>
    <cellStyle name="Heading 1+ 2 2 6 5" xfId="37894" xr:uid="{FFA049FF-8B46-4920-857C-5EA024FA8053}"/>
    <cellStyle name="Heading 1+ 2 2 7" xfId="2685" xr:uid="{EA83F1D8-27F1-4787-9838-1EEAA401D00D}"/>
    <cellStyle name="Heading 1+ 2 2 8" xfId="37381" xr:uid="{9664D638-D47C-456B-8863-945F6D624D46}"/>
    <cellStyle name="Heading 1+ 2 3" xfId="610" xr:uid="{B0B033F3-F6D7-45FE-8BDE-011F5739F138}"/>
    <cellStyle name="Heading 1+ 2 3 2" xfId="1490" xr:uid="{F3095BFD-FD36-4AF4-A27B-9E806F870971}"/>
    <cellStyle name="Heading 1+ 2 3 2 2" xfId="3556" xr:uid="{F6494C7A-B0A2-420A-BE1D-C0C5BF133D0B}"/>
    <cellStyle name="Heading 1+ 2 3 2 3" xfId="14146" xr:uid="{A5CFB08F-76AC-4235-82A2-17E7B2819EC6}"/>
    <cellStyle name="Heading 1+ 2 3 2 4" xfId="35933" xr:uid="{72432274-D377-4A50-AF89-C97336393F58}"/>
    <cellStyle name="Heading 1+ 2 3 2 5" xfId="37839" xr:uid="{2D162A0B-7212-47D6-AB20-3ED771B38C65}"/>
    <cellStyle name="Heading 1+ 2 3 3" xfId="1435" xr:uid="{B62B5DCE-4A44-459E-98C3-D1C2C88BC4E3}"/>
    <cellStyle name="Heading 1+ 2 3 3 2" xfId="3501" xr:uid="{6651CA04-FDB4-4981-89AA-D8B9F935AD68}"/>
    <cellStyle name="Heading 1+ 2 3 3 3" xfId="14091" xr:uid="{9A19DDAB-A71E-4988-AC38-8DB65CEF72A2}"/>
    <cellStyle name="Heading 1+ 2 3 3 4" xfId="35878" xr:uid="{ABE2255C-9AC2-4267-90B7-4629C86BDCF2}"/>
    <cellStyle name="Heading 1+ 2 3 3 5" xfId="37784" xr:uid="{EB575A8A-AB4C-4C0B-BAB1-82C5E5CBB9EF}"/>
    <cellStyle name="Heading 1+ 2 3 4" xfId="1485" xr:uid="{DEFD93F2-189C-4873-A4C8-65ADC24F884B}"/>
    <cellStyle name="Heading 1+ 2 3 4 2" xfId="3551" xr:uid="{D22AA407-E6CF-468C-8424-D874D034FC1E}"/>
    <cellStyle name="Heading 1+ 2 3 4 3" xfId="14141" xr:uid="{63F5928C-6CE6-46B2-995E-9B0457856A81}"/>
    <cellStyle name="Heading 1+ 2 3 4 4" xfId="35928" xr:uid="{CFC6C8AC-8B1A-4490-B76F-88AF0AE6009D}"/>
    <cellStyle name="Heading 1+ 2 3 4 5" xfId="37834" xr:uid="{206887E3-8B39-49C1-8C09-61272F50784B}"/>
    <cellStyle name="Heading 1+ 2 3 5" xfId="1404" xr:uid="{03164AF8-7EAA-4F98-9244-81BCA4C2D9D7}"/>
    <cellStyle name="Heading 1+ 2 3 5 2" xfId="3470" xr:uid="{39F39AC7-1710-4C48-99D0-01E901B4C2AB}"/>
    <cellStyle name="Heading 1+ 2 3 5 3" xfId="14060" xr:uid="{E224AE1C-93D1-45B9-AB51-2DD26EC5B342}"/>
    <cellStyle name="Heading 1+ 2 3 5 4" xfId="24936" xr:uid="{6DD3EFF1-C93B-4693-9097-95DE53F7832A}"/>
    <cellStyle name="Heading 1+ 2 3 5 5" xfId="35847" xr:uid="{2115F66C-5F3F-4E1D-B0AE-E0EB43DF7B9A}"/>
    <cellStyle name="Heading 1+ 2 3 5 6" xfId="37753" xr:uid="{8BAEFBF2-5D60-43C6-A940-3D0F1C332396}"/>
    <cellStyle name="Heading 1+ 2 3 6" xfId="1940" xr:uid="{9F9C1765-0C61-4A67-8502-4933AC0D2D07}"/>
    <cellStyle name="Heading 1+ 2 3 6 2" xfId="4006" xr:uid="{53C3AF34-78DE-4AE0-9DE5-1CA5F15E7321}"/>
    <cellStyle name="Heading 1+ 2 3 6 3" xfId="14579" xr:uid="{D2EE53DF-185A-414D-B77B-1D7BF4A2CF6F}"/>
    <cellStyle name="Heading 1+ 2 3 6 4" xfId="36358" xr:uid="{7570C909-EDEB-4BE8-8126-2AF1302F8985}"/>
    <cellStyle name="Heading 1+ 2 3 6 5" xfId="38276" xr:uid="{746A1873-E072-4C51-8CB2-820676C761FD}"/>
    <cellStyle name="Heading 1+ 2 3 7" xfId="2686" xr:uid="{5E1FAC06-09BB-4020-9FA8-13FF5574EF82}"/>
    <cellStyle name="Heading 1+ 2 3 8" xfId="37382" xr:uid="{F0651DE9-882B-4C53-B40C-9C321F0F154E}"/>
    <cellStyle name="Heading 1+ 2 4" xfId="611" xr:uid="{75A1CFBE-1080-4FB9-BA02-CB1F5E571135}"/>
    <cellStyle name="Heading 1+ 2 4 2" xfId="1491" xr:uid="{8441C8CA-122E-49C2-8CC5-9D20DE91FD4E}"/>
    <cellStyle name="Heading 1+ 2 4 2 2" xfId="3557" xr:uid="{1974D7C2-A8C3-4A3A-8E42-C53DF0C9857E}"/>
    <cellStyle name="Heading 1+ 2 4 2 3" xfId="14147" xr:uid="{5BFCC54F-1031-4869-AA26-0E182AAF95C7}"/>
    <cellStyle name="Heading 1+ 2 4 2 4" xfId="35934" xr:uid="{82D27DE5-B4D5-4612-8009-0B9942411A8E}"/>
    <cellStyle name="Heading 1+ 2 4 2 5" xfId="37840" xr:uid="{3897E07E-2934-433B-A255-2E1AC4BEFC64}"/>
    <cellStyle name="Heading 1+ 2 4 3" xfId="1434" xr:uid="{DAF8455C-633D-447A-8C5C-F6DB4D5D9D28}"/>
    <cellStyle name="Heading 1+ 2 4 3 2" xfId="3500" xr:uid="{A426EC7E-B98B-485C-A5C4-F2F2767FDCA0}"/>
    <cellStyle name="Heading 1+ 2 4 3 3" xfId="14090" xr:uid="{EC819CE4-2A12-4694-959A-37AADFA936F5}"/>
    <cellStyle name="Heading 1+ 2 4 3 4" xfId="35877" xr:uid="{4010040E-B561-4375-AC51-672C205C83E6}"/>
    <cellStyle name="Heading 1+ 2 4 3 5" xfId="37783" xr:uid="{DB7C3FFF-BF5A-42DB-8D87-E09A14DF3AEF}"/>
    <cellStyle name="Heading 1+ 2 4 4" xfId="1486" xr:uid="{9201D5CD-977B-484C-BA13-E5F10093D485}"/>
    <cellStyle name="Heading 1+ 2 4 4 2" xfId="3552" xr:uid="{16A53C09-74A6-44AC-AB11-B9D3B37FF2D8}"/>
    <cellStyle name="Heading 1+ 2 4 4 3" xfId="14142" xr:uid="{FB26811E-D7AA-42FA-A5E1-28A22666E4D3}"/>
    <cellStyle name="Heading 1+ 2 4 4 4" xfId="35929" xr:uid="{0A406F96-7675-436B-8162-C42F1C03FFF7}"/>
    <cellStyle name="Heading 1+ 2 4 4 5" xfId="37835" xr:uid="{087E2910-3D39-420E-BEF8-EF68FCEE457D}"/>
    <cellStyle name="Heading 1+ 2 4 5" xfId="1403" xr:uid="{6C0D3898-69E2-4A26-893F-C4C8377452EE}"/>
    <cellStyle name="Heading 1+ 2 4 5 2" xfId="3469" xr:uid="{8F67D1F9-6C47-413E-B57D-84713FCFFF3D}"/>
    <cellStyle name="Heading 1+ 2 4 5 3" xfId="14059" xr:uid="{48166DCF-FE2B-4AF9-A08F-F947AC427B47}"/>
    <cellStyle name="Heading 1+ 2 4 5 4" xfId="24962" xr:uid="{9632AFE5-158E-411E-B2EF-D6522BFB1EEB}"/>
    <cellStyle name="Heading 1+ 2 4 5 5" xfId="35846" xr:uid="{A92DB70D-AE7E-40E5-A486-4CFE543911D9}"/>
    <cellStyle name="Heading 1+ 2 4 5 6" xfId="37752" xr:uid="{DAA0742A-C001-4076-8E0A-D1541F1A69C9}"/>
    <cellStyle name="Heading 1+ 2 4 6" xfId="1531" xr:uid="{D161371C-AB27-4F2B-A73C-0F8CDC786AF2}"/>
    <cellStyle name="Heading 1+ 2 4 6 2" xfId="3597" xr:uid="{3A6E9E9E-0E62-467B-ABF0-FAE7B5588D67}"/>
    <cellStyle name="Heading 1+ 2 4 6 3" xfId="14187" xr:uid="{33DABCFC-0BC1-4AD2-95BC-3B8380A9AA46}"/>
    <cellStyle name="Heading 1+ 2 4 6 4" xfId="35974" xr:uid="{287BE1A7-F82C-4AEC-8A80-7387F2ECE845}"/>
    <cellStyle name="Heading 1+ 2 4 6 5" xfId="37880" xr:uid="{20774140-7DEB-48CE-A061-A5B5F59D2593}"/>
    <cellStyle name="Heading 1+ 2 4 7" xfId="2687" xr:uid="{BC5CCEAF-D835-4A54-A548-EBC1E15055D9}"/>
    <cellStyle name="Heading 1+ 2 4 8" xfId="37383" xr:uid="{C1D033D1-EFED-4A1A-9ADC-46826F5B51C1}"/>
    <cellStyle name="Heading 1+ 2 5" xfId="612" xr:uid="{9A5946A8-3156-455B-A650-8BAA6F28DC44}"/>
    <cellStyle name="Heading 1+ 2 5 2" xfId="1492" xr:uid="{385B7ECF-DC29-4882-9218-E164985F2889}"/>
    <cellStyle name="Heading 1+ 2 5 2 2" xfId="3558" xr:uid="{17DE8014-E8A1-4259-8988-EE84A321870E}"/>
    <cellStyle name="Heading 1+ 2 5 2 3" xfId="14148" xr:uid="{2CC9B9E7-C72D-46E9-8F5A-D21DE49B8E3F}"/>
    <cellStyle name="Heading 1+ 2 5 2 4" xfId="35935" xr:uid="{04742671-DC5E-4EC1-9D79-2EB858EB99B3}"/>
    <cellStyle name="Heading 1+ 2 5 2 5" xfId="37841" xr:uid="{DBAF951D-8256-4A60-9564-C62998325B2B}"/>
    <cellStyle name="Heading 1+ 2 5 3" xfId="1433" xr:uid="{186505F0-A677-4E4E-AEAC-F5A3EF1075BD}"/>
    <cellStyle name="Heading 1+ 2 5 3 2" xfId="3499" xr:uid="{2B454CA4-CEB9-4CA3-BA34-97A2B8FF6458}"/>
    <cellStyle name="Heading 1+ 2 5 3 3" xfId="14089" xr:uid="{A07BEA77-CABA-40EA-989C-8577DE162766}"/>
    <cellStyle name="Heading 1+ 2 5 3 4" xfId="35876" xr:uid="{42D41CF9-FCE6-4DD6-9A3B-5101ADB58D40}"/>
    <cellStyle name="Heading 1+ 2 5 3 5" xfId="37782" xr:uid="{23A7B25C-25FB-4470-B0F1-2B03BB8A3221}"/>
    <cellStyle name="Heading 1+ 2 5 4" xfId="1795" xr:uid="{EC2BA7BD-2F8E-4EAF-B14C-C9806FE1F6C9}"/>
    <cellStyle name="Heading 1+ 2 5 4 2" xfId="3861" xr:uid="{A75EB67D-C6FB-4C12-BF04-014C0E06311C}"/>
    <cellStyle name="Heading 1+ 2 5 4 3" xfId="14443" xr:uid="{D6D78F7B-D4E0-407A-83E4-565235ECDF39}"/>
    <cellStyle name="Heading 1+ 2 5 4 4" xfId="36222" xr:uid="{8C6B0949-2A87-4DF8-A77E-C39C5CEB9796}"/>
    <cellStyle name="Heading 1+ 2 5 4 5" xfId="38138" xr:uid="{9F292BF3-E69C-4D6C-BAFA-585E9159AB8D}"/>
    <cellStyle name="Heading 1+ 2 5 5" xfId="1402" xr:uid="{4B317650-A4BA-4604-A75F-035B4DEB4B46}"/>
    <cellStyle name="Heading 1+ 2 5 5 2" xfId="3468" xr:uid="{DAF0D24F-27BA-4E1F-9DF8-FB555114CDDC}"/>
    <cellStyle name="Heading 1+ 2 5 5 3" xfId="14058" xr:uid="{80130451-B876-438A-AA36-8AF6C40DA515}"/>
    <cellStyle name="Heading 1+ 2 5 5 4" xfId="25001" xr:uid="{519725E6-AE2C-4FE3-8B5B-54852E438A6C}"/>
    <cellStyle name="Heading 1+ 2 5 5 5" xfId="35845" xr:uid="{67218A9E-8FDA-486E-BB81-932614C65A79}"/>
    <cellStyle name="Heading 1+ 2 5 5 6" xfId="37751" xr:uid="{C1F4C073-7C39-4FDF-8336-81E01BC7B854}"/>
    <cellStyle name="Heading 1+ 2 5 6" xfId="1530" xr:uid="{C6E1B18A-6B4C-4398-8498-4937E799177D}"/>
    <cellStyle name="Heading 1+ 2 5 6 2" xfId="3596" xr:uid="{6F124A3A-7623-44E3-A069-FA273F435F0E}"/>
    <cellStyle name="Heading 1+ 2 5 6 3" xfId="14186" xr:uid="{8471F046-E307-4EBB-816E-408CD609EEC0}"/>
    <cellStyle name="Heading 1+ 2 5 6 4" xfId="35973" xr:uid="{AB48EFF8-8A08-46AC-A3E5-ABAB1153A2CE}"/>
    <cellStyle name="Heading 1+ 2 5 6 5" xfId="37879" xr:uid="{36E1A700-3591-44CC-B1A5-1EB27B67269B}"/>
    <cellStyle name="Heading 1+ 2 5 7" xfId="2688" xr:uid="{919F21CB-263D-463D-A5D4-91D24AB557A7}"/>
    <cellStyle name="Heading 1+ 2 5 8" xfId="37384" xr:uid="{712EDD48-763A-40D0-8351-2327867817BB}"/>
    <cellStyle name="Heading 1+ 2 6" xfId="1488" xr:uid="{B8289FEA-7062-42AA-9C01-E072FE056D31}"/>
    <cellStyle name="Heading 1+ 2 6 2" xfId="3554" xr:uid="{2411F855-9AAB-4C7D-9778-169BC5307C2C}"/>
    <cellStyle name="Heading 1+ 2 6 3" xfId="14144" xr:uid="{954BF386-9B96-44F7-9EF4-2E01E7E25A29}"/>
    <cellStyle name="Heading 1+ 2 6 4" xfId="35931" xr:uid="{43645052-B1FD-44FA-84E9-EF1C637AE69E}"/>
    <cellStyle name="Heading 1+ 2 6 5" xfId="37837" xr:uid="{D0613D5A-9787-4057-A9E0-5659156EAC01}"/>
    <cellStyle name="Heading 1+ 2 7" xfId="1437" xr:uid="{36D15CFB-0765-487D-A0A3-7B134560F3C4}"/>
    <cellStyle name="Heading 1+ 2 7 2" xfId="3503" xr:uid="{75631B8E-3736-4F7C-9514-7C558125AFC2}"/>
    <cellStyle name="Heading 1+ 2 7 3" xfId="14093" xr:uid="{ADD9A1C8-9004-44E3-A142-1662817A2087}"/>
    <cellStyle name="Heading 1+ 2 7 4" xfId="35880" xr:uid="{DDD5C31A-1BA4-455D-8999-8368B69FE26B}"/>
    <cellStyle name="Heading 1+ 2 7 5" xfId="37786" xr:uid="{AB03D027-081C-4522-9182-FBDD1AE24F26}"/>
    <cellStyle name="Heading 1+ 2 8" xfId="1483" xr:uid="{2C9BE3E9-D306-4DEE-B297-782053E0AD32}"/>
    <cellStyle name="Heading 1+ 2 8 2" xfId="3549" xr:uid="{9B2EB2AD-8494-4358-81EE-A1EA92B21C22}"/>
    <cellStyle name="Heading 1+ 2 8 3" xfId="14139" xr:uid="{FF014A6D-6A2E-41B9-9B29-DAB6F40EE5B5}"/>
    <cellStyle name="Heading 1+ 2 8 4" xfId="35926" xr:uid="{41BB9417-25D4-4CCA-9362-2C75E3D8E424}"/>
    <cellStyle name="Heading 1+ 2 8 5" xfId="37832" xr:uid="{92C2F38D-1E72-46BA-A0A4-2A5D14579892}"/>
    <cellStyle name="Heading 1+ 2 9" xfId="1406" xr:uid="{9633FC71-7942-443A-8DE1-13EEA0B73FD0}"/>
    <cellStyle name="Heading 1+ 2 9 2" xfId="3472" xr:uid="{3A86F014-D30C-4FE6-8C35-156772B27594}"/>
    <cellStyle name="Heading 1+ 2 9 3" xfId="14062" xr:uid="{07DADB88-74C2-4B93-9D5E-799FEC7420E7}"/>
    <cellStyle name="Heading 1+ 2 9 4" xfId="24881" xr:uid="{65D8D0DB-6045-404F-97B9-C6EE61DD81C5}"/>
    <cellStyle name="Heading 1+ 2 9 5" xfId="35849" xr:uid="{15EB0430-6823-4511-A636-B6E89DF6B86F}"/>
    <cellStyle name="Heading 1+ 2 9 6" xfId="37755" xr:uid="{A310498D-01C6-49C3-8F44-0E79BFD921B4}"/>
    <cellStyle name="Heading 1+ 3" xfId="613" xr:uid="{EC15741C-8DAA-4ECF-9A80-98352F697565}"/>
    <cellStyle name="Heading 1+ 3 2" xfId="1493" xr:uid="{E325FD80-0D80-4458-9C4C-BED5756E0D1E}"/>
    <cellStyle name="Heading 1+ 3 2 2" xfId="3559" xr:uid="{23BCDEC3-7F98-410C-A417-AA5B0083E783}"/>
    <cellStyle name="Heading 1+ 3 2 3" xfId="14149" xr:uid="{FAAB4853-E8D1-4943-B3FC-8D7CD41017B9}"/>
    <cellStyle name="Heading 1+ 3 2 4" xfId="35936" xr:uid="{88A2A3A5-9150-49F7-92DC-2B044D02DC04}"/>
    <cellStyle name="Heading 1+ 3 2 5" xfId="37842" xr:uid="{0E885982-1BF2-44AD-927A-AD49271C7DE8}"/>
    <cellStyle name="Heading 1+ 3 3" xfId="1432" xr:uid="{7D421EF8-F21C-4DAB-9BCA-C179419A4C15}"/>
    <cellStyle name="Heading 1+ 3 3 2" xfId="3498" xr:uid="{2048AEBC-C1D8-4064-A9ED-64CF8C115B66}"/>
    <cellStyle name="Heading 1+ 3 3 3" xfId="14088" xr:uid="{7B892035-AA57-4F1B-9710-8904017E06CF}"/>
    <cellStyle name="Heading 1+ 3 3 4" xfId="35875" xr:uid="{D5D5524A-39AD-4940-B144-51FBB86794C1}"/>
    <cellStyle name="Heading 1+ 3 3 5" xfId="37781" xr:uid="{759A12E1-0BBA-4FCA-B880-EC9EDF28086E}"/>
    <cellStyle name="Heading 1+ 3 4" xfId="1500" xr:uid="{019F9FFC-958D-46CD-9778-AA3D6400229F}"/>
    <cellStyle name="Heading 1+ 3 4 2" xfId="3566" xr:uid="{1023E5CE-7612-483C-8549-3BEC3E118694}"/>
    <cellStyle name="Heading 1+ 3 4 3" xfId="14156" xr:uid="{42927A98-04F1-4A86-8688-4A94B59D3DA7}"/>
    <cellStyle name="Heading 1+ 3 4 4" xfId="35943" xr:uid="{BC4C4A2B-5C26-40FD-A597-CDB886A79386}"/>
    <cellStyle name="Heading 1+ 3 4 5" xfId="37849" xr:uid="{CD38D15C-3612-4D0D-9646-57A65E645024}"/>
    <cellStyle name="Heading 1+ 3 5" xfId="1988" xr:uid="{E9C75D35-1BF5-4F6A-9637-871EAF6311DB}"/>
    <cellStyle name="Heading 1+ 3 5 2" xfId="4054" xr:uid="{E7126DE9-3509-45CE-927A-CE123A30DDBA}"/>
    <cellStyle name="Heading 1+ 3 5 3" xfId="14623" xr:uid="{C46683EC-490C-4DA9-8DC7-AFC894CB36D2}"/>
    <cellStyle name="Heading 1+ 3 5 4" xfId="35754" xr:uid="{45F0D35B-7092-46C8-9F97-A1E3F780F68E}"/>
    <cellStyle name="Heading 1+ 3 5 5" xfId="36402" xr:uid="{7590C7AA-ABBC-49C7-858D-43B67B241106}"/>
    <cellStyle name="Heading 1+ 3 5 6" xfId="38321" xr:uid="{AB88B8EB-F981-4F66-80A0-225F9EADB9F7}"/>
    <cellStyle name="Heading 1+ 3 6" xfId="1529" xr:uid="{8DA38D0E-B68A-433E-AB57-960C3D04DB64}"/>
    <cellStyle name="Heading 1+ 3 6 2" xfId="3595" xr:uid="{5341DA94-5B12-4F76-B57C-02583A587DEA}"/>
    <cellStyle name="Heading 1+ 3 6 3" xfId="14185" xr:uid="{0A671312-152A-495F-B67E-E79018A63270}"/>
    <cellStyle name="Heading 1+ 3 6 4" xfId="35972" xr:uid="{907DC592-536C-4AEF-80A8-F565EB304A3E}"/>
    <cellStyle name="Heading 1+ 3 6 5" xfId="37878" xr:uid="{34643E14-36BD-41BF-BAAD-B07337C39445}"/>
    <cellStyle name="Heading 1+ 3 7" xfId="2689" xr:uid="{6BF47883-377E-49AE-A048-58A1876E75F9}"/>
    <cellStyle name="Heading 1+ 3 8" xfId="37385" xr:uid="{59423174-EBAB-4C84-8987-9577A47D85E2}"/>
    <cellStyle name="Heading 1+ 4" xfId="614" xr:uid="{552EB291-1A21-44EC-B268-1F31CBE9DA00}"/>
    <cellStyle name="Heading 1+ 4 2" xfId="1494" xr:uid="{8B8B838F-AA26-4AEA-8F8B-D6DED6D1CDD9}"/>
    <cellStyle name="Heading 1+ 4 2 2" xfId="3560" xr:uid="{2BB77A1B-710F-4D50-806F-5569D43C4C08}"/>
    <cellStyle name="Heading 1+ 4 2 3" xfId="14150" xr:uid="{ACFC55CC-5362-4A16-B2E8-008C41E7645C}"/>
    <cellStyle name="Heading 1+ 4 2 4" xfId="35937" xr:uid="{9091DA03-1E29-4493-8A2F-ADF3A05F8037}"/>
    <cellStyle name="Heading 1+ 4 2 5" xfId="37843" xr:uid="{E5FF6BF5-F1EF-44ED-BE0E-09182B7F1B91}"/>
    <cellStyle name="Heading 1+ 4 3" xfId="1431" xr:uid="{F188E659-072D-4D75-A592-5DC49820D13E}"/>
    <cellStyle name="Heading 1+ 4 3 2" xfId="3497" xr:uid="{E234F2EA-BDCC-4B52-8C67-6771DD668EF6}"/>
    <cellStyle name="Heading 1+ 4 3 3" xfId="14087" xr:uid="{AF87482A-3E85-4F7F-881A-51B5B59BD716}"/>
    <cellStyle name="Heading 1+ 4 3 4" xfId="35874" xr:uid="{9F12249E-8F47-43E7-97A7-A0BCC4E4DA45}"/>
    <cellStyle name="Heading 1+ 4 3 5" xfId="37780" xr:uid="{7239F371-80B0-4E69-AE1A-28B08D2CC1C4}"/>
    <cellStyle name="Heading 1+ 4 4" xfId="1506" xr:uid="{3C87F79E-3BC4-4292-B1B8-97C7DF42E562}"/>
    <cellStyle name="Heading 1+ 4 4 2" xfId="3572" xr:uid="{CE41EB74-D035-4F2D-8320-81EF53C8AA55}"/>
    <cellStyle name="Heading 1+ 4 4 3" xfId="14162" xr:uid="{005917C4-859E-4DF9-9ADD-551F7AB52777}"/>
    <cellStyle name="Heading 1+ 4 4 4" xfId="35949" xr:uid="{D59DEF1F-7A71-4B07-B02E-044E6809CD8D}"/>
    <cellStyle name="Heading 1+ 4 4 5" xfId="37855" xr:uid="{673C2D46-2E06-402A-9444-859E33983496}"/>
    <cellStyle name="Heading 1+ 4 5" xfId="1401" xr:uid="{939AC60B-2D5D-4E00-A3E4-D6D5F55F68DC}"/>
    <cellStyle name="Heading 1+ 4 5 2" xfId="3467" xr:uid="{6AA9BEA3-81A7-4555-AAF9-A98602C71DC2}"/>
    <cellStyle name="Heading 1+ 4 5 3" xfId="14057" xr:uid="{E148D254-2198-462C-8B00-6CB82180B59E}"/>
    <cellStyle name="Heading 1+ 4 5 4" xfId="12621" xr:uid="{891CC473-99D1-441A-8C95-C84E0350A6F6}"/>
    <cellStyle name="Heading 1+ 4 5 5" xfId="35844" xr:uid="{6187D1B4-7A78-4872-8C2F-4C1063807170}"/>
    <cellStyle name="Heading 1+ 4 5 6" xfId="37750" xr:uid="{9B944237-D3B9-4599-9A72-E2A2E3872931}"/>
    <cellStyle name="Heading 1+ 4 6" xfId="1528" xr:uid="{CCB1BEC0-3F7D-4E2E-9543-1CF14A999DF1}"/>
    <cellStyle name="Heading 1+ 4 6 2" xfId="3594" xr:uid="{D3F0CF60-03FF-4EB7-A08B-DCCC0D6A9A09}"/>
    <cellStyle name="Heading 1+ 4 6 3" xfId="14184" xr:uid="{B703927D-1A95-41E7-A59F-B38F90915C3C}"/>
    <cellStyle name="Heading 1+ 4 6 4" xfId="35971" xr:uid="{608563A6-4398-4020-B216-A62F0FFB2548}"/>
    <cellStyle name="Heading 1+ 4 6 5" xfId="37877" xr:uid="{0BF005AD-5155-497E-BE15-C9AAADE99BD6}"/>
    <cellStyle name="Heading 1+ 4 7" xfId="2690" xr:uid="{9F035CCC-32FD-484A-85AD-A08BA7093817}"/>
    <cellStyle name="Heading 1+ 4 8" xfId="37386" xr:uid="{2EA9351E-BF65-4CB2-8E2F-23FF80831771}"/>
    <cellStyle name="Heading 1+ 5" xfId="615" xr:uid="{49898B3B-A52B-4B75-A00B-9DF9658759AC}"/>
    <cellStyle name="Heading 1+ 5 2" xfId="1495" xr:uid="{A67F246B-8EB5-4D42-89C2-44CD38AC93FF}"/>
    <cellStyle name="Heading 1+ 5 2 2" xfId="3561" xr:uid="{9F89B5C8-BF07-48E9-B71B-D384838B4EA7}"/>
    <cellStyle name="Heading 1+ 5 2 3" xfId="14151" xr:uid="{68DFCF24-A137-4F8F-A0D6-93D910B09936}"/>
    <cellStyle name="Heading 1+ 5 2 4" xfId="35938" xr:uid="{9569AE80-6683-4D87-ADE0-AF43F15E45D3}"/>
    <cellStyle name="Heading 1+ 5 2 5" xfId="37844" xr:uid="{742CE204-CED0-4684-945D-4578A78E5A0A}"/>
    <cellStyle name="Heading 1+ 5 3" xfId="1430" xr:uid="{1FBB6F62-BA61-4EE8-B539-BF1E3E2962A1}"/>
    <cellStyle name="Heading 1+ 5 3 2" xfId="3496" xr:uid="{3350AF1F-E435-4858-8018-2617A3607B1E}"/>
    <cellStyle name="Heading 1+ 5 3 3" xfId="14086" xr:uid="{999BC943-FF36-4710-83F0-A077CC2B1F41}"/>
    <cellStyle name="Heading 1+ 5 3 4" xfId="35873" xr:uid="{977B76A1-CE3E-45E1-BBE1-08C0EEDA9C3A}"/>
    <cellStyle name="Heading 1+ 5 3 5" xfId="37779" xr:uid="{25EC7DAD-9906-48CF-B20F-5CC5F94DCCD4}"/>
    <cellStyle name="Heading 1+ 5 4" xfId="1507" xr:uid="{CB09B747-F1EA-4F59-A7EC-E8930AC1FAA7}"/>
    <cellStyle name="Heading 1+ 5 4 2" xfId="3573" xr:uid="{3C4F8498-55EC-4631-B4A3-9ECCC47B6129}"/>
    <cellStyle name="Heading 1+ 5 4 3" xfId="14163" xr:uid="{C1D9778C-080E-48C1-8D32-80F19D19C935}"/>
    <cellStyle name="Heading 1+ 5 4 4" xfId="35950" xr:uid="{31A13E4F-E9BC-47BA-9687-342B545F909D}"/>
    <cellStyle name="Heading 1+ 5 4 5" xfId="37856" xr:uid="{F84E263B-0282-4BCD-AAC1-05F37922068D}"/>
    <cellStyle name="Heading 1+ 5 5" xfId="1400" xr:uid="{A70223C7-EEDC-4D78-A03F-A7DA82AB0FE5}"/>
    <cellStyle name="Heading 1+ 5 5 2" xfId="3466" xr:uid="{8C3CEC68-9AC1-44E8-9ED2-53B696813440}"/>
    <cellStyle name="Heading 1+ 5 5 3" xfId="14056" xr:uid="{30D4D312-ED56-45C4-A618-FEE47A79DBF5}"/>
    <cellStyle name="Heading 1+ 5 5 4" xfId="12581" xr:uid="{CC386D50-DE6B-4D56-B484-1961587FAEAC}"/>
    <cellStyle name="Heading 1+ 5 5 5" xfId="35843" xr:uid="{1896FFBA-855B-43B7-939B-ECAF74D89E56}"/>
    <cellStyle name="Heading 1+ 5 5 6" xfId="37749" xr:uid="{EE594388-1122-4B90-8556-9B434FBD7A41}"/>
    <cellStyle name="Heading 1+ 5 6" xfId="1522" xr:uid="{C5F30537-B9C9-420A-80A3-EAC5BF3768DA}"/>
    <cellStyle name="Heading 1+ 5 6 2" xfId="3588" xr:uid="{202E3308-CB11-4B95-807C-5095A851176E}"/>
    <cellStyle name="Heading 1+ 5 6 3" xfId="14178" xr:uid="{49E4A13E-D645-450F-BF65-95248640196B}"/>
    <cellStyle name="Heading 1+ 5 6 4" xfId="35965" xr:uid="{C77D6501-EEDF-4E51-BB9F-00EBE8932531}"/>
    <cellStyle name="Heading 1+ 5 6 5" xfId="37871" xr:uid="{BD439D6F-099E-406E-918F-B85EDE53C296}"/>
    <cellStyle name="Heading 1+ 5 7" xfId="2691" xr:uid="{0219C0B4-81B9-46EF-8ABF-7BFC85F12659}"/>
    <cellStyle name="Heading 1+ 5 8" xfId="37387" xr:uid="{D80E6E52-9086-4840-A8FC-53EAF24DB95D}"/>
    <cellStyle name="Heading 1+ 6" xfId="616" xr:uid="{8FBF21D7-E53E-4DB9-807E-E2EFE5ABA60B}"/>
    <cellStyle name="Heading 1+ 6 2" xfId="1496" xr:uid="{17C84354-A0DA-4971-9395-8340CD1C4075}"/>
    <cellStyle name="Heading 1+ 6 2 2" xfId="3562" xr:uid="{A2F46ED8-25FA-4E36-B2A9-0C8DB4AF5B1E}"/>
    <cellStyle name="Heading 1+ 6 2 3" xfId="14152" xr:uid="{FC598263-C0DD-4A4E-A310-3F68545A0F0C}"/>
    <cellStyle name="Heading 1+ 6 2 4" xfId="35939" xr:uid="{70FA9CEB-47E2-4633-A39E-FD1A0ACB2AD5}"/>
    <cellStyle name="Heading 1+ 6 2 5" xfId="37845" xr:uid="{D001972F-AF9B-4468-9527-C684F24F7507}"/>
    <cellStyle name="Heading 1+ 6 3" xfId="1429" xr:uid="{7F004A88-68AA-494A-91EE-4BAE35449BA7}"/>
    <cellStyle name="Heading 1+ 6 3 2" xfId="3495" xr:uid="{080CA431-244E-48EF-A1C9-D7FDFE5B66AB}"/>
    <cellStyle name="Heading 1+ 6 3 3" xfId="14085" xr:uid="{6216C3CD-F52F-4264-B9CA-93FD868FA898}"/>
    <cellStyle name="Heading 1+ 6 3 4" xfId="35872" xr:uid="{26477EB8-99ED-437B-8384-4A5465B2E64C}"/>
    <cellStyle name="Heading 1+ 6 3 5" xfId="37778" xr:uid="{5633AFE2-5570-4DD9-99FA-9FC746679025}"/>
    <cellStyle name="Heading 1+ 6 4" xfId="1508" xr:uid="{DAC310DF-F9A8-4A25-94A8-7AE98001FCA6}"/>
    <cellStyle name="Heading 1+ 6 4 2" xfId="3574" xr:uid="{DA6B2FC2-6190-4484-8BE2-D7D4A73F255E}"/>
    <cellStyle name="Heading 1+ 6 4 3" xfId="14164" xr:uid="{AF302CB4-5B97-41A4-ABFD-46F14B518291}"/>
    <cellStyle name="Heading 1+ 6 4 4" xfId="35951" xr:uid="{4CEF1C08-F53E-483D-9558-2D3601A957CB}"/>
    <cellStyle name="Heading 1+ 6 4 5" xfId="37857" xr:uid="{5C1B7918-1C79-4867-8BFA-F675DA82D612}"/>
    <cellStyle name="Heading 1+ 6 5" xfId="1399" xr:uid="{CF0F976D-47F7-4A0D-8013-C8575A1415BC}"/>
    <cellStyle name="Heading 1+ 6 5 2" xfId="3465" xr:uid="{8545D3E6-C4BF-4EF3-B453-355666E6CFB7}"/>
    <cellStyle name="Heading 1+ 6 5 3" xfId="14055" xr:uid="{412227BE-9499-42E6-8848-745766D211E2}"/>
    <cellStyle name="Heading 1+ 6 5 4" xfId="12893" xr:uid="{617CA414-4826-4F7C-A994-4F9F551943AB}"/>
    <cellStyle name="Heading 1+ 6 5 5" xfId="35842" xr:uid="{EE3BD13B-1B5C-4993-9F9D-C630BC2C619F}"/>
    <cellStyle name="Heading 1+ 6 5 6" xfId="37748" xr:uid="{0646D059-C226-47A3-A217-FA4213D1D759}"/>
    <cellStyle name="Heading 1+ 6 6" xfId="1939" xr:uid="{4835FA93-663C-47FA-9A98-F63F86F2820C}"/>
    <cellStyle name="Heading 1+ 6 6 2" xfId="4005" xr:uid="{163AAE9A-F23B-48A1-B395-C202760571BE}"/>
    <cellStyle name="Heading 1+ 6 6 3" xfId="14578" xr:uid="{B0F2C77F-445F-4192-99E8-DF7A5ACF20CC}"/>
    <cellStyle name="Heading 1+ 6 6 4" xfId="36357" xr:uid="{8BB2C8E1-9A3D-4B72-8665-EA0B264510D2}"/>
    <cellStyle name="Heading 1+ 6 6 5" xfId="38275" xr:uid="{678ECDD4-3DAB-4B14-90A0-7334D40572B0}"/>
    <cellStyle name="Heading 1+ 6 7" xfId="2692" xr:uid="{3491FEE1-0EEC-42F9-9867-3929E3AD2ACA}"/>
    <cellStyle name="Heading 1+ 6 8" xfId="37388" xr:uid="{7908954D-F799-477B-8212-4CFC30C1C211}"/>
    <cellStyle name="Heading 1+ 7" xfId="617" xr:uid="{CD9E3613-5175-423D-85B9-169914AE0E55}"/>
    <cellStyle name="Heading 1+ 7 2" xfId="1497" xr:uid="{2E7E403D-3B21-4C64-954C-3CE0CBA54DCC}"/>
    <cellStyle name="Heading 1+ 7 2 2" xfId="3563" xr:uid="{9A0F2D40-24B0-4FAD-B549-07F05171C631}"/>
    <cellStyle name="Heading 1+ 7 2 3" xfId="14153" xr:uid="{04502816-01E7-42D0-AF2F-E8385641A2A4}"/>
    <cellStyle name="Heading 1+ 7 2 4" xfId="35940" xr:uid="{49B5F407-6A7A-43C7-B2F0-D14C4ABD9707}"/>
    <cellStyle name="Heading 1+ 7 2 5" xfId="37846" xr:uid="{5BA158AC-C757-4F80-A067-5940DD2628F2}"/>
    <cellStyle name="Heading 1+ 7 3" xfId="1428" xr:uid="{E25742EA-B9B0-4633-AB60-E43709F04D95}"/>
    <cellStyle name="Heading 1+ 7 3 2" xfId="3494" xr:uid="{FC536596-999F-4ADB-8564-490D8ACF780E}"/>
    <cellStyle name="Heading 1+ 7 3 3" xfId="14084" xr:uid="{F1C51493-11CA-42AA-9BA5-217B01C196FB}"/>
    <cellStyle name="Heading 1+ 7 3 4" xfId="35871" xr:uid="{81C3E628-71B4-45A3-A1C8-A9AF3F4C9239}"/>
    <cellStyle name="Heading 1+ 7 3 5" xfId="37777" xr:uid="{66809FF2-59D8-4C9D-AC00-4AC09504DAD9}"/>
    <cellStyle name="Heading 1+ 7 4" xfId="1509" xr:uid="{7D28CD82-64D5-4F3F-BB6B-BC499FDB7BA4}"/>
    <cellStyle name="Heading 1+ 7 4 2" xfId="3575" xr:uid="{0F57BD50-32CA-42B1-97DD-4F3C90353665}"/>
    <cellStyle name="Heading 1+ 7 4 3" xfId="14165" xr:uid="{E2DA0ECE-A379-4C2F-95BE-170D1AEFEF20}"/>
    <cellStyle name="Heading 1+ 7 4 4" xfId="35952" xr:uid="{E9728F24-0801-4F7C-BA6B-490A7AD585F6}"/>
    <cellStyle name="Heading 1+ 7 4 5" xfId="37858" xr:uid="{53884040-C862-48B2-AEF4-D4633D2FF316}"/>
    <cellStyle name="Heading 1+ 7 5" xfId="1398" xr:uid="{CC770E3F-8A06-4C66-A18C-FF1AB8793E04}"/>
    <cellStyle name="Heading 1+ 7 5 2" xfId="3464" xr:uid="{0736FE68-58E2-4532-B964-E23779C89CF9}"/>
    <cellStyle name="Heading 1+ 7 5 3" xfId="14054" xr:uid="{9EAF919B-760F-49BE-A279-A90352001444}"/>
    <cellStyle name="Heading 1+ 7 5 4" xfId="7035" xr:uid="{3993770C-420C-43D1-919A-D78778B00948}"/>
    <cellStyle name="Heading 1+ 7 5 5" xfId="35841" xr:uid="{6E8DB7C1-96C6-4484-B54A-669C120791DF}"/>
    <cellStyle name="Heading 1+ 7 5 6" xfId="37747" xr:uid="{6F783AB7-0B64-4D0F-8BF4-D432F261EAE2}"/>
    <cellStyle name="Heading 1+ 7 6" xfId="1481" xr:uid="{F172E8C2-B6D2-4BDA-B460-059F2D8AA7AD}"/>
    <cellStyle name="Heading 1+ 7 6 2" xfId="3547" xr:uid="{CB766504-29A0-4C7E-806A-569E79EBF0EA}"/>
    <cellStyle name="Heading 1+ 7 6 3" xfId="14137" xr:uid="{8CDE7AAA-56AD-4F0D-8606-FE5EAC0578BC}"/>
    <cellStyle name="Heading 1+ 7 6 4" xfId="35924" xr:uid="{98180520-0660-4404-B3D6-3E996599F021}"/>
    <cellStyle name="Heading 1+ 7 6 5" xfId="37830" xr:uid="{02DD34DB-F15D-4B9A-BD1E-D7B714AAB0F0}"/>
    <cellStyle name="Heading 1+ 7 7" xfId="2693" xr:uid="{FF02BA01-C5EA-488B-9A33-D54A4BD1BEE8}"/>
    <cellStyle name="Heading 1+ 7 8" xfId="37389" xr:uid="{6C8BF95D-0239-4206-9F9B-3F74DF7171EB}"/>
    <cellStyle name="Heading 1+ 8" xfId="1487" xr:uid="{26F706C6-864F-46F9-9889-8449D3C8E031}"/>
    <cellStyle name="Heading 1+ 8 2" xfId="3553" xr:uid="{F42BF5D4-D012-473A-9AD0-A2334B378CA2}"/>
    <cellStyle name="Heading 1+ 8 3" xfId="14143" xr:uid="{7C81E297-2842-407A-9CBC-09CD84063DF2}"/>
    <cellStyle name="Heading 1+ 8 4" xfId="35930" xr:uid="{8EF011CC-871B-48E8-9BA4-EFF743D4C7B7}"/>
    <cellStyle name="Heading 1+ 8 5" xfId="37836" xr:uid="{B5CA72DA-16E0-4E0C-BB35-6293F15C8779}"/>
    <cellStyle name="Heading 1+ 9" xfId="1438" xr:uid="{2DCE851D-FE0F-460C-A09C-A8AF17351FBD}"/>
    <cellStyle name="Heading 1+ 9 2" xfId="3504" xr:uid="{25E8B79F-7E80-4382-8A9C-25A96F6B58BA}"/>
    <cellStyle name="Heading 1+ 9 3" xfId="14094" xr:uid="{CBEF3812-88BA-4093-BF68-829E8DF9DDAE}"/>
    <cellStyle name="Heading 1+ 9 4" xfId="35881" xr:uid="{5D38DFB7-FD58-4C42-8F80-BEE41F9644AF}"/>
    <cellStyle name="Heading 1+ 9 5" xfId="37787" xr:uid="{5D4C09C9-7B37-4C7E-B3B7-968C0E204E6C}"/>
    <cellStyle name="Heading 10" xfId="37371" xr:uid="{784D0D3B-53EB-460E-9722-0467FEC0ACC0}"/>
    <cellStyle name="Heading 11" xfId="37368" xr:uid="{D1DAC4F2-EFE0-46FD-BE00-238E278B068A}"/>
    <cellStyle name="Heading 2" xfId="27" builtinId="17" customBuiltin="1"/>
    <cellStyle name="Heading 2 2" xfId="618" xr:uid="{5DF9986E-AD6D-4786-AD73-434C30CBD341}"/>
    <cellStyle name="Heading 2 2 10" xfId="37390" xr:uid="{566C03A3-3B14-47A4-872C-6BF46571D9D9}"/>
    <cellStyle name="Heading 2 2 2" xfId="619" xr:uid="{BC673075-F79A-4D0C-B2C4-0FD46597BB26}"/>
    <cellStyle name="Heading 2 2 2 2" xfId="1499" xr:uid="{64E62168-6E0B-47D7-8499-734BC40E8F2D}"/>
    <cellStyle name="Heading 2 2 2 2 2" xfId="3565" xr:uid="{FE70E943-ED71-432C-9C81-EDB42E8A5180}"/>
    <cellStyle name="Heading 2 2 2 2 3" xfId="14155" xr:uid="{CC1FF077-9890-487C-8F23-1B4056946FF0}"/>
    <cellStyle name="Heading 2 2 2 2 4" xfId="35942" xr:uid="{0AD3B779-11C9-4340-A2B5-28F2CF2ED9FE}"/>
    <cellStyle name="Heading 2 2 2 2 5" xfId="37848" xr:uid="{F3DC3DA5-E76C-418F-A4FE-43AEFB015C8C}"/>
    <cellStyle name="Heading 2 2 2 3" xfId="1426" xr:uid="{7736FA95-23B7-4B7C-B2DD-A147AB8D066D}"/>
    <cellStyle name="Heading 2 2 2 3 2" xfId="3492" xr:uid="{0BF4F3BB-6703-49A7-B44B-EB22D0503443}"/>
    <cellStyle name="Heading 2 2 2 3 3" xfId="14082" xr:uid="{D6BAB4F5-FE16-49A1-AF09-FB7F37EBD5B4}"/>
    <cellStyle name="Heading 2 2 2 3 4" xfId="35869" xr:uid="{DA9A0C14-93AF-412D-BC72-86403AE4853B}"/>
    <cellStyle name="Heading 2 2 2 3 5" xfId="37775" xr:uid="{DDBB1A07-9CFA-4542-847D-321283FA15FB}"/>
    <cellStyle name="Heading 2 2 2 4" xfId="1521" xr:uid="{AC9ED1C5-7425-481F-B4B5-92438F622381}"/>
    <cellStyle name="Heading 2 2 2 4 2" xfId="3587" xr:uid="{8A045280-D4EC-4D9D-8BC9-8215353B83C6}"/>
    <cellStyle name="Heading 2 2 2 4 3" xfId="14177" xr:uid="{9F90EE68-1064-49FB-BD83-0D2589657750}"/>
    <cellStyle name="Heading 2 2 2 4 4" xfId="35964" xr:uid="{3CDFAC33-01B6-4E7A-A6A7-8AE057C607F3}"/>
    <cellStyle name="Heading 2 2 2 4 5" xfId="37870" xr:uid="{F9143050-C061-4BA1-8F20-D060710179F6}"/>
    <cellStyle name="Heading 2 2 2 5" xfId="1396" xr:uid="{E9572AE7-7895-43E3-9D48-C7BDED3F8966}"/>
    <cellStyle name="Heading 2 2 2 5 2" xfId="3462" xr:uid="{16568238-8281-41BC-AFC8-54B867294AE4}"/>
    <cellStyle name="Heading 2 2 2 5 3" xfId="14052" xr:uid="{56AA5C26-6366-4024-9795-3BB8EABB3BF0}"/>
    <cellStyle name="Heading 2 2 2 5 4" xfId="12619" xr:uid="{ECCB8173-ED15-440C-9269-EF4DD083CF40}"/>
    <cellStyle name="Heading 2 2 2 5 5" xfId="35839" xr:uid="{C32DD082-43D1-44FF-BA8F-D55E6B5FDB93}"/>
    <cellStyle name="Heading 2 2 2 5 6" xfId="37745" xr:uid="{1A8287C7-F85C-47BC-BA1F-567285BCB28E}"/>
    <cellStyle name="Heading 2 2 2 6" xfId="1480" xr:uid="{7D6F3A09-62A2-47CC-9542-02E4A4C46D35}"/>
    <cellStyle name="Heading 2 2 2 6 2" xfId="3546" xr:uid="{D4B611D1-AB43-471F-B928-0B640D159FC1}"/>
    <cellStyle name="Heading 2 2 2 6 3" xfId="14136" xr:uid="{BBE7242E-4443-4A2E-BFDA-43B33A9A8BD6}"/>
    <cellStyle name="Heading 2 2 2 6 4" xfId="35923" xr:uid="{6480B13B-6591-478F-BB47-1049D9DB3C85}"/>
    <cellStyle name="Heading 2 2 2 6 5" xfId="37829" xr:uid="{B2BB0C70-DEDB-45D8-A10B-E1626C833C95}"/>
    <cellStyle name="Heading 2 2 2 7" xfId="2695" xr:uid="{0078D6C5-B24B-4C3D-A653-DF7485637118}"/>
    <cellStyle name="Heading 2 2 2 8" xfId="37391" xr:uid="{C3E96B2E-A246-46D2-87F7-958A14A14F1E}"/>
    <cellStyle name="Heading 2 2 3" xfId="620" xr:uid="{89A4849D-895B-4E77-9D66-6EBAA4E986C3}"/>
    <cellStyle name="Heading 2 2 4" xfId="1498" xr:uid="{C8D73192-8D4E-4077-A949-404ADDC893CB}"/>
    <cellStyle name="Heading 2 2 4 2" xfId="3564" xr:uid="{06EC116B-0761-4370-A7C0-257BF890BD35}"/>
    <cellStyle name="Heading 2 2 4 3" xfId="14154" xr:uid="{16337244-FF2F-4E29-B906-4E5FC41A7535}"/>
    <cellStyle name="Heading 2 2 4 4" xfId="35941" xr:uid="{5E99FFED-00CD-47B5-949D-14EA642E6A72}"/>
    <cellStyle name="Heading 2 2 4 5" xfId="37847" xr:uid="{A3754669-6F42-45CD-87F4-D3D4FB6C6954}"/>
    <cellStyle name="Heading 2 2 5" xfId="1427" xr:uid="{45736DE6-F69B-4E75-915F-217539A6446F}"/>
    <cellStyle name="Heading 2 2 5 2" xfId="3493" xr:uid="{619A25C7-851B-419C-8D1B-17C6893FBA0E}"/>
    <cellStyle name="Heading 2 2 5 3" xfId="14083" xr:uid="{441A4B89-2B92-4C43-A2E3-27ABC2FCAEF0}"/>
    <cellStyle name="Heading 2 2 5 4" xfId="35870" xr:uid="{B2417FCA-0410-4039-B519-E142FBF87E9D}"/>
    <cellStyle name="Heading 2 2 5 5" xfId="37776" xr:uid="{EEDABB3F-CA32-4C6C-BCCD-A5A07AA07852}"/>
    <cellStyle name="Heading 2 2 6" xfId="1796" xr:uid="{AB513BB2-CB5B-41B7-BC92-978E97314527}"/>
    <cellStyle name="Heading 2 2 6 2" xfId="3862" xr:uid="{3E8F0491-878C-469E-BB0D-3E6E5AB45D8F}"/>
    <cellStyle name="Heading 2 2 6 3" xfId="14444" xr:uid="{CA430F3B-5121-4ECC-8F7D-C0D491B51D43}"/>
    <cellStyle name="Heading 2 2 6 4" xfId="36223" xr:uid="{B12AFD5B-3987-4E35-A759-0CBA4E1DF61E}"/>
    <cellStyle name="Heading 2 2 6 5" xfId="38139" xr:uid="{044E59E9-DD92-4B6B-9447-50F9EFFC8E6E}"/>
    <cellStyle name="Heading 2 2 7" xfId="1397" xr:uid="{DBBC21F7-31ED-4017-B91D-DAC283F6BAA1}"/>
    <cellStyle name="Heading 2 2 7 2" xfId="3463" xr:uid="{4597140D-A2A8-4CAC-9351-B628A9054BDB}"/>
    <cellStyle name="Heading 2 2 7 3" xfId="14053" xr:uid="{2EA0A4A6-B570-4553-A913-41D2A68C972B}"/>
    <cellStyle name="Heading 2 2 7 4" xfId="12644" xr:uid="{05FBFE5D-CA73-4F65-9677-E1E58318ABB8}"/>
    <cellStyle name="Heading 2 2 7 5" xfId="35840" xr:uid="{511E5DD2-1FD0-406E-A005-BB04C0060447}"/>
    <cellStyle name="Heading 2 2 7 6" xfId="37746" xr:uid="{190A7B24-A543-40CE-B858-41AC968CA861}"/>
    <cellStyle name="Heading 2 2 8" xfId="2071" xr:uid="{3DFFCC2F-F0B8-4FD0-B168-16079F95ED62}"/>
    <cellStyle name="Heading 2 2 8 2" xfId="4137" xr:uid="{7C213537-F802-48E4-84D2-D6E2A1485D99}"/>
    <cellStyle name="Heading 2 2 8 3" xfId="14699" xr:uid="{B1CFCB80-8F3E-46DA-86D4-7B4C5A039614}"/>
    <cellStyle name="Heading 2 2 8 4" xfId="36478" xr:uid="{AC3913DA-13AB-4C95-B3BC-9AAF41611D6B}"/>
    <cellStyle name="Heading 2 2 8 5" xfId="38400" xr:uid="{4D687D56-0F51-427B-BAA0-9AA5B217B6FF}"/>
    <cellStyle name="Heading 2 2 9" xfId="2694" xr:uid="{CBCAE4F8-D873-42DB-BE11-6D18158E6275}"/>
    <cellStyle name="Heading 2 3" xfId="621" xr:uid="{8361420F-3F4D-4180-9730-4D4E30CCEA2F}"/>
    <cellStyle name="Heading 2 3 2" xfId="1501" xr:uid="{A70014A3-2003-43AD-B481-E919F4EF6D76}"/>
    <cellStyle name="Heading 2 3 2 2" xfId="3567" xr:uid="{1D670362-9C21-442B-82A1-C773FA431077}"/>
    <cellStyle name="Heading 2 3 2 3" xfId="14157" xr:uid="{3D8AAE31-B1E6-417F-9E74-E8F46B1DCA51}"/>
    <cellStyle name="Heading 2 3 2 4" xfId="35944" xr:uid="{A9874552-650F-4572-AC5C-CF6947E697AA}"/>
    <cellStyle name="Heading 2 3 2 5" xfId="37850" xr:uid="{5C721ACB-E52C-4F66-B3B3-4977A7C8408B}"/>
    <cellStyle name="Heading 2 3 3" xfId="1425" xr:uid="{C242C389-543C-4ACD-A806-F35088CA2497}"/>
    <cellStyle name="Heading 2 3 3 2" xfId="3491" xr:uid="{82BE77CD-C154-459C-AB6A-17E45B8A9606}"/>
    <cellStyle name="Heading 2 3 3 3" xfId="14081" xr:uid="{7AC82430-1E2A-44F3-8389-5FF77C824F90}"/>
    <cellStyle name="Heading 2 3 3 4" xfId="35868" xr:uid="{2EA7E579-7DD5-4BC5-B58E-152425A6023F}"/>
    <cellStyle name="Heading 2 3 3 5" xfId="37774" xr:uid="{AC3A29CA-13BE-4C45-B833-74541199AEB7}"/>
    <cellStyle name="Heading 2 3 4" xfId="1523" xr:uid="{AF1A1904-664C-45D2-81A9-E914AED03F6B}"/>
    <cellStyle name="Heading 2 3 4 2" xfId="3589" xr:uid="{4B187594-83D3-4E63-9339-51C068A53875}"/>
    <cellStyle name="Heading 2 3 4 3" xfId="14179" xr:uid="{47E09B82-31DE-48A9-8F3B-DE02971B9817}"/>
    <cellStyle name="Heading 2 3 4 4" xfId="35966" xr:uid="{A48966B6-CE43-43A6-B384-103225DE16EE}"/>
    <cellStyle name="Heading 2 3 4 5" xfId="37872" xr:uid="{B28703E2-7346-495B-B586-FA4BD4A37A62}"/>
    <cellStyle name="Heading 2 3 5" xfId="1395" xr:uid="{F4DCAF00-6237-4852-8229-8CEEFFC8DF6A}"/>
    <cellStyle name="Heading 2 3 5 2" xfId="3461" xr:uid="{B516B4FC-83B7-41ED-B8CB-F90220B766BC}"/>
    <cellStyle name="Heading 2 3 5 3" xfId="14051" xr:uid="{B11DB21E-D4AF-4680-AC09-CC78CFFB1744}"/>
    <cellStyle name="Heading 2 3 5 4" xfId="12582" xr:uid="{B2F37568-2BDA-45F6-9382-8E608681B3DD}"/>
    <cellStyle name="Heading 2 3 5 5" xfId="35838" xr:uid="{B32EF56C-C699-448B-8491-90F8560645E8}"/>
    <cellStyle name="Heading 2 3 5 6" xfId="37744" xr:uid="{DF9FDC27-11E7-48CB-8EE9-440E6DD54E8C}"/>
    <cellStyle name="Heading 2 3 6" xfId="1478" xr:uid="{BB2777AD-44F5-4B64-A7F2-CADEDDBC049E}"/>
    <cellStyle name="Heading 2 3 6 2" xfId="3544" xr:uid="{B08CA64B-F43C-457C-87E2-770342AFFD2B}"/>
    <cellStyle name="Heading 2 3 6 3" xfId="14134" xr:uid="{5B968D81-5112-47FB-8917-14A8D7371B65}"/>
    <cellStyle name="Heading 2 3 6 4" xfId="35921" xr:uid="{28EB2628-7D66-4428-B516-DEE0D4192F1C}"/>
    <cellStyle name="Heading 2 3 6 5" xfId="37827" xr:uid="{1538B62B-5C5D-4556-AA99-2CAA2EDD9A91}"/>
    <cellStyle name="Heading 2 3 7" xfId="2697" xr:uid="{8C30A30C-1CE2-41E9-B38E-E302991BC621}"/>
    <cellStyle name="Heading 2 3 8" xfId="37392" xr:uid="{0DD12C20-A35E-4B80-969A-A86A2C534D3F}"/>
    <cellStyle name="Heading 2 4" xfId="622" xr:uid="{2B63A4A5-4C7B-4CA9-8AFA-3455F90A5CED}"/>
    <cellStyle name="Heading 2 4 2" xfId="1502" xr:uid="{8683AC51-86E6-429B-B816-8B9FAF14833C}"/>
    <cellStyle name="Heading 2 4 2 2" xfId="3568" xr:uid="{B58059D2-024B-4B41-A210-0D2761D044B4}"/>
    <cellStyle name="Heading 2 4 2 3" xfId="14158" xr:uid="{E960AA84-7846-4522-83F6-984E6579D99F}"/>
    <cellStyle name="Heading 2 4 2 4" xfId="35945" xr:uid="{D0925255-CF92-4F2F-A338-4E0DCAEAAAE7}"/>
    <cellStyle name="Heading 2 4 2 5" xfId="37851" xr:uid="{ED48E76F-C631-4D2A-B9C0-5E278288AB9D}"/>
    <cellStyle name="Heading 2 4 3" xfId="1424" xr:uid="{EED7720D-7C24-4956-BB62-E2ABDC14E0D3}"/>
    <cellStyle name="Heading 2 4 3 2" xfId="3490" xr:uid="{B0F89A0E-23FD-458D-9826-81BC803F89FD}"/>
    <cellStyle name="Heading 2 4 3 3" xfId="14080" xr:uid="{EB3D9FD2-6B13-483A-8121-D25511E34526}"/>
    <cellStyle name="Heading 2 4 3 4" xfId="35867" xr:uid="{9F5EF912-9040-4DC8-A4F7-A1F55D6CD4DB}"/>
    <cellStyle name="Heading 2 4 3 5" xfId="37773" xr:uid="{17BAF089-A7B3-43ED-BEDC-D78F92546541}"/>
    <cellStyle name="Heading 2 4 4" xfId="1524" xr:uid="{4009AC88-1D90-4211-A37D-2010FAB62AD0}"/>
    <cellStyle name="Heading 2 4 4 2" xfId="3590" xr:uid="{E97203AF-29D9-417E-9B7F-E9A0CEA78059}"/>
    <cellStyle name="Heading 2 4 4 3" xfId="14180" xr:uid="{8E255505-F255-43B8-BD8B-D8B302DD707D}"/>
    <cellStyle name="Heading 2 4 4 4" xfId="35967" xr:uid="{08E9D6DC-F94D-4175-98DF-42EBA776FB37}"/>
    <cellStyle name="Heading 2 4 4 5" xfId="37873" xr:uid="{CA3A8864-2B61-4518-B41E-0585CB2E4B23}"/>
    <cellStyle name="Heading 2 4 5" xfId="1881" xr:uid="{5471592D-302E-49D9-9186-655359766761}"/>
    <cellStyle name="Heading 2 4 5 2" xfId="3947" xr:uid="{BCE22120-743B-4645-9471-FF3AD6209663}"/>
    <cellStyle name="Heading 2 4 5 3" xfId="14525" xr:uid="{22B731FB-A52C-4167-9CB3-0C5726A731C4}"/>
    <cellStyle name="Heading 2 4 5 4" xfId="35669" xr:uid="{2A72FCEC-74FE-44F8-8414-EED33B8EF245}"/>
    <cellStyle name="Heading 2 4 5 5" xfId="36304" xr:uid="{37B2C185-A861-4412-A6D5-F2D29D7672C4}"/>
    <cellStyle name="Heading 2 4 5 6" xfId="38221" xr:uid="{10780518-1422-4E83-9E1F-4A678FE3C82D}"/>
    <cellStyle name="Heading 2 4 6" xfId="2009" xr:uid="{915A13C6-3B9D-4F96-A199-E3BC68936C54}"/>
    <cellStyle name="Heading 2 4 6 2" xfId="4075" xr:uid="{C4797042-1C2E-4928-A495-4CCE04609293}"/>
    <cellStyle name="Heading 2 4 6 3" xfId="14641" xr:uid="{5F687A2C-C716-4D09-90A0-977788BAF2AD}"/>
    <cellStyle name="Heading 2 4 6 4" xfId="36420" xr:uid="{6B35DA54-4B2F-481E-8C3E-8AE42F327699}"/>
    <cellStyle name="Heading 2 4 6 5" xfId="38341" xr:uid="{F0C6A2BC-3C33-426F-A1C3-23CFF1A01BF4}"/>
    <cellStyle name="Heading 2 4 7" xfId="2698" xr:uid="{51CD3E63-A075-46BE-AA11-3A3D408EBC60}"/>
    <cellStyle name="Heading 2 4 8" xfId="37393" xr:uid="{DF2AE6E0-0BFA-4D63-A2D0-B3C01EA09B90}"/>
    <cellStyle name="Heading 2 5" xfId="623" xr:uid="{B1E79024-C86B-4844-9169-6C6E2B995B47}"/>
    <cellStyle name="Heading 2 5 2" xfId="1503" xr:uid="{2DC6C6D5-1139-42D9-89F7-B3659C21BE93}"/>
    <cellStyle name="Heading 2 5 2 2" xfId="3569" xr:uid="{ABBCF01C-D05F-4CC0-AB58-5902180ADAF5}"/>
    <cellStyle name="Heading 2 5 2 3" xfId="14159" xr:uid="{6DEB6A07-4251-43A0-95CF-F10AF48AB4A9}"/>
    <cellStyle name="Heading 2 5 2 4" xfId="35946" xr:uid="{5AA62F56-5A29-4555-8D1A-39EE42DC34D1}"/>
    <cellStyle name="Heading 2 5 2 5" xfId="37852" xr:uid="{8B8A2CAD-1379-487E-B390-E6482EFF047A}"/>
    <cellStyle name="Heading 2 5 3" xfId="1423" xr:uid="{09BAC5E4-BCCC-4C6F-896A-A59E5E64B95F}"/>
    <cellStyle name="Heading 2 5 3 2" xfId="3489" xr:uid="{20672009-BF72-4100-9386-B6949EACD9D3}"/>
    <cellStyle name="Heading 2 5 3 3" xfId="14079" xr:uid="{2220A394-7A0C-4F94-80F5-B7A1BEA41ACC}"/>
    <cellStyle name="Heading 2 5 3 4" xfId="35866" xr:uid="{B40F4A53-C7A4-461C-BBEB-6F19B5974BF7}"/>
    <cellStyle name="Heading 2 5 3 5" xfId="37772" xr:uid="{AA93D654-D621-4BA6-B482-D72FE042C886}"/>
    <cellStyle name="Heading 2 5 4" xfId="1525" xr:uid="{126E912A-BA7E-42A8-915E-ACEF06648989}"/>
    <cellStyle name="Heading 2 5 4 2" xfId="3591" xr:uid="{7895FDFA-6FA2-4659-AD11-5BF30EBDD5AC}"/>
    <cellStyle name="Heading 2 5 4 3" xfId="14181" xr:uid="{D111D5C4-A1C2-45EE-B127-DF7FE611D2CC}"/>
    <cellStyle name="Heading 2 5 4 4" xfId="35968" xr:uid="{C8ECBCEA-1049-4606-BEDF-65D996988B56}"/>
    <cellStyle name="Heading 2 5 4 5" xfId="37874" xr:uid="{B7CCA4DD-A735-4A86-B865-AA15E8138D6D}"/>
    <cellStyle name="Heading 2 5 5" xfId="1394" xr:uid="{091B76DD-816E-407B-9BCB-8DBAE1D0024F}"/>
    <cellStyle name="Heading 2 5 5 2" xfId="3460" xr:uid="{DD1BB91D-E117-44C6-B8F1-CA5DA8D7E6C4}"/>
    <cellStyle name="Heading 2 5 5 3" xfId="14050" xr:uid="{01143517-C292-4876-B742-2C2CEDC7894F}"/>
    <cellStyle name="Heading 2 5 5 4" xfId="12617" xr:uid="{3B284202-998F-4906-8BA1-DB2068EE3029}"/>
    <cellStyle name="Heading 2 5 5 5" xfId="35837" xr:uid="{D501A943-3645-462C-B2A5-4C9F38F366B2}"/>
    <cellStyle name="Heading 2 5 5 6" xfId="37743" xr:uid="{8BE6368A-38B3-4847-BEA8-BCB113C6FBCC}"/>
    <cellStyle name="Heading 2 5 6" xfId="1477" xr:uid="{07FAD5D4-435B-4C80-8ADA-052F5C8F23BA}"/>
    <cellStyle name="Heading 2 5 6 2" xfId="3543" xr:uid="{99B7F843-5288-4B6D-92AD-72A755C4CA82}"/>
    <cellStyle name="Heading 2 5 6 3" xfId="14133" xr:uid="{3725123F-2DA4-4402-A54A-8CFB0449F39B}"/>
    <cellStyle name="Heading 2 5 6 4" xfId="35920" xr:uid="{140223DD-2F3A-467A-BE63-814680D88EF1}"/>
    <cellStyle name="Heading 2 5 6 5" xfId="37826" xr:uid="{60921893-F431-4DDD-8CC2-B67B794E18AD}"/>
    <cellStyle name="Heading 2 5 7" xfId="2699" xr:uid="{2B587DC6-672B-49DC-AC84-DBBA93415708}"/>
    <cellStyle name="Heading 2 5 8" xfId="37394" xr:uid="{A8DA34BD-2E20-44F5-A901-4D0A02C36976}"/>
    <cellStyle name="Heading 2 6" xfId="624" xr:uid="{8773990E-E509-43BC-BCF1-B2BE1E15E353}"/>
    <cellStyle name="Heading 2 6 2" xfId="1504" xr:uid="{9AC67020-D01E-4C1A-94BD-CC6C66434B5B}"/>
    <cellStyle name="Heading 2 6 2 2" xfId="3570" xr:uid="{62091D49-614C-4890-939F-9822A2849F8D}"/>
    <cellStyle name="Heading 2 6 2 3" xfId="14160" xr:uid="{A994A82A-510F-49D0-B870-B639F998F89A}"/>
    <cellStyle name="Heading 2 6 2 4" xfId="35947" xr:uid="{B1C12C98-A6DD-4625-9317-AB01E73211C4}"/>
    <cellStyle name="Heading 2 6 2 5" xfId="37853" xr:uid="{06F98404-5400-40DA-A207-509A1C3899FB}"/>
    <cellStyle name="Heading 2 6 3" xfId="1422" xr:uid="{E38948CB-EC48-4A45-8060-506AE979CDBB}"/>
    <cellStyle name="Heading 2 6 3 2" xfId="3488" xr:uid="{A4553648-8D3B-4F52-8CA6-784C9EFB8239}"/>
    <cellStyle name="Heading 2 6 3 3" xfId="14078" xr:uid="{D6EAD32B-20B7-4E09-BD1C-7CF2E3899431}"/>
    <cellStyle name="Heading 2 6 3 4" xfId="35865" xr:uid="{6A1FD88D-A3E8-408B-A64F-80512430E9C5}"/>
    <cellStyle name="Heading 2 6 3 5" xfId="37771" xr:uid="{F7D8D29E-477B-44BD-BA57-C85A18843ED0}"/>
    <cellStyle name="Heading 2 6 4" xfId="1526" xr:uid="{524531B7-8A7B-4C6B-9A4F-872C792D0209}"/>
    <cellStyle name="Heading 2 6 4 2" xfId="3592" xr:uid="{97218E37-5A24-465E-AA2C-F97926B97F03}"/>
    <cellStyle name="Heading 2 6 4 3" xfId="14182" xr:uid="{C8D9AA5C-D2DA-45E6-B233-CF71075B51AD}"/>
    <cellStyle name="Heading 2 6 4 4" xfId="35969" xr:uid="{BC670E81-8E47-4A66-9E35-84B257DBC2F0}"/>
    <cellStyle name="Heading 2 6 4 5" xfId="37875" xr:uid="{263BFE4B-5C5E-4CDB-9117-6A13E4FDE7A7}"/>
    <cellStyle name="Heading 2 6 5" xfId="2007" xr:uid="{78BD9F4B-B4A0-4B44-A6F3-334770CF314B}"/>
    <cellStyle name="Heading 2 6 5 2" xfId="4073" xr:uid="{7A8F06DA-21D6-4395-8DDF-13BAE3AE2A59}"/>
    <cellStyle name="Heading 2 6 5 3" xfId="14639" xr:uid="{E3A1B59A-540B-469E-B4EB-B795C39DE793}"/>
    <cellStyle name="Heading 2 6 5 4" xfId="35770" xr:uid="{BD5B8928-8082-4F04-82EB-8303753CC2B7}"/>
    <cellStyle name="Heading 2 6 5 5" xfId="36418" xr:uid="{1135F5C3-3FED-400C-9D0E-8C9972C52611}"/>
    <cellStyle name="Heading 2 6 5 6" xfId="38339" xr:uid="{6165A363-1128-494B-9FCF-C684B0D0268C}"/>
    <cellStyle name="Heading 2 6 6" xfId="1471" xr:uid="{8C74E3CD-E0CE-4A8D-BDD6-CCF33831727A}"/>
    <cellStyle name="Heading 2 6 6 2" xfId="3537" xr:uid="{4EB84E2E-3CC9-492F-B715-61F8AE805895}"/>
    <cellStyle name="Heading 2 6 6 3" xfId="14127" xr:uid="{DAB36B81-78B8-406F-BE18-AE28C305BEA7}"/>
    <cellStyle name="Heading 2 6 6 4" xfId="35914" xr:uid="{DB7742D6-2FD2-40BD-A357-B8B95C8DC554}"/>
    <cellStyle name="Heading 2 6 6 5" xfId="37820" xr:uid="{9A0D4264-2081-44AC-8489-9DF575F167B8}"/>
    <cellStyle name="Heading 2 6 7" xfId="2700" xr:uid="{B88BDA1A-BCBF-49B3-824A-CC413F710E1E}"/>
    <cellStyle name="Heading 2 6 8" xfId="37395" xr:uid="{EEF1EBC7-421F-4258-ACF1-0DA7A7300FF1}"/>
    <cellStyle name="Heading 2 7" xfId="625" xr:uid="{E28FBF1C-8099-480B-BACF-A8F995075837}"/>
    <cellStyle name="Heading 2 7 2" xfId="1505" xr:uid="{5EBC290F-AE24-4981-A394-BFDF7C954FA2}"/>
    <cellStyle name="Heading 2 7 2 2" xfId="3571" xr:uid="{BCB4099A-844E-4908-BFC2-341B300ABDEC}"/>
    <cellStyle name="Heading 2 7 2 3" xfId="14161" xr:uid="{C5C93A2C-8BFD-412E-8851-AA6F3609F4FD}"/>
    <cellStyle name="Heading 2 7 2 4" xfId="35948" xr:uid="{E144BEB3-CEF8-48AF-9AF8-88CB2778CBE9}"/>
    <cellStyle name="Heading 2 7 2 5" xfId="37854" xr:uid="{B92EAE11-99F9-4869-9C25-BE2C75FBC35E}"/>
    <cellStyle name="Heading 2 7 3" xfId="1421" xr:uid="{4A2E7ED6-3B8F-4229-A223-784C5F77D1EB}"/>
    <cellStyle name="Heading 2 7 3 2" xfId="3487" xr:uid="{E9CABE44-63E6-44FB-9EAA-4E2B801A06C2}"/>
    <cellStyle name="Heading 2 7 3 3" xfId="14077" xr:uid="{E68DC505-13C7-4B69-B695-A173306415A0}"/>
    <cellStyle name="Heading 2 7 3 4" xfId="35864" xr:uid="{6C1AFE3A-2822-4374-9DDF-ED843EC0F4F3}"/>
    <cellStyle name="Heading 2 7 3 5" xfId="37770" xr:uid="{80B29763-65A4-4020-8526-B05494ACDC1B}"/>
    <cellStyle name="Heading 2 7 4" xfId="1527" xr:uid="{127C935A-AE60-4A9B-8C0A-190B03087CC8}"/>
    <cellStyle name="Heading 2 7 4 2" xfId="3593" xr:uid="{8939DF3A-7512-494B-BC65-66568427899E}"/>
    <cellStyle name="Heading 2 7 4 3" xfId="14183" xr:uid="{CDE56AAC-F2F9-4EC9-94B8-604BC8B72D2E}"/>
    <cellStyle name="Heading 2 7 4 4" xfId="35970" xr:uid="{11E08A1E-1E81-4CB6-8EF6-9639473D7A83}"/>
    <cellStyle name="Heading 2 7 4 5" xfId="37876" xr:uid="{6408B76E-204D-4974-851F-FD6395069FF5}"/>
    <cellStyle name="Heading 2 7 5" xfId="1393" xr:uid="{3F41A455-5784-48A1-BA0F-FD88D2C22055}"/>
    <cellStyle name="Heading 2 7 5 2" xfId="3459" xr:uid="{E58FA110-6686-4588-BD0B-52CA0F124ADD}"/>
    <cellStyle name="Heading 2 7 5 3" xfId="14049" xr:uid="{A172A732-8B63-45E8-B03E-65BB8535AEF8}"/>
    <cellStyle name="Heading 2 7 5 4" xfId="7172" xr:uid="{25B0ABDD-A7CC-46A3-B9EF-B32331A5395F}"/>
    <cellStyle name="Heading 2 7 5 5" xfId="15282" xr:uid="{6CC62B7C-0F00-455D-B92D-DE2053876475}"/>
    <cellStyle name="Heading 2 7 5 6" xfId="37742" xr:uid="{B1CC9AAC-4282-496A-969A-635A1F443533}"/>
    <cellStyle name="Heading 2 7 6" xfId="1794" xr:uid="{34C701F2-4056-46EE-B38D-892E7A7C55CD}"/>
    <cellStyle name="Heading 2 7 6 2" xfId="3860" xr:uid="{FD635673-4CCC-4C5E-BAE4-EFA551249010}"/>
    <cellStyle name="Heading 2 7 6 3" xfId="14442" xr:uid="{38C32EE4-0FA3-4268-B5F2-6016254DF2F1}"/>
    <cellStyle name="Heading 2 7 6 4" xfId="36221" xr:uid="{EC4AC1CD-A064-4F4B-BA5F-74FB63AC3350}"/>
    <cellStyle name="Heading 2 7 6 5" xfId="38137" xr:uid="{24176431-B1FE-43C6-805C-AEA2B0FE16D6}"/>
    <cellStyle name="Heading 2 7 7" xfId="2701" xr:uid="{2E667CAA-8F3B-4C76-991A-171B0CB5D89E}"/>
    <cellStyle name="Heading 2 7 8" xfId="37396" xr:uid="{9E3DB006-74C1-4881-9835-34A54E5F7CF7}"/>
    <cellStyle name="Heading 2 Below" xfId="626" xr:uid="{18C7DD85-7A6D-4052-A2F3-9EA7B632FCFE}"/>
    <cellStyle name="Heading 2 Below 2" xfId="627" xr:uid="{7CA22CFC-0CCF-40AC-8231-AA721B21430C}"/>
    <cellStyle name="Heading 2 Below 3" xfId="628" xr:uid="{F4E137E7-65E2-4854-9027-86A0426DCAB5}"/>
    <cellStyle name="Heading 2 Below 4" xfId="629" xr:uid="{171BE95A-1A59-4B27-90A7-5231C16A41A7}"/>
    <cellStyle name="Heading 2+" xfId="630" xr:uid="{4F5FE819-5ABD-4AA0-868D-37D5915AA0EB}"/>
    <cellStyle name="Heading 2+ 10" xfId="1532" xr:uid="{E16995A4-FD2F-4547-A1B7-DB877FD29791}"/>
    <cellStyle name="Heading 2+ 10 2" xfId="3598" xr:uid="{F08AF15E-CBA4-4E7F-91F0-0A4E37C4E29B}"/>
    <cellStyle name="Heading 2+ 10 3" xfId="14188" xr:uid="{06CA23A4-9034-4601-9D58-30BBB8116B6A}"/>
    <cellStyle name="Heading 2+ 10 4" xfId="35975" xr:uid="{76733D8F-E175-4086-B6DA-2EC3844B2949}"/>
    <cellStyle name="Heading 2+ 10 5" xfId="37881" xr:uid="{0ADE96BD-859D-4D91-9058-0CD67A89F474}"/>
    <cellStyle name="Heading 2+ 11" xfId="1776" xr:uid="{3CA9A159-715F-4268-8EE7-64EFFF7E9874}"/>
    <cellStyle name="Heading 2+ 11 2" xfId="3842" xr:uid="{C4CEB93C-6D15-41D7-98F3-F465710B74A6}"/>
    <cellStyle name="Heading 2+ 11 3" xfId="14427" xr:uid="{9AF8816D-CB60-4661-BE1A-5F32B46EC64D}"/>
    <cellStyle name="Heading 2+ 11 4" xfId="16087" xr:uid="{F7797BE5-80F0-40CD-B7D0-5C2FE5E4DDA8}"/>
    <cellStyle name="Heading 2+ 11 5" xfId="36206" xr:uid="{870E6D76-4464-442A-B9C0-79161A342372}"/>
    <cellStyle name="Heading 2+ 11 6" xfId="38121" xr:uid="{277DBF38-C900-4814-B90E-4F700BBFE4CB}"/>
    <cellStyle name="Heading 2+ 12" xfId="1938" xr:uid="{B8B9E8B3-4FF6-4192-B2A9-7EE3D8303D6E}"/>
    <cellStyle name="Heading 2+ 12 2" xfId="4004" xr:uid="{B4152114-9FCD-47D6-A9B6-A2693C97F921}"/>
    <cellStyle name="Heading 2+ 12 3" xfId="14577" xr:uid="{824B0C93-6AE9-4A63-B2F1-F67A0D09C465}"/>
    <cellStyle name="Heading 2+ 12 4" xfId="36356" xr:uid="{2A102F3F-2C87-40E0-8D0C-65EA38303D2B}"/>
    <cellStyle name="Heading 2+ 12 5" xfId="38274" xr:uid="{33A0C348-F148-418D-8F5A-FB709FB5A1C0}"/>
    <cellStyle name="Heading 2+ 13" xfId="2706" xr:uid="{E09AEC2E-B06B-43FB-A4CE-34D146DA15E0}"/>
    <cellStyle name="Heading 2+ 14" xfId="37397" xr:uid="{659C4840-63D8-4175-B0CC-0E84E736A3EB}"/>
    <cellStyle name="Heading 2+ 2" xfId="631" xr:uid="{46F4B565-3AA2-4B7D-8562-D73E8E5A3FD6}"/>
    <cellStyle name="Heading 2+ 2 10" xfId="1460" xr:uid="{2CD02719-B1F0-41A8-AA89-5376149B16D0}"/>
    <cellStyle name="Heading 2+ 2 10 2" xfId="3526" xr:uid="{8D491346-0936-4A60-969A-C4A530FF4971}"/>
    <cellStyle name="Heading 2+ 2 10 3" xfId="14116" xr:uid="{77875BFE-85F7-426F-B5D1-ED987B0539A5}"/>
    <cellStyle name="Heading 2+ 2 10 4" xfId="35903" xr:uid="{082A23A8-05AE-47CB-BFC7-8D908F82C4BA}"/>
    <cellStyle name="Heading 2+ 2 10 5" xfId="37809" xr:uid="{351E8E1A-167F-4CB4-8391-5097BE84CB63}"/>
    <cellStyle name="Heading 2+ 2 11" xfId="2707" xr:uid="{6811CA12-4880-441E-92A2-5913E025436D}"/>
    <cellStyle name="Heading 2+ 2 12" xfId="37398" xr:uid="{A65F2B6C-92AE-4895-B872-5A2AFCFA168C}"/>
    <cellStyle name="Heading 2+ 2 2" xfId="632" xr:uid="{C7A80A97-A114-4065-8002-F880335EBE06}"/>
    <cellStyle name="Heading 2+ 2 2 2" xfId="1512" xr:uid="{A6055646-544D-4093-913D-E054EF7742D3}"/>
    <cellStyle name="Heading 2+ 2 2 2 2" xfId="3578" xr:uid="{7B80994E-E4F9-4245-A7C6-E6CD454F11DB}"/>
    <cellStyle name="Heading 2+ 2 2 2 3" xfId="14168" xr:uid="{38B60CA4-CA96-4B7C-83A8-1F23B5B53D3C}"/>
    <cellStyle name="Heading 2+ 2 2 2 4" xfId="35955" xr:uid="{6FE9B599-9C7F-441F-9F3A-E63C4462DABB}"/>
    <cellStyle name="Heading 2+ 2 2 2 5" xfId="37861" xr:uid="{39B10A98-1ABD-48D9-93A4-5F0676E66979}"/>
    <cellStyle name="Heading 2+ 2 2 3" xfId="1416" xr:uid="{4D7780EB-1120-4B1D-8DE8-448D8935FF18}"/>
    <cellStyle name="Heading 2+ 2 2 3 2" xfId="3482" xr:uid="{665BDE97-43B5-4EF3-93F4-3A0D5FBADF55}"/>
    <cellStyle name="Heading 2+ 2 2 3 3" xfId="14072" xr:uid="{4F557AE9-927B-4F0E-9C4D-4AF491493DCF}"/>
    <cellStyle name="Heading 2+ 2 2 3 4" xfId="35859" xr:uid="{6A843AE3-DAF7-45DE-9795-492EE66ADE6C}"/>
    <cellStyle name="Heading 2+ 2 2 3 5" xfId="37765" xr:uid="{119B3FF5-86B4-4B50-B504-B6144E5F8FFD}"/>
    <cellStyle name="Heading 2+ 2 2 4" xfId="1882" xr:uid="{86EBCEB5-2618-423D-BF71-F6922784C080}"/>
    <cellStyle name="Heading 2+ 2 2 4 2" xfId="3948" xr:uid="{B10C1490-F4C0-4C22-845F-A0739D375520}"/>
    <cellStyle name="Heading 2+ 2 2 4 3" xfId="14526" xr:uid="{A764399B-FA43-4A52-AAD2-1F9B2BFFB350}"/>
    <cellStyle name="Heading 2+ 2 2 4 4" xfId="36305" xr:uid="{693D12C2-41FE-4B19-BE76-C796E981C243}"/>
    <cellStyle name="Heading 2+ 2 2 4 5" xfId="38222" xr:uid="{A7B800D1-806C-4E1A-B686-A2B56603D462}"/>
    <cellStyle name="Heading 2+ 2 2 5" xfId="1385" xr:uid="{80C8B34E-F209-4E74-A3A5-8D9EB38C2535}"/>
    <cellStyle name="Heading 2+ 2 2 5 2" xfId="3451" xr:uid="{FA4F4664-C485-4E9F-BF9B-6F662B25C20C}"/>
    <cellStyle name="Heading 2+ 2 2 5 3" xfId="14041" xr:uid="{EFB26164-0D10-4AF0-A5C0-0753E4DA09D5}"/>
    <cellStyle name="Heading 2+ 2 2 5 4" xfId="15216" xr:uid="{BB62DBBC-5738-43D6-8E33-451C661ED364}"/>
    <cellStyle name="Heading 2+ 2 2 5 5" xfId="16054" xr:uid="{009D1BF9-52A9-46BD-A0FA-151F3F05AF1F}"/>
    <cellStyle name="Heading 2+ 2 2 5 6" xfId="37734" xr:uid="{59CAEB8C-BB26-4D5D-AA75-D7A86039B262}"/>
    <cellStyle name="Heading 2+ 2 2 6" xfId="1457" xr:uid="{5D8D6F0F-412A-4FD5-A5F8-F01FF41881BF}"/>
    <cellStyle name="Heading 2+ 2 2 6 2" xfId="3523" xr:uid="{AC8A71E4-088C-4E5D-8F2F-A97E32BFD4B4}"/>
    <cellStyle name="Heading 2+ 2 2 6 3" xfId="14113" xr:uid="{A7BC866C-9A81-4441-A9B8-72572FCBE18C}"/>
    <cellStyle name="Heading 2+ 2 2 6 4" xfId="35900" xr:uid="{DD585D1D-BAC6-4392-A52E-5EDFACF43AD2}"/>
    <cellStyle name="Heading 2+ 2 2 6 5" xfId="37806" xr:uid="{9328E0C4-908E-4239-9313-1070591C729A}"/>
    <cellStyle name="Heading 2+ 2 2 7" xfId="2708" xr:uid="{4AF64F7E-19EA-4DAB-9057-AF0F607D21A3}"/>
    <cellStyle name="Heading 2+ 2 2 8" xfId="37399" xr:uid="{C2DC14BD-471A-4750-95DB-AA30A3518B28}"/>
    <cellStyle name="Heading 2+ 2 3" xfId="633" xr:uid="{020485E7-BF5E-40E4-B664-CBB595CD2DB8}"/>
    <cellStyle name="Heading 2+ 2 3 2" xfId="1513" xr:uid="{048440AE-3277-42C2-9E31-C54132112880}"/>
    <cellStyle name="Heading 2+ 2 3 2 2" xfId="3579" xr:uid="{6B3FCC69-35FB-419F-94B9-239FBA0FF518}"/>
    <cellStyle name="Heading 2+ 2 3 2 3" xfId="14169" xr:uid="{B384D738-B82E-4C9A-A8CF-D834C4AED45F}"/>
    <cellStyle name="Heading 2+ 2 3 2 4" xfId="35956" xr:uid="{173C1F6E-6F9C-4ED4-901F-E04BEDF51A3C}"/>
    <cellStyle name="Heading 2+ 2 3 2 5" xfId="37862" xr:uid="{B2E8074F-FFE6-4D70-B724-25E37776B02E}"/>
    <cellStyle name="Heading 2+ 2 3 3" xfId="1415" xr:uid="{640A7BE5-2755-467C-8119-78DAD69D7A9A}"/>
    <cellStyle name="Heading 2+ 2 3 3 2" xfId="3481" xr:uid="{CFF88D05-50AA-445F-95F9-ABE2ED2A6D2E}"/>
    <cellStyle name="Heading 2+ 2 3 3 3" xfId="14071" xr:uid="{20909202-1CEF-43D9-A870-8AB09BFA269B}"/>
    <cellStyle name="Heading 2+ 2 3 3 4" xfId="35858" xr:uid="{B223764A-F60B-4199-AE98-90B4CBE8BDE5}"/>
    <cellStyle name="Heading 2+ 2 3 3 5" xfId="37764" xr:uid="{2CACC2A1-8A78-4DD7-931C-E5DF805B3259}"/>
    <cellStyle name="Heading 2+ 2 3 4" xfId="1534" xr:uid="{7310143B-CA36-4104-BCD9-2FD276D34570}"/>
    <cellStyle name="Heading 2+ 2 3 4 2" xfId="3600" xr:uid="{F3E2EBB3-79DE-4F52-91D3-0D8714C6CCEB}"/>
    <cellStyle name="Heading 2+ 2 3 4 3" xfId="14190" xr:uid="{D7E78951-C9D9-4BCD-BC11-BF6CEF78DFB3}"/>
    <cellStyle name="Heading 2+ 2 3 4 4" xfId="35977" xr:uid="{52FD9D4D-E5AF-40F5-BB65-205BB37150C0}"/>
    <cellStyle name="Heading 2+ 2 3 4 5" xfId="37883" xr:uid="{75F40DD9-09D6-4422-8182-F5944583735B}"/>
    <cellStyle name="Heading 2+ 2 3 5" xfId="1384" xr:uid="{431507C9-077E-45A4-ACE1-E5AC2DCDE7BB}"/>
    <cellStyle name="Heading 2+ 2 3 5 2" xfId="3450" xr:uid="{0DCBADC0-7EF4-4370-882F-AADF5E16A67A}"/>
    <cellStyle name="Heading 2+ 2 3 5 3" xfId="14040" xr:uid="{DD6A49D5-45DC-426E-8F55-DFD0863CD9F0}"/>
    <cellStyle name="Heading 2+ 2 3 5 4" xfId="18942" xr:uid="{7D89F468-B2E3-44A0-A327-6A8AF4B7B67E}"/>
    <cellStyle name="Heading 2+ 2 3 5 5" xfId="27057" xr:uid="{FC9F3AEE-9314-4A3A-AC67-D834AB36BD9A}"/>
    <cellStyle name="Heading 2+ 2 3 5 6" xfId="37733" xr:uid="{A0D23A76-B94F-48A5-8FCE-09809A0FABAA}"/>
    <cellStyle name="Heading 2+ 2 3 6" xfId="1879" xr:uid="{C11ABEC2-FEBD-4F53-8E64-49C8D18736D5}"/>
    <cellStyle name="Heading 2+ 2 3 6 2" xfId="3945" xr:uid="{B37A5B17-A0F5-4FD1-AD32-DDE4F110EE60}"/>
    <cellStyle name="Heading 2+ 2 3 6 3" xfId="14523" xr:uid="{CF2B3151-C613-48CD-BFF7-61F6A4AE97AC}"/>
    <cellStyle name="Heading 2+ 2 3 6 4" xfId="36302" xr:uid="{E9B7D34B-4128-4F05-BC53-8B7636C1B2C4}"/>
    <cellStyle name="Heading 2+ 2 3 6 5" xfId="38219" xr:uid="{C5CE2133-B35A-4B9D-81B8-8D7AC667E99F}"/>
    <cellStyle name="Heading 2+ 2 3 7" xfId="2709" xr:uid="{64A05615-1305-4164-8E94-17043277E8D5}"/>
    <cellStyle name="Heading 2+ 2 3 8" xfId="37400" xr:uid="{5F7C9330-CA18-446E-BDCE-AC9FFBB2B1AD}"/>
    <cellStyle name="Heading 2+ 2 4" xfId="634" xr:uid="{4E7F3748-DFC7-4E57-AC38-5EE0FE396B9D}"/>
    <cellStyle name="Heading 2+ 2 4 2" xfId="1514" xr:uid="{F525FC4F-124B-48BB-B64B-B2308F6505A4}"/>
    <cellStyle name="Heading 2+ 2 4 2 2" xfId="3580" xr:uid="{8BE91A10-0BA8-4571-A7B9-AAA97167605F}"/>
    <cellStyle name="Heading 2+ 2 4 2 3" xfId="14170" xr:uid="{7D901987-79C2-4DA7-BCDE-193DD760DBD3}"/>
    <cellStyle name="Heading 2+ 2 4 2 4" xfId="35957" xr:uid="{8EC94498-D240-4995-908D-D1CA25B348E1}"/>
    <cellStyle name="Heading 2+ 2 4 2 5" xfId="37863" xr:uid="{1A98F7A3-CD0B-4D4E-AABB-D71E0539A9D3}"/>
    <cellStyle name="Heading 2+ 2 4 3" xfId="1414" xr:uid="{95954973-B8AA-42B9-963E-72038A87A70B}"/>
    <cellStyle name="Heading 2+ 2 4 3 2" xfId="3480" xr:uid="{670BD552-1F8A-4DE3-B8B3-E7F6C688088D}"/>
    <cellStyle name="Heading 2+ 2 4 3 3" xfId="14070" xr:uid="{781257E9-AA53-4905-ACFA-4602E7A20806}"/>
    <cellStyle name="Heading 2+ 2 4 3 4" xfId="35857" xr:uid="{C5D418E7-28F8-4F7F-8B23-EDFCC9E41A73}"/>
    <cellStyle name="Heading 2+ 2 4 3 5" xfId="37763" xr:uid="{C87194B9-FCF5-4BB9-A665-8420C3CBAA3F}"/>
    <cellStyle name="Heading 2+ 2 4 4" xfId="1535" xr:uid="{08026678-2950-40F8-A727-A0EC8E1DF084}"/>
    <cellStyle name="Heading 2+ 2 4 4 2" xfId="3601" xr:uid="{1EC4DFAA-AF7E-40AD-BA16-13F4555505CA}"/>
    <cellStyle name="Heading 2+ 2 4 4 3" xfId="14191" xr:uid="{1A89F911-87AB-44CD-970B-23485DF07FE4}"/>
    <cellStyle name="Heading 2+ 2 4 4 4" xfId="35978" xr:uid="{A338D434-C102-4794-9D82-983998D8AD3E}"/>
    <cellStyle name="Heading 2+ 2 4 4 5" xfId="37884" xr:uid="{6A90344A-5B61-45D5-925C-4BFD9A790343}"/>
    <cellStyle name="Heading 2+ 2 4 5" xfId="1383" xr:uid="{C85B4072-F8D4-4EC3-9BF8-329180092952}"/>
    <cellStyle name="Heading 2+ 2 4 5 2" xfId="3449" xr:uid="{576BAD0E-E3FC-407D-BD1C-BF44455BEDC0}"/>
    <cellStyle name="Heading 2+ 2 4 5 3" xfId="14039" xr:uid="{27FAB76D-3779-4939-A998-EAC126A32290}"/>
    <cellStyle name="Heading 2+ 2 4 5 4" xfId="10995" xr:uid="{81B53E3F-CF2F-4CE6-9BF8-4A051AEEC555}"/>
    <cellStyle name="Heading 2+ 2 4 5 5" xfId="16053" xr:uid="{6EEA666B-86FF-43CC-AE48-986EB6D51E04}"/>
    <cellStyle name="Heading 2+ 2 4 5 6" xfId="37732" xr:uid="{28FE879A-D4EF-412D-A778-A27889C41297}"/>
    <cellStyle name="Heading 2+ 2 4 6" xfId="1987" xr:uid="{A971B32A-9CE3-4F80-91BB-250154813967}"/>
    <cellStyle name="Heading 2+ 2 4 6 2" xfId="4053" xr:uid="{55CA0C72-F38C-4559-B57C-88879EEA8C41}"/>
    <cellStyle name="Heading 2+ 2 4 6 3" xfId="14622" xr:uid="{E8FC316C-7A61-42AA-A597-6828F5AE5C88}"/>
    <cellStyle name="Heading 2+ 2 4 6 4" xfId="36401" xr:uid="{4338D010-851F-4376-B536-3F6685CCA315}"/>
    <cellStyle name="Heading 2+ 2 4 6 5" xfId="38320" xr:uid="{9AC333DF-E32F-4EB7-8B31-6EB67145C2F9}"/>
    <cellStyle name="Heading 2+ 2 4 7" xfId="2710" xr:uid="{32546908-8E7E-437C-ADFF-7E00A771780B}"/>
    <cellStyle name="Heading 2+ 2 4 8" xfId="37401" xr:uid="{0EB9E64C-B90C-412A-9317-FF6DBA7E56D9}"/>
    <cellStyle name="Heading 2+ 2 5" xfId="635" xr:uid="{E9C303E8-1899-494D-8FCC-081D7AD18491}"/>
    <cellStyle name="Heading 2+ 2 5 2" xfId="1515" xr:uid="{C041C684-8EA6-4A24-B23A-B9BAA3E03537}"/>
    <cellStyle name="Heading 2+ 2 5 2 2" xfId="3581" xr:uid="{42CB90B7-62AA-4A25-94BA-FC39C2BBCCE1}"/>
    <cellStyle name="Heading 2+ 2 5 2 3" xfId="14171" xr:uid="{3E66C347-5567-40A8-A9B0-E21B4B23E0D3}"/>
    <cellStyle name="Heading 2+ 2 5 2 4" xfId="35958" xr:uid="{C65BD76A-E48D-44DC-A8FD-D8064A406E5C}"/>
    <cellStyle name="Heading 2+ 2 5 2 5" xfId="37864" xr:uid="{B6316D76-5D83-4023-8D2C-03B72ECBB53B}"/>
    <cellStyle name="Heading 2+ 2 5 3" xfId="1413" xr:uid="{9BC7163E-CB20-4BB3-87B2-E093FC8798FB}"/>
    <cellStyle name="Heading 2+ 2 5 3 2" xfId="3479" xr:uid="{2DF1D896-A803-4DB9-99EE-D7FB3E425329}"/>
    <cellStyle name="Heading 2+ 2 5 3 3" xfId="14069" xr:uid="{DC4AC6E3-050C-4A3F-86A6-9671E15BF344}"/>
    <cellStyle name="Heading 2+ 2 5 3 4" xfId="35856" xr:uid="{D8AB65F7-BD70-456E-8F95-4ABBEAB230E9}"/>
    <cellStyle name="Heading 2+ 2 5 3 5" xfId="37762" xr:uid="{2D6F8D8D-5AA9-4C0E-B605-DB0B3422EA18}"/>
    <cellStyle name="Heading 2+ 2 5 4" xfId="1536" xr:uid="{F260A01A-15ED-4C62-851C-D41C96A4DC5B}"/>
    <cellStyle name="Heading 2+ 2 5 4 2" xfId="3602" xr:uid="{47106EBE-6C08-46B6-8022-C3C584359689}"/>
    <cellStyle name="Heading 2+ 2 5 4 3" xfId="14192" xr:uid="{A110B82F-D33B-499A-8CA0-877CB59E4D6F}"/>
    <cellStyle name="Heading 2+ 2 5 4 4" xfId="35979" xr:uid="{1E068030-94FF-4E5B-B2C0-C6677BE6F3DA}"/>
    <cellStyle name="Heading 2+ 2 5 4 5" xfId="37885" xr:uid="{69F3617B-4260-46C5-BABC-1FC838ECE1BF}"/>
    <cellStyle name="Heading 2+ 2 5 5" xfId="1802" xr:uid="{A74CC086-8A5A-4577-91F2-3B5C034B39AD}"/>
    <cellStyle name="Heading 2+ 2 5 5 2" xfId="3868" xr:uid="{74A50365-14D8-4321-A42D-28A1DFEB2FB2}"/>
    <cellStyle name="Heading 2+ 2 5 5 3" xfId="14450" xr:uid="{77E59367-9233-4D10-A817-5D635C291962}"/>
    <cellStyle name="Heading 2+ 2 5 5 4" xfId="9681" xr:uid="{D902AC10-8906-4BE4-8DA5-F4A12B7F60CD}"/>
    <cellStyle name="Heading 2+ 2 5 5 5" xfId="36229" xr:uid="{894A255E-9AF9-4F51-886E-EE55B9B955BB}"/>
    <cellStyle name="Heading 2+ 2 5 5 6" xfId="38145" xr:uid="{EC57FE04-3CD7-4A62-B5F7-2026784AB37C}"/>
    <cellStyle name="Heading 2+ 2 5 6" xfId="1454" xr:uid="{B0C17DA5-09D1-4487-9A53-6E2CD7E9D6DE}"/>
    <cellStyle name="Heading 2+ 2 5 6 2" xfId="3520" xr:uid="{83749965-83B3-49C9-8FD7-947BA9A085E2}"/>
    <cellStyle name="Heading 2+ 2 5 6 3" xfId="14110" xr:uid="{C5F00D06-6508-43D9-B091-1AB1D76B5250}"/>
    <cellStyle name="Heading 2+ 2 5 6 4" xfId="35897" xr:uid="{41C2E60B-82D0-4782-A7BF-3D045BC65239}"/>
    <cellStyle name="Heading 2+ 2 5 6 5" xfId="37803" xr:uid="{A39C61FB-9A51-4E8F-889C-8C88051F17FA}"/>
    <cellStyle name="Heading 2+ 2 5 7" xfId="2711" xr:uid="{C2E3D8D9-708F-4481-9D6E-47E0243AD209}"/>
    <cellStyle name="Heading 2+ 2 5 8" xfId="37402" xr:uid="{5404B8AD-5668-42BC-B9EE-DD6E4FFC871E}"/>
    <cellStyle name="Heading 2+ 2 6" xfId="1511" xr:uid="{371E0AC4-9E0F-4865-ADF6-6E078578F682}"/>
    <cellStyle name="Heading 2+ 2 6 2" xfId="3577" xr:uid="{0AC16566-5B3E-4E0B-8BFD-020C4BADC089}"/>
    <cellStyle name="Heading 2+ 2 6 3" xfId="14167" xr:uid="{999E3B2B-FAFE-45B8-A02F-67D03EF7DFC0}"/>
    <cellStyle name="Heading 2+ 2 6 4" xfId="35954" xr:uid="{F3000871-4686-42B3-8765-CC8AE8D194CA}"/>
    <cellStyle name="Heading 2+ 2 6 5" xfId="37860" xr:uid="{C0E2F8AA-F359-4C75-8089-94D0FF9BE53F}"/>
    <cellStyle name="Heading 2+ 2 7" xfId="1417" xr:uid="{164ADD65-5D63-4012-A962-C76214C9B24F}"/>
    <cellStyle name="Heading 2+ 2 7 2" xfId="3483" xr:uid="{E59037D1-7828-4126-BBE5-6D6E34738AE5}"/>
    <cellStyle name="Heading 2+ 2 7 3" xfId="14073" xr:uid="{9A27DB13-5629-4E86-A44E-32C1FFF12A86}"/>
    <cellStyle name="Heading 2+ 2 7 4" xfId="35860" xr:uid="{D48BFAD4-3653-437C-976C-7A8FDB0F4593}"/>
    <cellStyle name="Heading 2+ 2 7 5" xfId="37766" xr:uid="{371D6978-53AD-46B8-ABDD-E8821A1E8A9B}"/>
    <cellStyle name="Heading 2+ 2 8" xfId="1533" xr:uid="{E0C2F154-E58C-4850-A6FE-40D338696E5E}"/>
    <cellStyle name="Heading 2+ 2 8 2" xfId="3599" xr:uid="{B33EB395-6AA7-4559-BA1B-5A7852447C38}"/>
    <cellStyle name="Heading 2+ 2 8 3" xfId="14189" xr:uid="{5F7616C4-A7A0-4847-B309-3366386A99DE}"/>
    <cellStyle name="Heading 2+ 2 8 4" xfId="35976" xr:uid="{C334E70D-1894-4AFF-BF26-03F16306E313}"/>
    <cellStyle name="Heading 2+ 2 8 5" xfId="37882" xr:uid="{8A3B9D1E-256A-4498-8758-9501B17651D5}"/>
    <cellStyle name="Heading 2+ 2 9" xfId="1884" xr:uid="{84428824-A2FA-43A7-ACB1-2C125026C31F}"/>
    <cellStyle name="Heading 2+ 2 9 2" xfId="3950" xr:uid="{EB445690-46DF-41D6-9B61-B5F11B4DA530}"/>
    <cellStyle name="Heading 2+ 2 9 3" xfId="14528" xr:uid="{A3539E29-D5E1-4B42-9DC8-4615C9BA9566}"/>
    <cellStyle name="Heading 2+ 2 9 4" xfId="35671" xr:uid="{3E387466-9A70-41C7-993E-33F0F9F1780F}"/>
    <cellStyle name="Heading 2+ 2 9 5" xfId="36307" xr:uid="{0471D265-4B73-4C0B-8775-0758579CE4A7}"/>
    <cellStyle name="Heading 2+ 2 9 6" xfId="38224" xr:uid="{4B50740B-7D43-4541-9D93-35E1D4C79F0E}"/>
    <cellStyle name="Heading 2+ 3" xfId="636" xr:uid="{CDEE42B3-ABC8-4626-8201-0FA7CADEF6AF}"/>
    <cellStyle name="Heading 2+ 3 2" xfId="1516" xr:uid="{53AA0A98-0791-41AD-B84E-BF76E4D5D77F}"/>
    <cellStyle name="Heading 2+ 3 2 2" xfId="3582" xr:uid="{CC37B8BB-F3CD-4B2F-A741-F3D114D925C3}"/>
    <cellStyle name="Heading 2+ 3 2 3" xfId="14172" xr:uid="{AA7AA300-5EF5-467D-A0DF-E5A9643A69F3}"/>
    <cellStyle name="Heading 2+ 3 2 4" xfId="35959" xr:uid="{32B9CA89-30A0-44B3-B8C3-46619296E123}"/>
    <cellStyle name="Heading 2+ 3 2 5" xfId="37865" xr:uid="{62136ED4-1E4B-4E73-84D5-D87C05E8EBC0}"/>
    <cellStyle name="Heading 2+ 3 3" xfId="1412" xr:uid="{EFA04604-549A-4DBA-9AB5-D10B1B598F15}"/>
    <cellStyle name="Heading 2+ 3 3 2" xfId="3478" xr:uid="{40EDC6DB-61DD-41BC-86D5-D22D9401C7A6}"/>
    <cellStyle name="Heading 2+ 3 3 3" xfId="14068" xr:uid="{48D9A250-36F3-404F-9DF0-95665AEDCE58}"/>
    <cellStyle name="Heading 2+ 3 3 4" xfId="35855" xr:uid="{D718D2E2-186B-4BF4-9238-500F86426C66}"/>
    <cellStyle name="Heading 2+ 3 3 5" xfId="37761" xr:uid="{DC1F8D08-B31B-44ED-8B56-71381394B544}"/>
    <cellStyle name="Heading 2+ 3 4" xfId="1537" xr:uid="{7BFC3031-AE3B-416A-AC29-557C490B35BC}"/>
    <cellStyle name="Heading 2+ 3 4 2" xfId="3603" xr:uid="{4D74748B-0BF6-4F31-BBC5-77DED0424EC9}"/>
    <cellStyle name="Heading 2+ 3 4 3" xfId="14193" xr:uid="{43AAEEB6-8FF3-4B82-A564-CF0C27A02FCB}"/>
    <cellStyle name="Heading 2+ 3 4 4" xfId="35980" xr:uid="{4479BAF4-254F-426B-AF23-3C64F20BFA45}"/>
    <cellStyle name="Heading 2+ 3 4 5" xfId="37886" xr:uid="{38141F18-3764-44F1-9600-DD3CA2F34636}"/>
    <cellStyle name="Heading 2+ 3 5" xfId="1381" xr:uid="{1204F4AA-8C60-4C6C-9AC4-8E644E370F1A}"/>
    <cellStyle name="Heading 2+ 3 5 2" xfId="3447" xr:uid="{5DC1730E-624E-44DF-AF00-C50750E27514}"/>
    <cellStyle name="Heading 2+ 3 5 3" xfId="14037" xr:uid="{CD7D516F-25CB-4698-8ED6-141CF5B4C2AB}"/>
    <cellStyle name="Heading 2+ 3 5 4" xfId="14913" xr:uid="{B24261A9-9481-48F4-B96E-A4A4F20CB2F6}"/>
    <cellStyle name="Heading 2+ 3 5 5" xfId="25295" xr:uid="{EFED621E-93FF-4F9F-9318-6239E16B9316}"/>
    <cellStyle name="Heading 2+ 3 5 6" xfId="37730" xr:uid="{367EFBD9-DD42-47E0-B39D-AE9CD5F4300A}"/>
    <cellStyle name="Heading 2+ 3 6" xfId="1448" xr:uid="{2E456CC9-CA41-43A2-BF00-208BB29EEA74}"/>
    <cellStyle name="Heading 2+ 3 6 2" xfId="3514" xr:uid="{512BCCBE-1B61-4DD7-BB79-7E127AEE9BDD}"/>
    <cellStyle name="Heading 2+ 3 6 3" xfId="14104" xr:uid="{3C26C969-280E-4E3F-ACC9-E52C3453A408}"/>
    <cellStyle name="Heading 2+ 3 6 4" xfId="35891" xr:uid="{CB32E38D-82EB-4786-AE56-E81A83684348}"/>
    <cellStyle name="Heading 2+ 3 6 5" xfId="37797" xr:uid="{0BB9E086-1757-4DC2-AB56-851DC93F9A8E}"/>
    <cellStyle name="Heading 2+ 3 7" xfId="2712" xr:uid="{2582528D-6852-4740-8E3E-9D8BE4721E67}"/>
    <cellStyle name="Heading 2+ 3 8" xfId="37403" xr:uid="{C056BB8B-C987-4B9A-ABF4-9608D94647E0}"/>
    <cellStyle name="Heading 2+ 4" xfId="637" xr:uid="{3124321A-F603-4AC9-9920-2DDE914A802F}"/>
    <cellStyle name="Heading 2+ 4 2" xfId="1517" xr:uid="{7DC627E9-EC6C-4993-B170-3EDC22D8ED05}"/>
    <cellStyle name="Heading 2+ 4 2 2" xfId="3583" xr:uid="{72ACE2CC-CF08-4606-A0BE-0C7A9E3007FC}"/>
    <cellStyle name="Heading 2+ 4 2 3" xfId="14173" xr:uid="{8D916EB9-B8CF-4CEA-95E4-DBE88B276B38}"/>
    <cellStyle name="Heading 2+ 4 2 4" xfId="35960" xr:uid="{B7E2DD9A-C2DB-41BF-A32A-5E52B2D026A4}"/>
    <cellStyle name="Heading 2+ 4 2 5" xfId="37866" xr:uid="{0D8B322E-AD5E-4639-89F5-68C5025F12D0}"/>
    <cellStyle name="Heading 2+ 4 3" xfId="1411" xr:uid="{F21E9836-F80E-4547-A2B6-26E88BF6A17A}"/>
    <cellStyle name="Heading 2+ 4 3 2" xfId="3477" xr:uid="{4C85AB6B-D5E4-4643-BE4E-52BF7C0FF7AE}"/>
    <cellStyle name="Heading 2+ 4 3 3" xfId="14067" xr:uid="{6379F61F-9420-4203-B19D-A2E3E3DBE573}"/>
    <cellStyle name="Heading 2+ 4 3 4" xfId="35854" xr:uid="{DE7CF461-5544-469C-A6A7-C92C659927FC}"/>
    <cellStyle name="Heading 2+ 4 3 5" xfId="37760" xr:uid="{4CC29FFA-B657-4211-A928-F89E4B93136D}"/>
    <cellStyle name="Heading 2+ 4 4" xfId="1538" xr:uid="{BFD3568B-04F2-4D02-A894-EFDD91281D4C}"/>
    <cellStyle name="Heading 2+ 4 4 2" xfId="3604" xr:uid="{E932E719-DECB-406E-B297-9259819BF46C}"/>
    <cellStyle name="Heading 2+ 4 4 3" xfId="14194" xr:uid="{A0F3853F-C821-448A-AAB9-9EC0F79D499F}"/>
    <cellStyle name="Heading 2+ 4 4 4" xfId="35981" xr:uid="{DE9AC7C9-6C4D-44ED-B627-C38EAC006FB2}"/>
    <cellStyle name="Heading 2+ 4 4 5" xfId="37887" xr:uid="{CB7DBCCF-A6AF-4E2F-8598-9F14B217EFE1}"/>
    <cellStyle name="Heading 2+ 4 5" xfId="1989" xr:uid="{8D0B12B4-84F2-4EBC-B787-2229EB047497}"/>
    <cellStyle name="Heading 2+ 4 5 2" xfId="4055" xr:uid="{1717BF63-99ED-4C0A-877B-707CB2ED8FD6}"/>
    <cellStyle name="Heading 2+ 4 5 3" xfId="14624" xr:uid="{A1896858-8ADB-4FA9-B571-B9BA8C515F31}"/>
    <cellStyle name="Heading 2+ 4 5 4" xfId="35755" xr:uid="{DB8A878C-4A70-424B-ACCD-FF3C304EB599}"/>
    <cellStyle name="Heading 2+ 4 5 5" xfId="36403" xr:uid="{577AA0DC-6435-4439-85DE-BBFF66F14CAC}"/>
    <cellStyle name="Heading 2+ 4 5 6" xfId="38322" xr:uid="{DD8912CC-94A1-4D39-B671-658D2F787B53}"/>
    <cellStyle name="Heading 2+ 4 6" xfId="1447" xr:uid="{318B5535-3A24-4DC1-B0C9-C5DE575722E4}"/>
    <cellStyle name="Heading 2+ 4 6 2" xfId="3513" xr:uid="{52FB271C-D491-455B-BA29-5B3E640EB40B}"/>
    <cellStyle name="Heading 2+ 4 6 3" xfId="14103" xr:uid="{CB805889-7B5C-47DA-8A57-DA73DDBE86B9}"/>
    <cellStyle name="Heading 2+ 4 6 4" xfId="35890" xr:uid="{976C7792-5693-4D42-88CE-40209150F8B5}"/>
    <cellStyle name="Heading 2+ 4 6 5" xfId="37796" xr:uid="{9FA3920E-37EB-458D-A5D0-D8369F3D8AD3}"/>
    <cellStyle name="Heading 2+ 4 7" xfId="2713" xr:uid="{24BAEAD0-865C-484B-BC84-2879C9715A1F}"/>
    <cellStyle name="Heading 2+ 4 8" xfId="37404" xr:uid="{7372A6AB-508B-4C12-92B7-B0E8AA7FCBF6}"/>
    <cellStyle name="Heading 2+ 5" xfId="638" xr:uid="{BFC3A2E4-B67D-497F-AF7B-9A0B483E61DA}"/>
    <cellStyle name="Heading 2+ 5 2" xfId="1518" xr:uid="{2CED2ABC-67D6-4F17-A9A0-29458C86ACD6}"/>
    <cellStyle name="Heading 2+ 5 2 2" xfId="3584" xr:uid="{E44A33D7-3CBD-48C6-B5BD-63ADA138A9FE}"/>
    <cellStyle name="Heading 2+ 5 2 3" xfId="14174" xr:uid="{DBEFDB87-7281-4F26-AABE-819CFA5B3607}"/>
    <cellStyle name="Heading 2+ 5 2 4" xfId="35961" xr:uid="{43D2818D-1FD1-4A2F-8538-1E56543B7DDE}"/>
    <cellStyle name="Heading 2+ 5 2 5" xfId="37867" xr:uid="{E72EBB44-F6D8-4122-8317-87E464AC5C3C}"/>
    <cellStyle name="Heading 2+ 5 3" xfId="1410" xr:uid="{789B4882-8BFC-429F-A755-CD81333AE1F6}"/>
    <cellStyle name="Heading 2+ 5 3 2" xfId="3476" xr:uid="{CDDEC729-A90A-42B2-8F9A-8A20B9BC91FA}"/>
    <cellStyle name="Heading 2+ 5 3 3" xfId="14066" xr:uid="{AE457750-D693-449E-A73B-FC867A9CED67}"/>
    <cellStyle name="Heading 2+ 5 3 4" xfId="35853" xr:uid="{147CFA48-A2F2-49BF-8CDA-1AAF360AEA51}"/>
    <cellStyle name="Heading 2+ 5 3 5" xfId="37759" xr:uid="{D4829758-F4C5-4F2F-942D-7BC8FDAA1B5C}"/>
    <cellStyle name="Heading 2+ 5 4" xfId="1539" xr:uid="{68A62B85-0163-42A7-9293-C02F3972EBAA}"/>
    <cellStyle name="Heading 2+ 5 4 2" xfId="3605" xr:uid="{6D6EB4EC-0867-4E88-ADEE-377980E1E21D}"/>
    <cellStyle name="Heading 2+ 5 4 3" xfId="14195" xr:uid="{2554040F-3A2F-4766-9561-66755AD411F1}"/>
    <cellStyle name="Heading 2+ 5 4 4" xfId="35982" xr:uid="{756B9B73-84C2-42D0-9BF9-8C76C0A86270}"/>
    <cellStyle name="Heading 2+ 5 4 5" xfId="37888" xr:uid="{CEB020AA-892C-4862-9009-FE2B68D0CD90}"/>
    <cellStyle name="Heading 2+ 5 5" xfId="1380" xr:uid="{3C41A3EF-B383-4E03-A77D-4119578C3F58}"/>
    <cellStyle name="Heading 2+ 5 5 2" xfId="3446" xr:uid="{C0D3958F-C01D-4589-9FBE-73110D39E744}"/>
    <cellStyle name="Heading 2+ 5 5 3" xfId="14036" xr:uid="{6A60F9D7-4C9D-4796-8549-B8F4D03A6D8E}"/>
    <cellStyle name="Heading 2+ 5 5 4" xfId="15413" xr:uid="{63BCE807-A2AC-4045-BAB7-F28C81229F70}"/>
    <cellStyle name="Heading 2+ 5 5 5" xfId="13222" xr:uid="{87502616-07A0-4F79-928C-FA865175317A}"/>
    <cellStyle name="Heading 2+ 5 5 6" xfId="37729" xr:uid="{A4CD4B59-139F-4452-8406-70434BD8F311}"/>
    <cellStyle name="Heading 2+ 5 6" xfId="1446" xr:uid="{30676349-43FF-4E33-ACB3-376F6F170D89}"/>
    <cellStyle name="Heading 2+ 5 6 2" xfId="3512" xr:uid="{57A3B78B-431A-4E29-BE15-00E8D9702815}"/>
    <cellStyle name="Heading 2+ 5 6 3" xfId="14102" xr:uid="{EC757A52-4B58-4F24-A50C-BCA67460147C}"/>
    <cellStyle name="Heading 2+ 5 6 4" xfId="35889" xr:uid="{F5AE0161-D57F-4F96-86B4-C39D3FA88856}"/>
    <cellStyle name="Heading 2+ 5 6 5" xfId="37795" xr:uid="{05C83C93-365C-48E1-B8F1-90CE923BCF8C}"/>
    <cellStyle name="Heading 2+ 5 7" xfId="2714" xr:uid="{881A550C-8F9F-4488-B119-3BE09FBE3F9C}"/>
    <cellStyle name="Heading 2+ 5 8" xfId="37405" xr:uid="{C7E5F621-D95C-4D2D-AD50-AFD78A5856C4}"/>
    <cellStyle name="Heading 2+ 6" xfId="639" xr:uid="{B7FCD622-3387-46F4-AF82-36C3AC45A82B}"/>
    <cellStyle name="Heading 2+ 6 2" xfId="1519" xr:uid="{6B2D33CC-A1EF-46F1-A67F-D906C021D052}"/>
    <cellStyle name="Heading 2+ 6 2 2" xfId="3585" xr:uid="{E05ADF49-FA69-4352-8016-4372F52D69A0}"/>
    <cellStyle name="Heading 2+ 6 2 3" xfId="14175" xr:uid="{3B5B3A66-7097-4B63-97EF-A4C72BCFDB81}"/>
    <cellStyle name="Heading 2+ 6 2 4" xfId="35962" xr:uid="{753D1B9E-E762-4EE1-8CB5-FB1E4AB2EA3C}"/>
    <cellStyle name="Heading 2+ 6 2 5" xfId="37868" xr:uid="{773C4815-2213-4A56-A3A9-440B83A5F0D5}"/>
    <cellStyle name="Heading 2+ 6 3" xfId="1409" xr:uid="{BD6AF357-DB08-494E-A0C0-3D960B77187D}"/>
    <cellStyle name="Heading 2+ 6 3 2" xfId="3475" xr:uid="{5704E42B-FE15-46BC-917E-02F8CE663EE9}"/>
    <cellStyle name="Heading 2+ 6 3 3" xfId="14065" xr:uid="{A40F99F9-5E74-4D80-9958-72B41E1AAB7C}"/>
    <cellStyle name="Heading 2+ 6 3 4" xfId="35852" xr:uid="{41FA8A16-D980-4BB2-B147-93F04909C84E}"/>
    <cellStyle name="Heading 2+ 6 3 5" xfId="37758" xr:uid="{E33EEB37-F56F-462B-8D86-6CC911E780A9}"/>
    <cellStyle name="Heading 2+ 6 4" xfId="1797" xr:uid="{465687B0-D34D-4CBA-BA54-E63E0639BC63}"/>
    <cellStyle name="Heading 2+ 6 4 2" xfId="3863" xr:uid="{710AB412-5BBE-4DCB-91DF-0F33C6329BD9}"/>
    <cellStyle name="Heading 2+ 6 4 3" xfId="14445" xr:uid="{362EAACD-16F3-4DEB-8082-1C58895BFB43}"/>
    <cellStyle name="Heading 2+ 6 4 4" xfId="36224" xr:uid="{0B3F39F0-897C-4A7F-88E1-C5D1039684CF}"/>
    <cellStyle name="Heading 2+ 6 4 5" xfId="38140" xr:uid="{7BAFF3E6-BAD0-4229-86A6-818BE91EA204}"/>
    <cellStyle name="Heading 2+ 6 5" xfId="1379" xr:uid="{434B8212-21C3-4D1B-B29E-2FF51A1F625B}"/>
    <cellStyle name="Heading 2+ 6 5 2" xfId="3445" xr:uid="{5E9378A2-B21B-4826-BEDB-BD1E214062F5}"/>
    <cellStyle name="Heading 2+ 6 5 3" xfId="14035" xr:uid="{BEC8A997-D3AE-49EB-ABC7-6260234E8596}"/>
    <cellStyle name="Heading 2+ 6 5 4" xfId="16612" xr:uid="{035B6C41-2AE8-4EEA-9896-578FF1948502}"/>
    <cellStyle name="Heading 2+ 6 5 5" xfId="16021" xr:uid="{A3FED8BB-9A82-4803-9DD0-BF1F56A4DFAD}"/>
    <cellStyle name="Heading 2+ 6 5 6" xfId="37728" xr:uid="{558FD05C-74A0-414E-A606-3BB6AAC745ED}"/>
    <cellStyle name="Heading 2+ 6 6" xfId="1444" xr:uid="{82BBE3A0-3284-4128-A1EE-605828C85154}"/>
    <cellStyle name="Heading 2+ 6 6 2" xfId="3510" xr:uid="{7FB49C19-9593-4E9F-8DF9-09EC4EFF7900}"/>
    <cellStyle name="Heading 2+ 6 6 3" xfId="14100" xr:uid="{CFC7B08F-AFC0-478E-BA5E-A151E5ECFED6}"/>
    <cellStyle name="Heading 2+ 6 6 4" xfId="35887" xr:uid="{4D2B992E-F562-4724-A748-7D578DE4AD14}"/>
    <cellStyle name="Heading 2+ 6 6 5" xfId="37793" xr:uid="{E23D9191-1A3A-4019-8A05-BAFFA411C020}"/>
    <cellStyle name="Heading 2+ 6 7" xfId="2715" xr:uid="{69ABFC82-08B7-48FA-AF92-E518EBF0985A}"/>
    <cellStyle name="Heading 2+ 6 8" xfId="37406" xr:uid="{D0B6F9F3-DEDA-472A-8619-30C695A150C4}"/>
    <cellStyle name="Heading 2+ 7" xfId="640" xr:uid="{B87259B2-6B19-4611-A3F2-5BE6E8B62CBB}"/>
    <cellStyle name="Heading 2+ 7 2" xfId="1520" xr:uid="{DE13A9FF-CFB4-4936-A533-B5A159F8F1BA}"/>
    <cellStyle name="Heading 2+ 7 2 2" xfId="3586" xr:uid="{860A2DC7-F86B-4F6C-B6A2-EAD3FB677E29}"/>
    <cellStyle name="Heading 2+ 7 2 3" xfId="14176" xr:uid="{15655ACF-FF3D-449D-95FD-B97CAFE96335}"/>
    <cellStyle name="Heading 2+ 7 2 4" xfId="35963" xr:uid="{F4A45169-4FD5-4147-941E-8DAAFF98C854}"/>
    <cellStyle name="Heading 2+ 7 2 5" xfId="37869" xr:uid="{63FE392A-8C8A-4195-BE7F-FE7B8E8BDCEC}"/>
    <cellStyle name="Heading 2+ 7 3" xfId="1408" xr:uid="{96237B1E-8128-4976-91A7-DAB920BEA47D}"/>
    <cellStyle name="Heading 2+ 7 3 2" xfId="3474" xr:uid="{DE313901-1AFC-4762-97F7-D93960DCFB3E}"/>
    <cellStyle name="Heading 2+ 7 3 3" xfId="14064" xr:uid="{10B8F15A-9C4B-45F2-99E4-53F4E5913806}"/>
    <cellStyle name="Heading 2+ 7 3 4" xfId="35851" xr:uid="{55FCA817-F0CB-4355-9AB9-146196C1DE73}"/>
    <cellStyle name="Heading 2+ 7 3 5" xfId="37757" xr:uid="{2D2C25A5-281F-4FD2-BF95-85F6DFD3C1FD}"/>
    <cellStyle name="Heading 2+ 7 4" xfId="1543" xr:uid="{BDEF5FC2-3FD1-4888-80B6-F69348F2E174}"/>
    <cellStyle name="Heading 2+ 7 4 2" xfId="3609" xr:uid="{24EA5268-7E5F-4982-8F8F-0EE395D973CC}"/>
    <cellStyle name="Heading 2+ 7 4 3" xfId="14199" xr:uid="{10DCFC28-44C0-405B-9450-455A1536A587}"/>
    <cellStyle name="Heading 2+ 7 4 4" xfId="35986" xr:uid="{69C4F12A-81E1-4983-96B9-CD035454C47D}"/>
    <cellStyle name="Heading 2+ 7 4 5" xfId="37892" xr:uid="{B6B938F8-D1AC-459E-A07C-5CC251B53747}"/>
    <cellStyle name="Heading 2+ 7 5" xfId="1378" xr:uid="{6DDAF46E-16EE-4F7C-B52D-6624E27E5550}"/>
    <cellStyle name="Heading 2+ 7 5 2" xfId="3444" xr:uid="{E51BA5F5-4285-4D42-B2F8-AC70E4D84782}"/>
    <cellStyle name="Heading 2+ 7 5 3" xfId="14034" xr:uid="{776159F4-0A20-4723-819A-8C3EF5D7C6F4}"/>
    <cellStyle name="Heading 2+ 7 5 4" xfId="15724" xr:uid="{F3D67734-75BF-4C2C-B358-4539C3AD2BE8}"/>
    <cellStyle name="Heading 2+ 7 5 5" xfId="10774" xr:uid="{4C46E510-210E-425D-8A08-DE7FB2D3CB2F}"/>
    <cellStyle name="Heading 2+ 7 5 6" xfId="37727" xr:uid="{4C39B12D-FB24-4394-9C2B-3C483CBBEBE1}"/>
    <cellStyle name="Heading 2+ 7 6" xfId="2027" xr:uid="{F076A751-3AE0-4605-BA28-4F7719F40754}"/>
    <cellStyle name="Heading 2+ 7 6 2" xfId="4093" xr:uid="{2C48B4F8-0515-41F7-A7DA-0E6E004DBAF9}"/>
    <cellStyle name="Heading 2+ 7 6 3" xfId="14658" xr:uid="{309BA2B8-55A4-4880-95EF-F51348E95A63}"/>
    <cellStyle name="Heading 2+ 7 6 4" xfId="36437" xr:uid="{D0D77F88-3B75-4383-820F-CF42B4942350}"/>
    <cellStyle name="Heading 2+ 7 6 5" xfId="38358" xr:uid="{38601903-9170-4922-9E1C-297C816C53BB}"/>
    <cellStyle name="Heading 2+ 7 7" xfId="2716" xr:uid="{A0B05187-AAAA-42C4-8348-890EABC69288}"/>
    <cellStyle name="Heading 2+ 7 8" xfId="37407" xr:uid="{BFD522C7-5D4C-4EBC-A3BE-8871C87545EE}"/>
    <cellStyle name="Heading 2+ 8" xfId="1510" xr:uid="{37900348-7579-4851-B274-79CB150F77AC}"/>
    <cellStyle name="Heading 2+ 8 2" xfId="3576" xr:uid="{4244C0AB-B515-49CE-B4C9-9F0C697C57D6}"/>
    <cellStyle name="Heading 2+ 8 3" xfId="14166" xr:uid="{48B37E54-9AA0-4459-943B-2BCB7EB8AAE8}"/>
    <cellStyle name="Heading 2+ 8 4" xfId="35953" xr:uid="{8447C845-28EA-4843-8DCA-D7BEAB329189}"/>
    <cellStyle name="Heading 2+ 8 5" xfId="37859" xr:uid="{950013D8-2A09-4113-9194-5282CB070030}"/>
    <cellStyle name="Heading 2+ 9" xfId="1418" xr:uid="{B37D36EF-B2C7-44B6-AE24-31C64A8313F6}"/>
    <cellStyle name="Heading 2+ 9 2" xfId="3484" xr:uid="{F6FD0565-C110-4A67-AC3A-3109552D0809}"/>
    <cellStyle name="Heading 2+ 9 3" xfId="14074" xr:uid="{7F7325F1-DDF5-4E30-8EBB-6044F0659A62}"/>
    <cellStyle name="Heading 2+ 9 4" xfId="35861" xr:uid="{87168B47-21BD-47CE-9D38-20481039AB9A}"/>
    <cellStyle name="Heading 2+ 9 5" xfId="37767" xr:uid="{72984304-F737-4A68-9E60-FF3A3EF7BAF5}"/>
    <cellStyle name="Heading 3" xfId="28" builtinId="18" customBuiltin="1"/>
    <cellStyle name="Heading 3 2" xfId="641" xr:uid="{F9FC61DF-845F-476F-BD27-0CF1599E9159}"/>
    <cellStyle name="Heading 3 2 2" xfId="642" xr:uid="{691B83E4-3FE1-43FF-A8BA-E55B1E61F47C}"/>
    <cellStyle name="Heading 3 2 3" xfId="643" xr:uid="{4190F677-F69C-403D-B173-368859CBC884}"/>
    <cellStyle name="Heading 3 3" xfId="644" xr:uid="{2A31B3EB-C9D3-4AE7-BEDE-2AD586889303}"/>
    <cellStyle name="Heading 3 4" xfId="645" xr:uid="{F35AC714-3D82-47F1-80AD-3D7A9F1CA30F}"/>
    <cellStyle name="Heading 3 5" xfId="646" xr:uid="{80F045C3-F062-47AE-8720-4FDC3925EEC3}"/>
    <cellStyle name="Heading 3 6" xfId="647" xr:uid="{B84C93C2-FECC-4277-81D1-6345089B4F64}"/>
    <cellStyle name="Heading 3 7" xfId="648" xr:uid="{9B815090-C64D-4DDB-BD57-144DDE3B7A7C}"/>
    <cellStyle name="Heading 3+" xfId="649" xr:uid="{40F335D2-35F1-4F5A-8866-C9FC584B5551}"/>
    <cellStyle name="Heading 3+ 2" xfId="650" xr:uid="{138BB64D-DEFB-4EAA-A373-7E4680C3EF1D}"/>
    <cellStyle name="Heading 3+ 2 2" xfId="651" xr:uid="{A9C42916-2448-47DA-B62C-4FABB9DAB4DF}"/>
    <cellStyle name="Heading 3+ 2 3" xfId="652" xr:uid="{5ED8CB45-8A9C-445C-89D4-816550641ADD}"/>
    <cellStyle name="Heading 3+ 2 4" xfId="653" xr:uid="{B3EF29EC-90CA-4BC4-B7A8-FF19282A1534}"/>
    <cellStyle name="Heading 3+ 2 5" xfId="654" xr:uid="{2F33455E-CBE0-4D2A-B947-4D5C28BFA37D}"/>
    <cellStyle name="Heading 3+ 3" xfId="655" xr:uid="{5CDFF427-C981-4BDE-8432-78A007068F85}"/>
    <cellStyle name="Heading 3+ 4" xfId="656" xr:uid="{C0368D1B-CC99-477C-B418-695D62767ED6}"/>
    <cellStyle name="Heading 3+ 5" xfId="657" xr:uid="{9DD49553-9C30-4A53-844B-A89E2D4A3956}"/>
    <cellStyle name="Heading 3+ 6" xfId="658" xr:uid="{E0A53D73-C3E3-4F59-A92A-50B072E51C29}"/>
    <cellStyle name="Heading 3+ 7" xfId="659" xr:uid="{5700B3EB-F371-4B63-9B30-23789B63C664}"/>
    <cellStyle name="Heading 4" xfId="29" builtinId="19" customBuiltin="1"/>
    <cellStyle name="Heading 4 2" xfId="660" xr:uid="{5B93FAAF-4000-4AE2-AD0D-AE868E96AB79}"/>
    <cellStyle name="Heading 5" xfId="2663" xr:uid="{B5C227B0-8747-407F-8F1F-362050D5D4AC}"/>
    <cellStyle name="Heading 6" xfId="2661" xr:uid="{D613700E-67EA-4CF5-B4F1-97BD865E71DC}"/>
    <cellStyle name="Heading 7" xfId="13146" xr:uid="{F7E16044-7E29-40BF-B814-1BA3C578D794}"/>
    <cellStyle name="Heading 8" xfId="7149" xr:uid="{4BA6C9AD-9CED-4509-B57D-0B2A82654D66}"/>
    <cellStyle name="Heading 9" xfId="13225" xr:uid="{40C4DD5C-EFF8-4583-B9DB-35D1EAA2751C}"/>
    <cellStyle name="HEADING, MAJOR" xfId="661" xr:uid="{CC0EAFFD-0FBB-4F89-84AF-C231832FF9D7}"/>
    <cellStyle name="HEADING, MINOR" xfId="662" xr:uid="{CF6A45AE-043F-478A-B50F-C93422F63D7C}"/>
    <cellStyle name="HEADING, MINOR 10" xfId="2738" xr:uid="{C99C53AC-7559-40D3-BDF5-FB595705D56F}"/>
    <cellStyle name="HEADING, MINOR 10 2" xfId="15314" xr:uid="{D213118C-C4D0-4186-B2CE-4F7460D0198F}"/>
    <cellStyle name="HEADING, MINOR 10 3" xfId="26361" xr:uid="{31BED3E4-8878-4F43-9EBC-59E88DACD399}"/>
    <cellStyle name="HEADING, MINOR 11" xfId="2987" xr:uid="{694BF0BE-F593-456F-88D3-50CAB8B77298}"/>
    <cellStyle name="HEADING, MINOR 11 2" xfId="15553" xr:uid="{9C78CE63-D558-43A8-88FE-44CD11E68755}"/>
    <cellStyle name="HEADING, MINOR 11 3" xfId="26593" xr:uid="{C9CD3D96-6995-4354-93CD-296B57FA5D15}"/>
    <cellStyle name="HEADING, MINOR 12" xfId="13785" xr:uid="{51FEDB8E-9693-4406-86E3-06651244BAF2}"/>
    <cellStyle name="HEADING, MINOR 12 2" xfId="25049" xr:uid="{F3D9A3B7-0BB0-42B4-8E42-DEB685600DC7}"/>
    <cellStyle name="HEADING, MINOR 13" xfId="21059" xr:uid="{C9FD74E2-CC2E-41F0-A6F4-F6452B2D44DE}"/>
    <cellStyle name="HEADING, MINOR 14" xfId="27068" xr:uid="{0CEAC20F-8531-4D27-BCC8-E60298A48E26}"/>
    <cellStyle name="HEADING, MINOR 15" xfId="37408" xr:uid="{FAEA7B50-4C5A-4A3B-A677-66A2BE169275}"/>
    <cellStyle name="HEADING, MINOR 2" xfId="1542" xr:uid="{CCCD3C95-38E5-4CDD-8EBC-681E4D2C9350}"/>
    <cellStyle name="HEADING, MINOR 2 10" xfId="9745" xr:uid="{054CEABC-0E15-4774-A96C-19709B421A88}"/>
    <cellStyle name="HEADING, MINOR 2 10 2" xfId="21889" xr:uid="{624307FA-B170-4530-81B7-B1C063E2911F}"/>
    <cellStyle name="HEADING, MINOR 2 10 3" xfId="32852" xr:uid="{5116735A-01FD-43A6-83F5-0999D4E1465A}"/>
    <cellStyle name="HEADING, MINOR 2 11" xfId="10420" xr:uid="{44145829-F50B-4D9C-80BF-08215D2C0DA1}"/>
    <cellStyle name="HEADING, MINOR 2 11 2" xfId="22473" xr:uid="{A740548C-D3F2-4F6A-92FD-1824AE99DED0}"/>
    <cellStyle name="HEADING, MINOR 2 11 3" xfId="33437" xr:uid="{21DEF4E4-1013-4F51-B856-E47789D84E6B}"/>
    <cellStyle name="HEADING, MINOR 2 12" xfId="11076" xr:uid="{4B4E28D1-7F84-49C5-AF1D-6AC9EFB86299}"/>
    <cellStyle name="HEADING, MINOR 2 12 2" xfId="22996" xr:uid="{430159A4-180C-48E7-B226-A95EDDE8A7CA}"/>
    <cellStyle name="HEADING, MINOR 2 12 3" xfId="33960" xr:uid="{E0B820AA-1E3E-44C0-AC69-2547B622A92C}"/>
    <cellStyle name="HEADING, MINOR 2 13" xfId="7682" xr:uid="{147BBDBD-DC52-44F4-8BF1-2115A29C05D1}"/>
    <cellStyle name="HEADING, MINOR 2 13 2" xfId="20006" xr:uid="{8DF66549-99D5-4235-B319-45D96DEC2ECC}"/>
    <cellStyle name="HEADING, MINOR 2 13 3" xfId="30969" xr:uid="{3A81A2F0-A699-48CF-B331-B0BE97147077}"/>
    <cellStyle name="HEADING, MINOR 2 14" xfId="12647" xr:uid="{5AFFA785-A2BE-41FB-9D10-A03C9F14AA02}"/>
    <cellStyle name="HEADING, MINOR 2 14 2" xfId="24196" xr:uid="{B8686657-8CBA-491B-89B9-4E3C9C803E1D}"/>
    <cellStyle name="HEADING, MINOR 2 14 3" xfId="35162" xr:uid="{B4ECCE80-7814-496D-9EE6-A17F37BE22C3}"/>
    <cellStyle name="HEADING, MINOR 2 15" xfId="14198" xr:uid="{88A12771-448E-4389-8A7E-4303CCB5020F}"/>
    <cellStyle name="HEADING, MINOR 2 15 2" xfId="25315" xr:uid="{D4E24448-0E65-4DC2-A376-6E1766395717}"/>
    <cellStyle name="HEADING, MINOR 2 16" xfId="13233" xr:uid="{9EEFC08F-5A8B-494B-BA4E-71261E8898EC}"/>
    <cellStyle name="HEADING, MINOR 2 17" xfId="13060" xr:uid="{BF6B7D5A-9D15-4C66-AE54-F56C59565D08}"/>
    <cellStyle name="HEADING, MINOR 2 18" xfId="13674" xr:uid="{7EED659C-67B1-4FDD-83E9-D65E56C703C5}"/>
    <cellStyle name="HEADING, MINOR 2 19" xfId="35985" xr:uid="{25BDDFB9-33B5-4E91-BD60-EF4D222590D8}"/>
    <cellStyle name="HEADING, MINOR 2 2" xfId="3608" xr:uid="{C2853BF4-1718-4A1B-A349-83D57AC1474A}"/>
    <cellStyle name="HEADING, MINOR 2 2 2" xfId="16075" xr:uid="{4FD75986-25A9-45D1-A6C6-4C2163D42DD8}"/>
    <cellStyle name="HEADING, MINOR 2 2 3" xfId="27071" xr:uid="{86583117-A9B7-4066-8500-8537D364A180}"/>
    <cellStyle name="HEADING, MINOR 2 20" xfId="36674" xr:uid="{50A772F9-2624-4CBC-876F-C00C1AAD0C9D}"/>
    <cellStyle name="HEADING, MINOR 2 21" xfId="37891" xr:uid="{76DF4CC1-9483-4569-8FA0-AEDC23F24239}"/>
    <cellStyle name="HEADING, MINOR 2 22" xfId="38601" xr:uid="{3A0C9D40-4FDE-48A3-B234-4834E13962E1}"/>
    <cellStyle name="HEADING, MINOR 2 3" xfId="4598" xr:uid="{AC19E74B-093E-4B77-AF9F-4192DF859D0A}"/>
    <cellStyle name="HEADING, MINOR 2 3 2" xfId="17031" xr:uid="{4AF78583-CD10-45D4-83E1-E0596476C1B5}"/>
    <cellStyle name="HEADING, MINOR 2 3 3" xfId="27995" xr:uid="{450A3939-8B14-4047-92E1-7A99186B1C26}"/>
    <cellStyle name="HEADING, MINOR 2 4" xfId="5257" xr:uid="{BEF9FED6-539F-470F-BB1B-CEB1B9B167C6}"/>
    <cellStyle name="HEADING, MINOR 2 4 2" xfId="17683" xr:uid="{DD236ACB-8383-4B3C-9BEA-1037D5208566}"/>
    <cellStyle name="HEADING, MINOR 2 4 3" xfId="28647" xr:uid="{1E29773E-A981-492A-A954-FEADC5456374}"/>
    <cellStyle name="HEADING, MINOR 2 5" xfId="5953" xr:uid="{0AE1F90F-C32F-4CD5-A7E1-827D70F1896C}"/>
    <cellStyle name="HEADING, MINOR 2 5 2" xfId="18350" xr:uid="{AE4126EB-72D6-498E-9C55-0AF8DCC9EC8A}"/>
    <cellStyle name="HEADING, MINOR 2 5 3" xfId="29314" xr:uid="{AB23ED5D-5FB1-4453-9E9F-FD725FFA4E6D}"/>
    <cellStyle name="HEADING, MINOR 2 6" xfId="5795" xr:uid="{4F4452ED-B998-4338-ADFF-6D8B36B7250C}"/>
    <cellStyle name="HEADING, MINOR 2 6 2" xfId="18216" xr:uid="{294649F0-BF8A-4F9A-9B55-5A86B1AE6DCE}"/>
    <cellStyle name="HEADING, MINOR 2 6 3" xfId="29180" xr:uid="{5573F42F-3FDD-42B5-9BB7-FBC010964632}"/>
    <cellStyle name="HEADING, MINOR 2 7" xfId="7731" xr:uid="{0A7059E0-1DBD-41A7-A148-3961D8978CAD}"/>
    <cellStyle name="HEADING, MINOR 2 7 2" xfId="20046" xr:uid="{09BBB634-7ADE-4CE5-B95B-4E304FA43C2B}"/>
    <cellStyle name="HEADING, MINOR 2 7 3" xfId="31009" xr:uid="{E0157109-FE10-4ABC-A35C-0D9BC537F8CA}"/>
    <cellStyle name="HEADING, MINOR 2 8" xfId="8431" xr:uid="{DFE47DA6-5F1D-4005-8A19-0C7A1E452055}"/>
    <cellStyle name="HEADING, MINOR 2 8 2" xfId="20687" xr:uid="{C88ED754-3986-4A49-9D28-6711C82DEAEF}"/>
    <cellStyle name="HEADING, MINOR 2 8 3" xfId="31650" xr:uid="{C5DC299C-20F8-4713-ACF1-0567BAF80E9C}"/>
    <cellStyle name="HEADING, MINOR 2 9" xfId="9106" xr:uid="{08BA32A8-9564-4590-B93F-95B2946CB178}"/>
    <cellStyle name="HEADING, MINOR 2 9 2" xfId="21298" xr:uid="{F4006546-C1E3-41EC-ADD1-99C34578793A}"/>
    <cellStyle name="HEADING, MINOR 2 9 3" xfId="32261" xr:uid="{EB6DAD56-C3E7-4FED-AE14-CFC0D5D56B90}"/>
    <cellStyle name="HEADING, MINOR 3" xfId="1392" xr:uid="{38CE4471-D043-404A-B573-1539DD86A99A}"/>
    <cellStyle name="HEADING, MINOR 3 10" xfId="2983" xr:uid="{04F3ECD1-572F-4CEA-A9BE-475C95AB2A26}"/>
    <cellStyle name="HEADING, MINOR 3 10 2" xfId="15549" xr:uid="{99358155-FDBC-4679-AF37-D3F9EC9BAEC8}"/>
    <cellStyle name="HEADING, MINOR 3 10 3" xfId="26589" xr:uid="{A9137AE0-F45E-4410-A505-0FCDA7CB0046}"/>
    <cellStyle name="HEADING, MINOR 3 11" xfId="10291" xr:uid="{26654561-B82A-4FCD-975C-2F8322C29BFE}"/>
    <cellStyle name="HEADING, MINOR 3 11 2" xfId="22406" xr:uid="{60D912F8-D229-494B-B4CF-694E7DF4EEA5}"/>
    <cellStyle name="HEADING, MINOR 3 11 3" xfId="33370" xr:uid="{3369462B-2CC2-4EF0-A716-DB42DC5C9D59}"/>
    <cellStyle name="HEADING, MINOR 3 12" xfId="10957" xr:uid="{BAB434DB-8105-46D7-B27B-C2A208D4D2E5}"/>
    <cellStyle name="HEADING, MINOR 3 12 2" xfId="22987" xr:uid="{0563DA04-BDB4-4BD3-AEE2-17B5F1075B2C}"/>
    <cellStyle name="HEADING, MINOR 3 12 3" xfId="33951" xr:uid="{84370FA4-D920-4C75-BEA1-3D8D94A23A68}"/>
    <cellStyle name="HEADING, MINOR 3 13" xfId="11172" xr:uid="{1C1FAB65-1E01-4788-8DE1-54EC9134B7A4}"/>
    <cellStyle name="HEADING, MINOR 3 13 2" xfId="23087" xr:uid="{C1BC0C88-A7AB-4F8F-A7AC-2849BE29776D}"/>
    <cellStyle name="HEADING, MINOR 3 13 3" xfId="34051" xr:uid="{B1D050C1-344A-454D-8C93-C037A7907607}"/>
    <cellStyle name="HEADING, MINOR 3 14" xfId="2976" xr:uid="{5F83A7CE-B29E-45FA-8F85-C1E184AB36A6}"/>
    <cellStyle name="HEADING, MINOR 3 14 2" xfId="15544" xr:uid="{BF2DDE20-3C56-44F8-B13C-F543D7C894BB}"/>
    <cellStyle name="HEADING, MINOR 3 14 3" xfId="26584" xr:uid="{33C71AE1-CECB-4A31-8602-A9EBA264A5B3}"/>
    <cellStyle name="HEADING, MINOR 3 15" xfId="14048" xr:uid="{9D214CF9-0840-4C50-97DE-755CE2DEBCBE}"/>
    <cellStyle name="HEADING, MINOR 3 15 2" xfId="25284" xr:uid="{C55F1425-5828-4EBC-A0BD-67746517BEE0}"/>
    <cellStyle name="HEADING, MINOR 3 16" xfId="13169" xr:uid="{36CA2B57-95A7-439F-8986-6191FA87908D}"/>
    <cellStyle name="HEADING, MINOR 3 17" xfId="14718" xr:uid="{3719696A-5909-4442-BF02-94A4F0C9C3AA}"/>
    <cellStyle name="HEADING, MINOR 3 18" xfId="23510" xr:uid="{47A02DBB-2724-469D-84B1-0898AD187D14}"/>
    <cellStyle name="HEADING, MINOR 3 19" xfId="13479" xr:uid="{E63511C2-2415-4CFA-9705-685B2BD897C9}"/>
    <cellStyle name="HEADING, MINOR 3 2" xfId="3458" xr:uid="{F3EF8C96-3952-456E-84FE-0C756C55EFDC}"/>
    <cellStyle name="HEADING, MINOR 3 2 2" xfId="16010" xr:uid="{7B712EAB-014C-41B5-9BDD-1BD3E24987CF}"/>
    <cellStyle name="HEADING, MINOR 3 2 3" xfId="27039" xr:uid="{34375286-8B03-4D6C-A6F4-27E9AB669271}"/>
    <cellStyle name="HEADING, MINOR 3 20" xfId="36665" xr:uid="{3AB5354B-A617-47A2-8BE6-73B9B233B34F}"/>
    <cellStyle name="HEADING, MINOR 3 21" xfId="37741" xr:uid="{E9F85F50-1B85-4729-BF55-6D40D20A5BF5}"/>
    <cellStyle name="HEADING, MINOR 3 22" xfId="38591" xr:uid="{2D89E47B-3F75-42D3-9D43-67F5826C846C}"/>
    <cellStyle name="HEADING, MINOR 3 3" xfId="4453" xr:uid="{E4231C70-03C9-481D-B0D8-2A0AB9C4097B}"/>
    <cellStyle name="HEADING, MINOR 3 3 2" xfId="16895" xr:uid="{8D826F86-0DA6-4326-B3D1-7ECD4172514A}"/>
    <cellStyle name="HEADING, MINOR 3 3 3" xfId="27859" xr:uid="{3A0951E7-A4B8-4C4C-BFEB-04CA1BADA3CE}"/>
    <cellStyle name="HEADING, MINOR 3 4" xfId="3136" xr:uid="{BA1C54E3-4F0F-42B7-9B18-F9A5C52F9B43}"/>
    <cellStyle name="HEADING, MINOR 3 4 2" xfId="15697" xr:uid="{9A441736-343C-4F97-929A-2AF3EA8460AF}"/>
    <cellStyle name="HEADING, MINOR 3 4 3" xfId="26736" xr:uid="{1C4B4EA7-1EF3-47C9-9C5F-F311274A22F8}"/>
    <cellStyle name="HEADING, MINOR 3 5" xfId="5808" xr:uid="{1489195A-3C02-4694-B703-D00F1D659B6B}"/>
    <cellStyle name="HEADING, MINOR 3 5 2" xfId="18227" xr:uid="{4AF8A74B-9A7A-4416-8E01-B28B26E49E80}"/>
    <cellStyle name="HEADING, MINOR 3 5 3" xfId="29191" xr:uid="{B522C048-9730-486C-AD10-17266332C3DF}"/>
    <cellStyle name="HEADING, MINOR 3 6" xfId="6051" xr:uid="{04D1DCCB-064D-4E07-8544-7664CE5F80C1}"/>
    <cellStyle name="HEADING, MINOR 3 6 2" xfId="18448" xr:uid="{9D88C0D6-F5E9-4C79-8F93-9183E4A656C1}"/>
    <cellStyle name="HEADING, MINOR 3 6 3" xfId="29412" xr:uid="{B95CFF77-2A79-4079-B780-7C6774FF3CF0}"/>
    <cellStyle name="HEADING, MINOR 3 7" xfId="7592" xr:uid="{692F1B3E-046C-4F9C-8CD5-F8C468EA91D1}"/>
    <cellStyle name="HEADING, MINOR 3 7 2" xfId="19933" xr:uid="{6BEB6C00-FDB1-4859-994F-9D4C28163535}"/>
    <cellStyle name="HEADING, MINOR 3 7 3" xfId="30896" xr:uid="{B15B77C8-C916-40C3-B26B-6E4FE1046904}"/>
    <cellStyle name="HEADING, MINOR 3 8" xfId="8291" xr:uid="{934C2687-6050-4ACF-B43A-4C1E24549B2E}"/>
    <cellStyle name="HEADING, MINOR 3 8 2" xfId="20594" xr:uid="{07ED4E2D-C4F3-4723-A1DE-842FD4C2CE34}"/>
    <cellStyle name="HEADING, MINOR 3 8 3" xfId="31557" xr:uid="{436E26B2-2927-4A20-B2C0-5BD47895A416}"/>
    <cellStyle name="HEADING, MINOR 3 9" xfId="8976" xr:uid="{4AEEE78E-2E6F-472F-8C27-279A185CCCA0}"/>
    <cellStyle name="HEADING, MINOR 3 9 2" xfId="21211" xr:uid="{4C8B1DCD-67E9-443E-B174-D9B313246218}"/>
    <cellStyle name="HEADING, MINOR 3 9 3" xfId="32174" xr:uid="{D4EBDAD8-5AB8-461F-9EE1-F9A7903040D5}"/>
    <cellStyle name="HEADING, MINOR 4" xfId="1558" xr:uid="{C639D512-661B-4004-B1FE-3ADE6B467326}"/>
    <cellStyle name="HEADING, MINOR 4 10" xfId="9761" xr:uid="{685C3225-3E12-431F-BE11-1FA801185D44}"/>
    <cellStyle name="HEADING, MINOR 4 10 2" xfId="21902" xr:uid="{827C5FB7-C3E8-463E-A772-A64B9986F53D}"/>
    <cellStyle name="HEADING, MINOR 4 10 3" xfId="32865" xr:uid="{52964834-0E47-4506-931E-8457C12AD670}"/>
    <cellStyle name="HEADING, MINOR 4 11" xfId="10435" xr:uid="{4C2E971B-42A7-4840-BB77-808C978A0B4B}"/>
    <cellStyle name="HEADING, MINOR 4 11 2" xfId="22486" xr:uid="{8F140455-4970-48FD-B1BF-D2D9D40E3EFA}"/>
    <cellStyle name="HEADING, MINOR 4 11 3" xfId="33450" xr:uid="{323569D1-686F-4A70-BE9E-C7C080C884B8}"/>
    <cellStyle name="HEADING, MINOR 4 12" xfId="11090" xr:uid="{E6E13F30-5D48-453A-82A2-C84A6A89257D}"/>
    <cellStyle name="HEADING, MINOR 4 12 2" xfId="23007" xr:uid="{E8E7FA60-C4EB-481B-B577-B106DF583037}"/>
    <cellStyle name="HEADING, MINOR 4 12 3" xfId="33971" xr:uid="{04DE3EBF-9806-4CB7-BCDE-4BB7A89022A7}"/>
    <cellStyle name="HEADING, MINOR 4 13" xfId="10360" xr:uid="{ECB69733-240A-48A7-A0B4-328096B61FBF}"/>
    <cellStyle name="HEADING, MINOR 4 13 2" xfId="22448" xr:uid="{5CF0F512-B4EB-429B-8917-5EBEAAB9BE6F}"/>
    <cellStyle name="HEADING, MINOR 4 13 3" xfId="33412" xr:uid="{14FF8EDF-70D2-4AFA-A054-B1C45C7783BE}"/>
    <cellStyle name="HEADING, MINOR 4 14" xfId="12660" xr:uid="{7A038F04-A51C-4A6C-ADF1-3165771C69D2}"/>
    <cellStyle name="HEADING, MINOR 4 14 2" xfId="24207" xr:uid="{D0BB32F4-155B-4CF9-8EC8-C0AEE30A2C80}"/>
    <cellStyle name="HEADING, MINOR 4 14 3" xfId="35173" xr:uid="{A2455C61-DA1D-4DF4-81CB-D7AE6F9B9739}"/>
    <cellStyle name="HEADING, MINOR 4 15" xfId="14214" xr:uid="{4157EB45-A37D-45F0-897D-448AF07A8F93}"/>
    <cellStyle name="HEADING, MINOR 4 15 2" xfId="25327" xr:uid="{004A7A82-D8BC-4CBF-9EE8-4DAE5E82DE9D}"/>
    <cellStyle name="HEADING, MINOR 4 16" xfId="13246" xr:uid="{A725FE83-1304-4972-8739-2A1347D8529E}"/>
    <cellStyle name="HEADING, MINOR 4 17" xfId="11621" xr:uid="{CE937A16-0A20-493A-B121-43B9BF17E03B}"/>
    <cellStyle name="HEADING, MINOR 4 18" xfId="11593" xr:uid="{D211332A-35CD-4388-8F66-9917B9281F32}"/>
    <cellStyle name="HEADING, MINOR 4 19" xfId="36001" xr:uid="{71B3DC2D-E578-4F7D-9081-CDD2E04377F1}"/>
    <cellStyle name="HEADING, MINOR 4 2" xfId="3624" xr:uid="{27FE0B45-EFD4-4F6B-9511-A2F12725B2F1}"/>
    <cellStyle name="HEADING, MINOR 4 2 2" xfId="16088" xr:uid="{9B3EEA98-727F-47BE-9560-986A3FA1F9A9}"/>
    <cellStyle name="HEADING, MINOR 4 2 3" xfId="27084" xr:uid="{EF514B87-9286-48BB-BD10-38F5488F350F}"/>
    <cellStyle name="HEADING, MINOR 4 20" xfId="36685" xr:uid="{0D41B80F-AAC1-4395-8FA5-55B16084DEB4}"/>
    <cellStyle name="HEADING, MINOR 4 21" xfId="37907" xr:uid="{A3342399-DE8B-4F3B-A115-3E8E11065091}"/>
    <cellStyle name="HEADING, MINOR 4 22" xfId="38612" xr:uid="{083308A5-7F95-4E03-84A4-01BD9822F14B}"/>
    <cellStyle name="HEADING, MINOR 4 3" xfId="4614" xr:uid="{7AEA3716-D67C-4547-B9C4-1FA304EBD9F1}"/>
    <cellStyle name="HEADING, MINOR 4 3 2" xfId="17047" xr:uid="{00FFE7B4-994D-4B3D-8D3B-C98A3151752F}"/>
    <cellStyle name="HEADING, MINOR 4 3 3" xfId="28011" xr:uid="{4BE611E1-9989-42E1-AF66-CBD198B2E0E8}"/>
    <cellStyle name="HEADING, MINOR 4 4" xfId="5273" xr:uid="{3E2AD979-8364-4550-9378-8D82BF262FF0}"/>
    <cellStyle name="HEADING, MINOR 4 4 2" xfId="17699" xr:uid="{DFD93A57-EED2-42DF-865F-7686722381D5}"/>
    <cellStyle name="HEADING, MINOR 4 4 3" xfId="28663" xr:uid="{16F47DEE-D371-4634-B936-AD7FBB298643}"/>
    <cellStyle name="HEADING, MINOR 4 5" xfId="5969" xr:uid="{4B21641B-D6E7-4AD6-8191-3A9CF1CC9141}"/>
    <cellStyle name="HEADING, MINOR 4 5 2" xfId="18366" xr:uid="{2C832681-E854-4E17-9C42-169354C61F5B}"/>
    <cellStyle name="HEADING, MINOR 4 5 3" xfId="29330" xr:uid="{1026387C-1930-46A0-A417-5AD9B3BC162B}"/>
    <cellStyle name="HEADING, MINOR 4 6" xfId="5190" xr:uid="{64488E72-0C5E-48F7-8368-2AE070D07D5B}"/>
    <cellStyle name="HEADING, MINOR 4 6 2" xfId="17617" xr:uid="{8DA6E162-F752-4FD7-AEE6-78C571028705}"/>
    <cellStyle name="HEADING, MINOR 4 6 3" xfId="28581" xr:uid="{E3C73156-2006-4506-843E-A12CFDDBB82D}"/>
    <cellStyle name="HEADING, MINOR 4 7" xfId="7746" xr:uid="{AF600A8A-1817-4D18-B78D-3DC489746A23}"/>
    <cellStyle name="HEADING, MINOR 4 7 2" xfId="20061" xr:uid="{C99F90EF-FECE-4897-B23C-1BF3CD1EDA89}"/>
    <cellStyle name="HEADING, MINOR 4 7 3" xfId="31024" xr:uid="{163D1558-39A9-4543-A4F3-61C170E10AD6}"/>
    <cellStyle name="HEADING, MINOR 4 8" xfId="8447" xr:uid="{6B84C5D5-7187-4E66-97FF-9F0DC27F0C2F}"/>
    <cellStyle name="HEADING, MINOR 4 8 2" xfId="20701" xr:uid="{D45CC05B-4691-4CFC-A60D-8BF87875C2A2}"/>
    <cellStyle name="HEADING, MINOR 4 8 3" xfId="31664" xr:uid="{4349E393-97B6-4850-BA4B-230C39E1DA02}"/>
    <cellStyle name="HEADING, MINOR 4 9" xfId="9122" xr:uid="{960913A1-15AC-4301-B63C-B903AD642D00}"/>
    <cellStyle name="HEADING, MINOR 4 9 2" xfId="21313" xr:uid="{C4CFF2FB-CE9C-432C-BBD9-37DC3836310C}"/>
    <cellStyle name="HEADING, MINOR 4 9 3" xfId="32276" xr:uid="{88F23E69-4FCD-4F21-8591-239079AC7EF6}"/>
    <cellStyle name="HEADING, MINOR 5" xfId="1369" xr:uid="{DF0F9531-309A-4837-B84D-E21F8748CE75}"/>
    <cellStyle name="HEADING, MINOR 5 10" xfId="6608" xr:uid="{FEF6759E-BC99-400B-BFBB-016FF8795D9E}"/>
    <cellStyle name="HEADING, MINOR 5 10 2" xfId="18983" xr:uid="{6F796D2C-FE09-4E43-BDD8-182BA7E3662E}"/>
    <cellStyle name="HEADING, MINOR 5 10 3" xfId="29947" xr:uid="{417B591D-E63D-4881-BC48-AD3543CAF84C}"/>
    <cellStyle name="HEADING, MINOR 5 11" xfId="9342" xr:uid="{39F8D892-0D0E-4D9C-9A8B-1E57F6009121}"/>
    <cellStyle name="HEADING, MINOR 5 11 2" xfId="21531" xr:uid="{81EDC42F-A707-4AA0-B6B1-31199567A989}"/>
    <cellStyle name="HEADING, MINOR 5 11 3" xfId="32494" xr:uid="{0D08864A-75B7-4565-A541-D2DAB1873601}"/>
    <cellStyle name="HEADING, MINOR 5 12" xfId="5853" xr:uid="{1D4A43D7-157B-47A0-A696-FCC7AB5B0B75}"/>
    <cellStyle name="HEADING, MINOR 5 12 2" xfId="18260" xr:uid="{646CB5FB-AFDD-4F8B-AE90-3AA9EA0A1C8B}"/>
    <cellStyle name="HEADING, MINOR 5 12 3" xfId="29224" xr:uid="{C878F65F-217B-4ACB-B757-7E0D8E0B6476}"/>
    <cellStyle name="HEADING, MINOR 5 13" xfId="8806" xr:uid="{7F38F46C-D821-424E-AEBB-AD0199BCD546}"/>
    <cellStyle name="HEADING, MINOR 5 13 2" xfId="21055" xr:uid="{5F213DC1-7561-4AFC-8441-1841E1F80B5B}"/>
    <cellStyle name="HEADING, MINOR 5 13 3" xfId="32018" xr:uid="{BFCFEF09-2750-41E7-BFF0-33FBE3AFFB93}"/>
    <cellStyle name="HEADING, MINOR 5 14" xfId="11456" xr:uid="{1C50B241-DE1D-4477-AA6B-650BB008D233}"/>
    <cellStyle name="HEADING, MINOR 5 14 2" xfId="23360" xr:uid="{69EAA118-4F23-4B1B-952C-C144B81093CB}"/>
    <cellStyle name="HEADING, MINOR 5 14 3" xfId="34324" xr:uid="{37BBD8BF-5863-4D57-B649-D38D8881CAD9}"/>
    <cellStyle name="HEADING, MINOR 5 15" xfId="14025" xr:uid="{FB1073C5-FE9F-4A61-995D-7800AFDD7DFA}"/>
    <cellStyle name="HEADING, MINOR 5 15 2" xfId="25267" xr:uid="{DC3782B0-3B96-4F1B-B67F-1D00DCB6DB09}"/>
    <cellStyle name="HEADING, MINOR 5 16" xfId="11678" xr:uid="{56C3AD71-4DC2-40EA-A9A7-0BACEC12C547}"/>
    <cellStyle name="HEADING, MINOR 5 17" xfId="8764" xr:uid="{07C976D6-296C-413C-9654-FA37ACFB8358}"/>
    <cellStyle name="HEADING, MINOR 5 18" xfId="10403" xr:uid="{CD075DE4-0A91-49A4-AFD0-6A5FDB74BA65}"/>
    <cellStyle name="HEADING, MINOR 5 19" xfId="34458" xr:uid="{973DBF90-377A-40E3-8E1A-513119F5C848}"/>
    <cellStyle name="HEADING, MINOR 5 2" xfId="3435" xr:uid="{C3E9EDDB-2FF6-402E-9150-7BEBF789FE3B}"/>
    <cellStyle name="HEADING, MINOR 5 2 2" xfId="15991" xr:uid="{60224649-B4F2-4653-90C2-F9462C3E5C5F}"/>
    <cellStyle name="HEADING, MINOR 5 2 3" xfId="27022" xr:uid="{AA4E3731-0AEB-4F0C-880A-8BB8ECFB4764}"/>
    <cellStyle name="HEADING, MINOR 5 20" xfId="36649" xr:uid="{26477839-1E8C-4C39-9EC8-7CCE75B891CD}"/>
    <cellStyle name="HEADING, MINOR 5 21" xfId="37718" xr:uid="{8FFCEA82-D78A-46DB-AAC1-E05F8373CADA}"/>
    <cellStyle name="HEADING, MINOR 5 22" xfId="38575" xr:uid="{A93D58F0-ED26-4600-B8F4-E44820ACFE18}"/>
    <cellStyle name="HEADING, MINOR 5 3" xfId="4431" xr:uid="{219E7890-1166-4F9F-A7B3-EB85FE4632CF}"/>
    <cellStyle name="HEADING, MINOR 5 3 2" xfId="16873" xr:uid="{D83B158C-AECF-4BAD-B03C-100DAECEC28C}"/>
    <cellStyle name="HEADING, MINOR 5 3 3" xfId="27837" xr:uid="{56F3C22B-8B59-41D9-AD8D-D22AECB6ED26}"/>
    <cellStyle name="HEADING, MINOR 5 4" xfId="4193" xr:uid="{7741EE40-4783-4B51-8F0F-C784FF2BE03D}"/>
    <cellStyle name="HEADING, MINOR 5 4 2" xfId="16637" xr:uid="{C65BA906-DF68-4186-88A5-334048602E28}"/>
    <cellStyle name="HEADING, MINOR 5 4 3" xfId="27601" xr:uid="{9A634A53-727E-4EA4-88C7-1C1095DBE201}"/>
    <cellStyle name="HEADING, MINOR 5 5" xfId="2124" xr:uid="{72636E1B-06DC-402E-B2E7-ED606957779E}"/>
    <cellStyle name="HEADING, MINOR 5 5 2" xfId="14750" xr:uid="{584147CE-4CFD-4F37-AA37-21B1594DB4FA}"/>
    <cellStyle name="HEADING, MINOR 5 5 3" xfId="25815" xr:uid="{9AD40DF6-F2BC-4A79-943E-2ED4F66B2E97}"/>
    <cellStyle name="HEADING, MINOR 5 6" xfId="2742" xr:uid="{AFBDFF27-295A-45E4-B566-6C88D34533EC}"/>
    <cellStyle name="HEADING, MINOR 5 6 2" xfId="15318" xr:uid="{DA154FE4-A47E-446F-8546-69EBDCF74783}"/>
    <cellStyle name="HEADING, MINOR 5 6 3" xfId="26365" xr:uid="{CFB91C16-0CFD-437F-AE6A-3EB9866A33FD}"/>
    <cellStyle name="HEADING, MINOR 5 7" xfId="7570" xr:uid="{06308BF0-4B71-48CB-BB58-C2CF4B554365}"/>
    <cellStyle name="HEADING, MINOR 5 7 2" xfId="19914" xr:uid="{B0C934E4-11B3-4C67-B4E5-A5A36295DDC2}"/>
    <cellStyle name="HEADING, MINOR 5 7 3" xfId="30877" xr:uid="{05EAE8D4-C479-4B08-A22D-C29683277555}"/>
    <cellStyle name="HEADING, MINOR 5 8" xfId="8268" xr:uid="{56EE1085-A303-4289-BE29-FCDBF56FDDFD}"/>
    <cellStyle name="HEADING, MINOR 5 8 2" xfId="20574" xr:uid="{94D7809A-3E87-4603-BFFE-00ACF6BDAFE6}"/>
    <cellStyle name="HEADING, MINOR 5 8 3" xfId="31537" xr:uid="{7BC3708C-D288-4F61-9179-F0569987CD5D}"/>
    <cellStyle name="HEADING, MINOR 5 9" xfId="6706" xr:uid="{A6DAF40F-BE64-4A17-81C8-38A1F0C776B3}"/>
    <cellStyle name="HEADING, MINOR 5 9 2" xfId="19076" xr:uid="{6C8F21DC-2AFC-4142-9D33-14FFDCDAFFD5}"/>
    <cellStyle name="HEADING, MINOR 5 9 3" xfId="30040" xr:uid="{0F23F8F1-F8A9-442D-B603-E14C93F2A74C}"/>
    <cellStyle name="HEADING, MINOR 6" xfId="1551" xr:uid="{E184E127-EFEE-4D85-B9CA-88ED0B67C2D4}"/>
    <cellStyle name="HEADING, MINOR 6 10" xfId="9754" xr:uid="{43218C56-A4BB-4FFF-A214-5FAD7F198A74}"/>
    <cellStyle name="HEADING, MINOR 6 10 2" xfId="21896" xr:uid="{65DFBA61-A29F-4441-8BEF-679EC6815BA3}"/>
    <cellStyle name="HEADING, MINOR 6 10 3" xfId="32859" xr:uid="{3067BAD6-8B6D-4769-BA28-43F062DA251F}"/>
    <cellStyle name="HEADING, MINOR 6 11" xfId="10428" xr:uid="{ACEB03E2-FFAE-422C-9795-46FB65DABD47}"/>
    <cellStyle name="HEADING, MINOR 6 11 2" xfId="22479" xr:uid="{CE693B3F-EF5E-4E81-B425-F55DC97C8A19}"/>
    <cellStyle name="HEADING, MINOR 6 11 3" xfId="33443" xr:uid="{81C99CA3-FFFD-4FD8-A0E8-66EE4768D5BD}"/>
    <cellStyle name="HEADING, MINOR 6 12" xfId="11084" xr:uid="{20F2C695-CA9F-4642-8EDE-07CEF0922CA5}"/>
    <cellStyle name="HEADING, MINOR 6 12 2" xfId="23002" xr:uid="{F09ECD9E-994E-4C6F-A3D6-6E84586ED78F}"/>
    <cellStyle name="HEADING, MINOR 6 12 3" xfId="33966" xr:uid="{35180728-B133-4F13-9F48-AE1A59AC63FD}"/>
    <cellStyle name="HEADING, MINOR 6 13" xfId="10337" xr:uid="{25A8C623-4F8C-4AB3-B11A-AFA362D8669C}"/>
    <cellStyle name="HEADING, MINOR 6 13 2" xfId="22431" xr:uid="{F4A6C098-61E5-4489-BA22-C7B543C3E756}"/>
    <cellStyle name="HEADING, MINOR 6 13 3" xfId="33395" xr:uid="{04B07C38-8D56-454B-8B8B-C19AD648D75F}"/>
    <cellStyle name="HEADING, MINOR 6 14" xfId="12653" xr:uid="{DA5E4519-5A5E-425E-96C8-66AD4461B689}"/>
    <cellStyle name="HEADING, MINOR 6 14 2" xfId="24202" xr:uid="{A212852C-69A3-4DAF-B3CF-5030AA2411E7}"/>
    <cellStyle name="HEADING, MINOR 6 14 3" xfId="35168" xr:uid="{6763887E-9421-457A-B971-77C63524E39C}"/>
    <cellStyle name="HEADING, MINOR 6 15" xfId="14207" xr:uid="{FDFD3251-534E-4EBD-BAB4-29A72D436113}"/>
    <cellStyle name="HEADING, MINOR 6 15 2" xfId="25321" xr:uid="{4996910C-BAA4-4E4B-85B3-3D56B90E631A}"/>
    <cellStyle name="HEADING, MINOR 6 16" xfId="13239" xr:uid="{98F3C7E1-3B11-405D-A0D1-2CE108CFC2FD}"/>
    <cellStyle name="HEADING, MINOR 6 17" xfId="10316" xr:uid="{9B92C8AB-4D2B-478F-B4F8-0230BF5046BD}"/>
    <cellStyle name="HEADING, MINOR 6 18" xfId="10346" xr:uid="{1A476063-2E75-4701-A65B-0F425784B8D6}"/>
    <cellStyle name="HEADING, MINOR 6 19" xfId="35994" xr:uid="{82F6C4F4-381F-4D5E-AFC7-8AD879F33C50}"/>
    <cellStyle name="HEADING, MINOR 6 2" xfId="3617" xr:uid="{5A9F539A-FCAB-484F-85FD-76DCE80A3D99}"/>
    <cellStyle name="HEADING, MINOR 6 2 2" xfId="16081" xr:uid="{0D6D8778-B81F-45FE-A151-DB37DE3FE1F1}"/>
    <cellStyle name="HEADING, MINOR 6 2 3" xfId="27077" xr:uid="{F9ADF565-8F2E-4EDD-8EB8-39A1A7A715A0}"/>
    <cellStyle name="HEADING, MINOR 6 20" xfId="36680" xr:uid="{387E74B4-8F79-409D-BB5A-711B21F79864}"/>
    <cellStyle name="HEADING, MINOR 6 21" xfId="37900" xr:uid="{1AC95780-311C-4D3D-82DE-3527FA9C656B}"/>
    <cellStyle name="HEADING, MINOR 6 22" xfId="38607" xr:uid="{2620B008-67D2-4A08-8E3A-EE1E18807EDB}"/>
    <cellStyle name="HEADING, MINOR 6 3" xfId="4607" xr:uid="{CC8FC5B9-EFDF-4998-9B10-651B5F423B71}"/>
    <cellStyle name="HEADING, MINOR 6 3 2" xfId="17040" xr:uid="{E1FC9E1F-0784-4009-A617-C3C8A15B3B2D}"/>
    <cellStyle name="HEADING, MINOR 6 3 3" xfId="28004" xr:uid="{82557410-4827-4845-9C12-72EDC39D4F05}"/>
    <cellStyle name="HEADING, MINOR 6 4" xfId="5266" xr:uid="{2DCA5CB9-57E1-40AB-9A11-6D3129BDCBD1}"/>
    <cellStyle name="HEADING, MINOR 6 4 2" xfId="17692" xr:uid="{AC6A8063-FC4B-4876-A5E3-746BD9A16E3D}"/>
    <cellStyle name="HEADING, MINOR 6 4 3" xfId="28656" xr:uid="{FF0A7A2F-A5AF-42A7-9B10-09D8208FFD75}"/>
    <cellStyle name="HEADING, MINOR 6 5" xfId="5962" xr:uid="{08A99CBE-E9BE-400D-9C94-DCFF05C3C060}"/>
    <cellStyle name="HEADING, MINOR 6 5 2" xfId="18359" xr:uid="{F6DCD126-C26C-4060-8F96-ABB8444A7316}"/>
    <cellStyle name="HEADING, MINOR 6 5 3" xfId="29323" xr:uid="{6C11E95C-A007-4B0C-953A-5E21BEA55806}"/>
    <cellStyle name="HEADING, MINOR 6 6" xfId="5167" xr:uid="{9A5A7A02-DA84-4D7F-A140-18C3EDB57833}"/>
    <cellStyle name="HEADING, MINOR 6 6 2" xfId="17595" xr:uid="{27AAA9FF-0DA3-4D21-B6BD-CA73777059E4}"/>
    <cellStyle name="HEADING, MINOR 6 6 3" xfId="28559" xr:uid="{4C1850DE-879E-481B-8A73-1C4FFBCF58C0}"/>
    <cellStyle name="HEADING, MINOR 6 7" xfId="7739" xr:uid="{DEF71DAF-3C74-47BD-AD9F-2F8A8ED0A0B2}"/>
    <cellStyle name="HEADING, MINOR 6 7 2" xfId="20054" xr:uid="{05E078FB-CCE1-421C-A51B-91AF0DE32E0C}"/>
    <cellStyle name="HEADING, MINOR 6 7 3" xfId="31017" xr:uid="{0EF50E9F-DA32-40EE-9412-F2C5B1885C82}"/>
    <cellStyle name="HEADING, MINOR 6 8" xfId="8440" xr:uid="{484D37F9-59FD-4435-80CA-B89D1A00B719}"/>
    <cellStyle name="HEADING, MINOR 6 8 2" xfId="20695" xr:uid="{7BA2E870-DF78-4A65-BFCA-2072ED1879FD}"/>
    <cellStyle name="HEADING, MINOR 6 8 3" xfId="31658" xr:uid="{E3012469-D873-4744-B9B6-7E507D157B3B}"/>
    <cellStyle name="HEADING, MINOR 6 9" xfId="9115" xr:uid="{9F263D02-8D10-425D-A35F-57FD80EF7868}"/>
    <cellStyle name="HEADING, MINOR 6 9 2" xfId="21306" xr:uid="{DE509931-F208-4891-8657-EBC5BE1460ED}"/>
    <cellStyle name="HEADING, MINOR 6 9 3" xfId="32269" xr:uid="{205D1356-AD94-44E1-82CE-4FD1F8A20E12}"/>
    <cellStyle name="HEADING, MINOR 7" xfId="1367" xr:uid="{FA98AB8D-F0F4-4F64-93AC-D42308419B7F}"/>
    <cellStyle name="HEADING, MINOR 7 10" xfId="6625" xr:uid="{48E454E0-7267-48E1-B8C0-E1BCCC7B4472}"/>
    <cellStyle name="HEADING, MINOR 7 10 2" xfId="18999" xr:uid="{27022E55-9959-461E-88D1-AE149CA6D7AA}"/>
    <cellStyle name="HEADING, MINOR 7 10 3" xfId="29963" xr:uid="{E574FAF2-F31B-4134-ABEC-05D6C074C8C4}"/>
    <cellStyle name="HEADING, MINOR 7 11" xfId="3023" xr:uid="{33898756-1F26-4606-9488-977DB63C6651}"/>
    <cellStyle name="HEADING, MINOR 7 11 2" xfId="15588" xr:uid="{C1EF1F20-3AFC-4DDC-9F38-23A07EA7B9CE}"/>
    <cellStyle name="HEADING, MINOR 7 11 3" xfId="26628" xr:uid="{E977954D-CF9C-4FF6-ACFE-2B8B5A10FC00}"/>
    <cellStyle name="HEADING, MINOR 7 12" xfId="7654" xr:uid="{AF543569-C61A-42FA-A91B-F4CF443D7F7F}"/>
    <cellStyle name="HEADING, MINOR 7 12 2" xfId="19981" xr:uid="{B4027052-8B9D-49B3-9600-9D59108A6FF5}"/>
    <cellStyle name="HEADING, MINOR 7 12 3" xfId="30944" xr:uid="{869B7760-781B-4479-83AE-7710E12E5A29}"/>
    <cellStyle name="HEADING, MINOR 7 13" xfId="11763" xr:uid="{08111B3C-7032-474F-A4B9-97C42652ADA1}"/>
    <cellStyle name="HEADING, MINOR 7 13 2" xfId="23540" xr:uid="{C32F5F18-D6BC-46FB-ABA8-18D79211DEAD}"/>
    <cellStyle name="HEADING, MINOR 7 13 3" xfId="34504" xr:uid="{404FEB08-D70F-448F-854E-4323DAA0551C}"/>
    <cellStyle name="HEADING, MINOR 7 14" xfId="11519" xr:uid="{9494F0DA-AADD-4C7A-BF2E-77138796CDA9}"/>
    <cellStyle name="HEADING, MINOR 7 14 2" xfId="23418" xr:uid="{70316871-4E1E-48C6-BD55-028B0C8B4904}"/>
    <cellStyle name="HEADING, MINOR 7 14 3" xfId="34382" xr:uid="{5254E2E8-A9B6-4B70-B6DA-53C0A17B5AF2}"/>
    <cellStyle name="HEADING, MINOR 7 15" xfId="14023" xr:uid="{16D6B01D-62C0-4FD7-94AD-03B1AC04EBAB}"/>
    <cellStyle name="HEADING, MINOR 7 15 2" xfId="25265" xr:uid="{E7BED977-2B22-4C33-AE31-49EDFA205C00}"/>
    <cellStyle name="HEADING, MINOR 7 16" xfId="12360" xr:uid="{65240E06-2138-4339-BECC-2C85DAC2288B}"/>
    <cellStyle name="HEADING, MINOR 7 17" xfId="9979" xr:uid="{8CDE43C7-7C29-4F71-8BB7-7A4DFBDB22FE}"/>
    <cellStyle name="HEADING, MINOR 7 18" xfId="16581" xr:uid="{CCFC5DC1-2165-4403-B635-284812C57322}"/>
    <cellStyle name="HEADING, MINOR 7 19" xfId="33943" xr:uid="{76147EB6-D6F8-467A-A356-18B86337FD2A}"/>
    <cellStyle name="HEADING, MINOR 7 2" xfId="3433" xr:uid="{79DD9785-774A-4122-BA62-F5344997B91A}"/>
    <cellStyle name="HEADING, MINOR 7 2 2" xfId="15989" xr:uid="{935FC5CF-E7D4-4F50-A6D7-0AF289A08027}"/>
    <cellStyle name="HEADING, MINOR 7 2 3" xfId="27020" xr:uid="{23C89601-3DCB-4712-A3A6-3727C3EEC243}"/>
    <cellStyle name="HEADING, MINOR 7 20" xfId="36647" xr:uid="{82A7497B-D583-41B2-8DBD-C4536634959D}"/>
    <cellStyle name="HEADING, MINOR 7 21" xfId="37716" xr:uid="{62DEF87A-91A6-4E93-BC58-C58CF5D8DF15}"/>
    <cellStyle name="HEADING, MINOR 7 22" xfId="38573" xr:uid="{72FF20F6-7AF6-4B92-8CE1-9276D2F08B73}"/>
    <cellStyle name="HEADING, MINOR 7 3" xfId="4429" xr:uid="{F4BD0893-7F46-4D9B-8DA7-5D7E7F6960E7}"/>
    <cellStyle name="HEADING, MINOR 7 3 2" xfId="16871" xr:uid="{6509E198-BE45-4B4F-A2F6-1F62DFE360BC}"/>
    <cellStyle name="HEADING, MINOR 7 3 3" xfId="27835" xr:uid="{C00C9658-D6F2-45CC-8B3C-A6EA9436F3E6}"/>
    <cellStyle name="HEADING, MINOR 7 4" xfId="4194" xr:uid="{A1A1528C-7E0A-40F3-BFE5-88BAED74F010}"/>
    <cellStyle name="HEADING, MINOR 7 4 2" xfId="16638" xr:uid="{AED1545D-71A4-4636-9D41-9F5CA7919B7E}"/>
    <cellStyle name="HEADING, MINOR 7 4 3" xfId="27602" xr:uid="{24997F99-29F2-412C-934C-2125140AC667}"/>
    <cellStyle name="HEADING, MINOR 7 5" xfId="3186" xr:uid="{7DB3BA0A-1169-4B42-A95F-83599C4B818A}"/>
    <cellStyle name="HEADING, MINOR 7 5 2" xfId="15744" xr:uid="{32EFF8C7-2954-4B7B-BF24-0A6A213608CA}"/>
    <cellStyle name="HEADING, MINOR 7 5 3" xfId="26781" xr:uid="{493503ED-0DA4-4D50-8F53-34EC58EC98F4}"/>
    <cellStyle name="HEADING, MINOR 7 6" xfId="6676" xr:uid="{3B675F24-3373-4A6A-90F1-9516F0591930}"/>
    <cellStyle name="HEADING, MINOR 7 6 2" xfId="19046" xr:uid="{DB62C801-FF48-4138-A8DF-82B1963D979A}"/>
    <cellStyle name="HEADING, MINOR 7 6 3" xfId="30010" xr:uid="{C92708DE-1A77-4CC6-B505-503DD42F5F51}"/>
    <cellStyle name="HEADING, MINOR 7 7" xfId="7568" xr:uid="{DADF64B7-0375-494F-9B93-C02B974B68C7}"/>
    <cellStyle name="HEADING, MINOR 7 7 2" xfId="19912" xr:uid="{60A12DC1-967F-4C4E-AB42-F7CDDED1F071}"/>
    <cellStyle name="HEADING, MINOR 7 7 3" xfId="30875" xr:uid="{8AA143B8-D7C1-47D3-9F54-FFF0456BEEB0}"/>
    <cellStyle name="HEADING, MINOR 7 8" xfId="7102" xr:uid="{D6B785D8-DCDB-4D78-8876-BCCAEAD942A4}"/>
    <cellStyle name="HEADING, MINOR 7 8 2" xfId="19456" xr:uid="{9BA8AE88-15A8-4437-BF16-166257A7D201}"/>
    <cellStyle name="HEADING, MINOR 7 8 3" xfId="30420" xr:uid="{D40CDF00-D14F-470E-9490-2606FB779F04}"/>
    <cellStyle name="HEADING, MINOR 7 9" xfId="6664" xr:uid="{F3259C18-88F8-4150-BA74-824D4648EB56}"/>
    <cellStyle name="HEADING, MINOR 7 9 2" xfId="19034" xr:uid="{0DD50994-3EB9-480F-A425-81E8BC637DEA}"/>
    <cellStyle name="HEADING, MINOR 7 9 3" xfId="29998" xr:uid="{A897EAB3-5308-4C10-8155-0FF5031782AF}"/>
    <cellStyle name="HEADING, MINOR 8" xfId="1566" xr:uid="{F184D1D6-183B-436A-9EC7-036C083C39D9}"/>
    <cellStyle name="HEADING, MINOR 8 10" xfId="9769" xr:uid="{4A76C7A7-9D36-483D-B9EF-371EE4CC44C3}"/>
    <cellStyle name="HEADING, MINOR 8 10 2" xfId="21910" xr:uid="{E7DA24DD-63BD-431A-B086-38B8F4EDE1D8}"/>
    <cellStyle name="HEADING, MINOR 8 10 3" xfId="32873" xr:uid="{47FC7D0A-60F6-451D-BDC8-94F0B126D4AC}"/>
    <cellStyle name="HEADING, MINOR 8 11" xfId="10443" xr:uid="{8BA976A5-8899-4B09-90EA-27404C7786F5}"/>
    <cellStyle name="HEADING, MINOR 8 11 2" xfId="22494" xr:uid="{D8DC041B-019C-4A67-9328-57EDCEB85669}"/>
    <cellStyle name="HEADING, MINOR 8 11 3" xfId="33458" xr:uid="{11714AC9-ECA4-4586-873F-ED5D57A559A0}"/>
    <cellStyle name="HEADING, MINOR 8 12" xfId="11098" xr:uid="{9AB1657C-39D5-4D8A-80C4-EF0465D32971}"/>
    <cellStyle name="HEADING, MINOR 8 12 2" xfId="23014" xr:uid="{C0622B32-9B19-48A0-9F5E-5F4E71BA3B37}"/>
    <cellStyle name="HEADING, MINOR 8 12 3" xfId="33978" xr:uid="{7CD0164A-1618-4323-83B7-6AE5A45F4464}"/>
    <cellStyle name="HEADING, MINOR 8 13" xfId="10811" xr:uid="{CF61888D-215A-49D5-A620-029F0D93BD6C}"/>
    <cellStyle name="HEADING, MINOR 8 13 2" xfId="22851" xr:uid="{C0BB8921-3B14-4B0D-AA68-755022040D52}"/>
    <cellStyle name="HEADING, MINOR 8 13 3" xfId="33815" xr:uid="{A4BA417E-1127-41CF-8D8F-38BD5EC662DB}"/>
    <cellStyle name="HEADING, MINOR 8 14" xfId="12668" xr:uid="{160C6549-2015-4DB6-9F2A-6F45AE734760}"/>
    <cellStyle name="HEADING, MINOR 8 14 2" xfId="24214" xr:uid="{8736E0B8-3BA6-46EA-9645-3656BBA92D50}"/>
    <cellStyle name="HEADING, MINOR 8 14 3" xfId="35180" xr:uid="{DD54AE31-9A64-498A-B93C-E51F75DCBD97}"/>
    <cellStyle name="HEADING, MINOR 8 15" xfId="14222" xr:uid="{E67F79CE-DAE5-4841-A143-FEDB6BA612E1}"/>
    <cellStyle name="HEADING, MINOR 8 15 2" xfId="25334" xr:uid="{B6832EFB-86A7-4972-BADE-20FA2F64304F}"/>
    <cellStyle name="HEADING, MINOR 8 16" xfId="13254" xr:uid="{5932614A-D85D-4ADD-80E0-6F0CA8494099}"/>
    <cellStyle name="HEADING, MINOR 8 17" xfId="10967" xr:uid="{F2C6D3AC-D585-49DD-B64E-64A2C5216E7B}"/>
    <cellStyle name="HEADING, MINOR 8 18" xfId="12613" xr:uid="{60A6908B-B469-4FB6-B383-CD9E46A11871}"/>
    <cellStyle name="HEADING, MINOR 8 19" xfId="36009" xr:uid="{E66F5AB5-08FB-4DE9-A2A0-5F9D835A4049}"/>
    <cellStyle name="HEADING, MINOR 8 2" xfId="3632" xr:uid="{841B5805-DAA3-4914-BF4E-4D85E04C9310}"/>
    <cellStyle name="HEADING, MINOR 8 2 2" xfId="16095" xr:uid="{9F448C20-A834-4A6F-97C5-440C0935F807}"/>
    <cellStyle name="HEADING, MINOR 8 2 3" xfId="27092" xr:uid="{ACCD2A00-D8E4-4521-862E-95037F9E46A9}"/>
    <cellStyle name="HEADING, MINOR 8 20" xfId="36692" xr:uid="{435EE020-A768-47DF-B6CF-290E75FA7DF9}"/>
    <cellStyle name="HEADING, MINOR 8 21" xfId="37915" xr:uid="{6D558E07-34DA-4000-AE5E-BF02240AD948}"/>
    <cellStyle name="HEADING, MINOR 8 22" xfId="38619" xr:uid="{CFB2CF42-DF76-4E1E-9901-EBC48EF26CE8}"/>
    <cellStyle name="HEADING, MINOR 8 3" xfId="4622" xr:uid="{3D3319E1-25AE-4C93-8C66-79C8412BCDBF}"/>
    <cellStyle name="HEADING, MINOR 8 3 2" xfId="17055" xr:uid="{5A39D455-2C06-4F25-A7F2-D89E9D6983BC}"/>
    <cellStyle name="HEADING, MINOR 8 3 3" xfId="28019" xr:uid="{F4F52780-BB04-4949-8EF6-C4255B62650B}"/>
    <cellStyle name="HEADING, MINOR 8 4" xfId="5281" xr:uid="{EDAF13CE-2BFE-43A4-AA4D-71EA2DF6919A}"/>
    <cellStyle name="HEADING, MINOR 8 4 2" xfId="17707" xr:uid="{E4DCEA7E-5EE5-435E-AA7E-12FDFC8C152D}"/>
    <cellStyle name="HEADING, MINOR 8 4 3" xfId="28671" xr:uid="{CD349CEB-057D-4D8F-A1A6-78EA56953586}"/>
    <cellStyle name="HEADING, MINOR 8 5" xfId="5977" xr:uid="{FE9F2706-51A6-4681-B7E3-665F80180C76}"/>
    <cellStyle name="HEADING, MINOR 8 5 2" xfId="18374" xr:uid="{8AD6D995-9BEC-41E6-ACF8-5AA23D9F3F19}"/>
    <cellStyle name="HEADING, MINOR 8 5 3" xfId="29338" xr:uid="{28808833-260F-4A2E-9A1A-1E95781E15E0}"/>
    <cellStyle name="HEADING, MINOR 8 6" xfId="5655" xr:uid="{6F14F200-783A-462A-876D-A9F1925ED684}"/>
    <cellStyle name="HEADING, MINOR 8 6 2" xfId="18078" xr:uid="{EFC4B8FA-2EC8-48C2-8EEB-EAAA72C1E419}"/>
    <cellStyle name="HEADING, MINOR 8 6 3" xfId="29042" xr:uid="{D31FC68F-AE25-4094-B04D-9B963F43298B}"/>
    <cellStyle name="HEADING, MINOR 8 7" xfId="7754" xr:uid="{848E5D91-9C07-48E1-B591-429F1D6B202F}"/>
    <cellStyle name="HEADING, MINOR 8 7 2" xfId="20069" xr:uid="{E640804C-1DC6-45A4-9558-BEDD2094C225}"/>
    <cellStyle name="HEADING, MINOR 8 7 3" xfId="31032" xr:uid="{1D59CDEA-DB25-42F3-8329-2CAA3341D282}"/>
    <cellStyle name="HEADING, MINOR 8 8" xfId="8455" xr:uid="{EDD635C2-9F25-4EAA-92F6-F54743125374}"/>
    <cellStyle name="HEADING, MINOR 8 8 2" xfId="20709" xr:uid="{8100473E-01E5-4C72-84F0-B724FE5ED18B}"/>
    <cellStyle name="HEADING, MINOR 8 8 3" xfId="31672" xr:uid="{459F5B69-C450-4822-9CF3-7037BE91B57A}"/>
    <cellStyle name="HEADING, MINOR 8 9" xfId="9130" xr:uid="{4908E5A7-B2C0-43AF-AEB2-3DAB0BAD16D4}"/>
    <cellStyle name="HEADING, MINOR 8 9 2" xfId="21321" xr:uid="{7CCA4EE4-9B34-47E2-B1DA-842F6B045DDA}"/>
    <cellStyle name="HEADING, MINOR 8 9 3" xfId="32284" xr:uid="{2AC5277D-2077-40E6-988F-6AB72A784B2F}"/>
    <cellStyle name="HEADING, MINOR 9" xfId="1377" xr:uid="{D6233B5E-5AC6-4000-AA4A-64F46F515EF9}"/>
    <cellStyle name="HEADING, MINOR 9 10" xfId="2229" xr:uid="{74599795-E17A-4B32-81B4-1EC8909B946C}"/>
    <cellStyle name="HEADING, MINOR 9 10 2" xfId="14851" xr:uid="{20FB744A-EABC-4866-B759-E765A74D8BB0}"/>
    <cellStyle name="HEADING, MINOR 9 10 3" xfId="25912" xr:uid="{920AB484-05EA-4F54-9817-B1DC51B91A90}"/>
    <cellStyle name="HEADING, MINOR 9 11" xfId="5816" xr:uid="{A9125040-2B87-4BA8-ADB1-81BE73500EEB}"/>
    <cellStyle name="HEADING, MINOR 9 11 2" xfId="18231" xr:uid="{1B20930B-ABB7-4557-999F-EEEF9BECA70C}"/>
    <cellStyle name="HEADING, MINOR 9 11 3" xfId="29195" xr:uid="{7B58FB31-84EE-4F3E-A497-865284E96401}"/>
    <cellStyle name="HEADING, MINOR 9 12" xfId="6590" xr:uid="{7FEC9AA0-040B-4FF5-BCB5-987D63B8F6BE}"/>
    <cellStyle name="HEADING, MINOR 9 12 2" xfId="18967" xr:uid="{D9F3E310-0321-40E6-8CE4-03AF08CD2807}"/>
    <cellStyle name="HEADING, MINOR 9 12 3" xfId="29931" xr:uid="{13B43395-E01A-4323-B1B9-01592D48A714}"/>
    <cellStyle name="HEADING, MINOR 9 13" xfId="6858" xr:uid="{93DC3403-DB3F-4F3C-BA8F-24689B5C765C}"/>
    <cellStyle name="HEADING, MINOR 9 13 2" xfId="19224" xr:uid="{FA515730-383F-4B3E-BF9F-CF00484CFD6C}"/>
    <cellStyle name="HEADING, MINOR 9 13 3" xfId="30188" xr:uid="{57463935-4480-4EAA-8490-132181B4AAAD}"/>
    <cellStyle name="HEADING, MINOR 9 14" xfId="5915" xr:uid="{8D0C13BE-EA46-4122-B066-36520BC7EFF5}"/>
    <cellStyle name="HEADING, MINOR 9 14 2" xfId="18316" xr:uid="{26D51DE6-C7BE-458E-9C06-B2A069A7FA20}"/>
    <cellStyle name="HEADING, MINOR 9 14 3" xfId="29280" xr:uid="{4C2A060A-0D80-4A29-A7C6-FDD1C7709FE0}"/>
    <cellStyle name="HEADING, MINOR 9 15" xfId="14033" xr:uid="{17517D84-0BBE-47C8-8964-B181E2C42A09}"/>
    <cellStyle name="HEADING, MINOR 9 15 2" xfId="25275" xr:uid="{734FA11C-0840-458B-AF99-25A1F0EA7FC5}"/>
    <cellStyle name="HEADING, MINOR 9 16" xfId="11736" xr:uid="{3E9A8078-A081-412D-830E-895CDDC7BC60}"/>
    <cellStyle name="HEADING, MINOR 9 17" xfId="14771" xr:uid="{EC89FC8D-B565-4BFE-A0DF-F2FD3D33957A}"/>
    <cellStyle name="HEADING, MINOR 9 18" xfId="14717" xr:uid="{42B4D347-1602-4A7F-8C74-B157A2FEDB38}"/>
    <cellStyle name="HEADING, MINOR 9 19" xfId="16012" xr:uid="{EFA461F5-9166-4810-A1FA-7F210BAA2A4D}"/>
    <cellStyle name="HEADING, MINOR 9 2" xfId="3443" xr:uid="{B7D7FF43-418C-4D0C-BC41-19D514ACEA5B}"/>
    <cellStyle name="HEADING, MINOR 9 2 2" xfId="15999" xr:uid="{BC902A0A-3CEF-4E95-AB9E-623D0CC7CB4C}"/>
    <cellStyle name="HEADING, MINOR 9 2 3" xfId="27030" xr:uid="{2B6277F0-FF0B-4BED-9BE5-9EA31E32CB05}"/>
    <cellStyle name="HEADING, MINOR 9 20" xfId="36657" xr:uid="{5B147976-1D31-4BA3-84F8-FD6374C16084}"/>
    <cellStyle name="HEADING, MINOR 9 21" xfId="37726" xr:uid="{FECA59BF-18F1-4920-B3FC-0CEA1B66BC37}"/>
    <cellStyle name="HEADING, MINOR 9 22" xfId="38583" xr:uid="{E3855D0E-89CC-408B-8505-A53D1B91BF73}"/>
    <cellStyle name="HEADING, MINOR 9 3" xfId="4439" xr:uid="{54430FE3-523C-4719-9B75-88D8710E7293}"/>
    <cellStyle name="HEADING, MINOR 9 3 2" xfId="16881" xr:uid="{1E24DC26-E16A-4982-AD31-02FC7E509570}"/>
    <cellStyle name="HEADING, MINOR 9 3 3" xfId="27845" xr:uid="{D3471E62-F5EA-4D16-BBEE-2CF32AADACF7}"/>
    <cellStyle name="HEADING, MINOR 9 4" xfId="2952" xr:uid="{789D9281-3912-4133-9821-C99C99552D9B}"/>
    <cellStyle name="HEADING, MINOR 9 4 2" xfId="15522" xr:uid="{69444AB8-251E-421F-918A-6AD2317F451B}"/>
    <cellStyle name="HEADING, MINOR 9 4 3" xfId="26562" xr:uid="{F2354F80-6360-43F0-AA84-B6C114BA445F}"/>
    <cellStyle name="HEADING, MINOR 9 5" xfId="2380" xr:uid="{AC12C1B0-6EE1-4CA3-AB8B-AA3BBFAFC83D}"/>
    <cellStyle name="HEADING, MINOR 9 5 2" xfId="14999" xr:uid="{40A13F8D-F08C-4B7E-9E84-39B83DA0DE00}"/>
    <cellStyle name="HEADING, MINOR 9 5 3" xfId="26059" xr:uid="{CD0F0C82-A37A-4CFE-AE18-6DD2E1FE0710}"/>
    <cellStyle name="HEADING, MINOR 9 6" xfId="4531" xr:uid="{72D3E0EE-308E-4DBA-AEE3-BB6676AD4410}"/>
    <cellStyle name="HEADING, MINOR 9 6 2" xfId="16967" xr:uid="{81B19841-C3D4-4F94-8F65-392277DF6EF4}"/>
    <cellStyle name="HEADING, MINOR 9 6 3" xfId="27931" xr:uid="{16370307-6830-4112-A8A2-B65034B23862}"/>
    <cellStyle name="HEADING, MINOR 9 7" xfId="7578" xr:uid="{B0EA8925-5EDB-4BB9-BBF6-75C8BD043919}"/>
    <cellStyle name="HEADING, MINOR 9 7 2" xfId="19922" xr:uid="{C669ECEF-F2FD-4F91-A97A-2E2B33E242BA}"/>
    <cellStyle name="HEADING, MINOR 9 7 3" xfId="30885" xr:uid="{D20B4F83-29D2-4960-94A4-239861B4C4C0}"/>
    <cellStyle name="HEADING, MINOR 9 8" xfId="8276" xr:uid="{075BF9D1-DAC6-410F-8070-9F003BD42E02}"/>
    <cellStyle name="HEADING, MINOR 9 8 2" xfId="20582" xr:uid="{5CC9F3C6-250F-4FEB-BA7E-C75F6B7710FA}"/>
    <cellStyle name="HEADING, MINOR 9 8 3" xfId="31545" xr:uid="{C4A29119-393F-4F33-B894-B0AA066D05A9}"/>
    <cellStyle name="HEADING, MINOR 9 9" xfId="5848" xr:uid="{6E6A07E0-21D1-4422-9ECC-B915C8B3CE39}"/>
    <cellStyle name="HEADING, MINOR 9 9 2" xfId="18255" xr:uid="{7A7A8930-4DE5-4231-B6AA-ED245D46A844}"/>
    <cellStyle name="HEADING, MINOR 9 9 3" xfId="29219" xr:uid="{EF4963B7-C995-4BFB-9F34-86A3CABB2475}"/>
    <cellStyle name="HEADING, RIGHT" xfId="663" xr:uid="{6E63243B-B6E8-42B2-A117-967E40FC7FA4}"/>
    <cellStyle name="HEADING,MAJOR" xfId="664" xr:uid="{818A3DF7-8D6F-4A14-B309-7C3D34FAE0D3}"/>
    <cellStyle name="HEADING,MAJOR 10" xfId="2740" xr:uid="{F43E419D-0790-4765-82A6-94CC489DD963}"/>
    <cellStyle name="HEADING,MAJOR 10 2" xfId="15316" xr:uid="{ED3223F4-1F5E-49A5-9ED1-1E8E48F5A537}"/>
    <cellStyle name="HEADING,MAJOR 10 3" xfId="26363" xr:uid="{06735A5A-F211-4EBF-8FB4-69DDFB668ECE}"/>
    <cellStyle name="HEADING,MAJOR 11" xfId="2453" xr:uid="{FC5B0CBD-0D03-450A-8169-7A733B5F7AC6}"/>
    <cellStyle name="HEADING,MAJOR 11 2" xfId="15069" xr:uid="{C655C58B-03E0-4E70-8B1A-9FFD4FD51E79}"/>
    <cellStyle name="HEADING,MAJOR 11 3" xfId="26129" xr:uid="{91313171-D59D-4041-B061-619D3F72F474}"/>
    <cellStyle name="HEADING,MAJOR 12" xfId="13786" xr:uid="{4008158C-A798-4E69-A751-E1C0A1A95FEF}"/>
    <cellStyle name="HEADING,MAJOR 12 2" xfId="25050" xr:uid="{C7F3E630-0017-4F80-B444-3F77078EA8D7}"/>
    <cellStyle name="HEADING,MAJOR 13" xfId="25276" xr:uid="{98F130A9-01C6-4F0E-96F3-B24FB5D83180}"/>
    <cellStyle name="HEADING,MAJOR 14" xfId="25285" xr:uid="{8A62874C-0BB6-443A-AE05-25F7AA40AE41}"/>
    <cellStyle name="HEADING,MAJOR 15" xfId="37409" xr:uid="{C890540B-1504-4E97-9FE9-A782D375B47B}"/>
    <cellStyle name="HEADING,MAJOR 2" xfId="1544" xr:uid="{2D1A3756-8002-4949-9461-7BBE6DD642D4}"/>
    <cellStyle name="HEADING,MAJOR 2 10" xfId="9747" xr:uid="{A79F75F6-B05C-44F9-BEF1-D72CA72A5493}"/>
    <cellStyle name="HEADING,MAJOR 2 10 2" xfId="21891" xr:uid="{C85516ED-4054-4918-8728-3E84F306BDD8}"/>
    <cellStyle name="HEADING,MAJOR 2 10 3" xfId="32854" xr:uid="{91210013-239D-4AE1-8F7C-3FC524B11762}"/>
    <cellStyle name="HEADING,MAJOR 2 11" xfId="10422" xr:uid="{A2788D8A-7D42-4A5F-ABD0-FD17A3DE2DFD}"/>
    <cellStyle name="HEADING,MAJOR 2 11 2" xfId="22474" xr:uid="{4E207474-E00E-429D-8C82-9C2244FD4FA2}"/>
    <cellStyle name="HEADING,MAJOR 2 11 3" xfId="33438" xr:uid="{950880E8-7125-4167-8022-43B30C86FDFC}"/>
    <cellStyle name="HEADING,MAJOR 2 12" xfId="11078" xr:uid="{5FD2C706-5214-430E-BD33-C39E2DC69F33}"/>
    <cellStyle name="HEADING,MAJOR 2 12 2" xfId="22997" xr:uid="{FC2D4B69-9F43-4A4A-B788-87512BB53F47}"/>
    <cellStyle name="HEADING,MAJOR 2 12 3" xfId="33961" xr:uid="{7B58E6CD-4304-4866-9E11-A04ACC252001}"/>
    <cellStyle name="HEADING,MAJOR 2 13" xfId="10353" xr:uid="{1D313856-6CA8-46C8-AE09-626E71E55CAA}"/>
    <cellStyle name="HEADING,MAJOR 2 13 2" xfId="22442" xr:uid="{EAEA061C-510F-4FAA-ABB3-B71A4343A898}"/>
    <cellStyle name="HEADING,MAJOR 2 13 3" xfId="33406" xr:uid="{B22A2002-8426-4D11-8B8A-94BF88886C25}"/>
    <cellStyle name="HEADING,MAJOR 2 14" xfId="12648" xr:uid="{DB4D5234-83E4-4827-A80C-CEE98F93893D}"/>
    <cellStyle name="HEADING,MAJOR 2 14 2" xfId="24197" xr:uid="{3EE7A8B4-A4C7-44DA-9AB6-DA2E2CB17F1D}"/>
    <cellStyle name="HEADING,MAJOR 2 14 3" xfId="35163" xr:uid="{0665DAD9-24AD-4D6C-8A07-2BFEE58A9D9B}"/>
    <cellStyle name="HEADING,MAJOR 2 15" xfId="14200" xr:uid="{681068D2-BBAD-419B-88B1-9442EC53F61D}"/>
    <cellStyle name="HEADING,MAJOR 2 15 2" xfId="25316" xr:uid="{11C4F713-B312-4A36-B785-30483CDECCCA}"/>
    <cellStyle name="HEADING,MAJOR 2 16" xfId="13234" xr:uid="{C82C23AB-1F76-4923-B63C-047036EEDE2C}"/>
    <cellStyle name="HEADING,MAJOR 2 17" xfId="12825" xr:uid="{6A687CFE-5BFE-41FD-BA3B-1652AE3A8ABE}"/>
    <cellStyle name="HEADING,MAJOR 2 18" xfId="10985" xr:uid="{52A6A3C2-E580-4A8D-BCF4-0F0D679E381A}"/>
    <cellStyle name="HEADING,MAJOR 2 19" xfId="35987" xr:uid="{CD59B7AD-473C-4D5B-A140-9971FCF82AB7}"/>
    <cellStyle name="HEADING,MAJOR 2 2" xfId="3610" xr:uid="{72BE6EEB-C37C-4116-84C8-799D056076FB}"/>
    <cellStyle name="HEADING,MAJOR 2 2 2" xfId="16076" xr:uid="{9F6D21CE-63A2-4121-87BE-7016B2740011}"/>
    <cellStyle name="HEADING,MAJOR 2 2 3" xfId="27072" xr:uid="{76B7284E-82EC-4C62-B2B3-E4389A004B1C}"/>
    <cellStyle name="HEADING,MAJOR 2 20" xfId="36675" xr:uid="{F5FCDD9B-D96E-4610-ADAD-7C98F90A7298}"/>
    <cellStyle name="HEADING,MAJOR 2 21" xfId="37893" xr:uid="{F67E6288-4D83-4EE4-B13B-E0033747954F}"/>
    <cellStyle name="HEADING,MAJOR 2 22" xfId="38602" xr:uid="{207FAC46-AFF6-48F4-BEFC-FB6125CA0AFB}"/>
    <cellStyle name="HEADING,MAJOR 2 3" xfId="4600" xr:uid="{EE420C63-B325-4006-9E0E-52BEEA5DB8CE}"/>
    <cellStyle name="HEADING,MAJOR 2 3 2" xfId="17033" xr:uid="{9942B136-DDA7-4D25-BDA4-5A88BE860D93}"/>
    <cellStyle name="HEADING,MAJOR 2 3 3" xfId="27997" xr:uid="{A610905A-AE21-46AA-A6F5-B7EC5D169B01}"/>
    <cellStyle name="HEADING,MAJOR 2 4" xfId="5259" xr:uid="{6749AA4C-7AAB-4849-A3F8-9B3652A34021}"/>
    <cellStyle name="HEADING,MAJOR 2 4 2" xfId="17685" xr:uid="{FBDA6E6B-C861-4AD2-A7B2-D7195042ADCB}"/>
    <cellStyle name="HEADING,MAJOR 2 4 3" xfId="28649" xr:uid="{11DF9232-BBE4-4AE1-9443-9940B4F2E644}"/>
    <cellStyle name="HEADING,MAJOR 2 5" xfId="5955" xr:uid="{01093707-6D8C-44D2-9E75-38D3324F5A9E}"/>
    <cellStyle name="HEADING,MAJOR 2 5 2" xfId="18352" xr:uid="{91EB1A7E-DE86-46E6-B42E-D59E3DC64B71}"/>
    <cellStyle name="HEADING,MAJOR 2 5 3" xfId="29316" xr:uid="{6212EBAE-B96D-4079-9319-98E8FC1A884B}"/>
    <cellStyle name="HEADING,MAJOR 2 6" xfId="5183" xr:uid="{8D2CBFED-C551-431C-BC9C-9C0120EED4BC}"/>
    <cellStyle name="HEADING,MAJOR 2 6 2" xfId="17610" xr:uid="{E4A77A34-CD41-44FA-A995-002AD2695535}"/>
    <cellStyle name="HEADING,MAJOR 2 6 3" xfId="28574" xr:uid="{A54CBEF8-8281-4307-9741-19483D4FDCA6}"/>
    <cellStyle name="HEADING,MAJOR 2 7" xfId="7732" xr:uid="{EFDE9482-6238-46C8-B881-2D2237428DF6}"/>
    <cellStyle name="HEADING,MAJOR 2 7 2" xfId="20047" xr:uid="{19AD90F4-59EE-4B90-9398-39377F45C96B}"/>
    <cellStyle name="HEADING,MAJOR 2 7 3" xfId="31010" xr:uid="{9A8085D7-63B4-40FC-BBD1-5B059B098E74}"/>
    <cellStyle name="HEADING,MAJOR 2 8" xfId="8433" xr:uid="{995D336D-991C-4F36-A76E-1641C225CDC8}"/>
    <cellStyle name="HEADING,MAJOR 2 8 2" xfId="20689" xr:uid="{6CD84974-56B3-45C2-A3D4-1A43A67298CC}"/>
    <cellStyle name="HEADING,MAJOR 2 8 3" xfId="31652" xr:uid="{5070E762-FF90-48FD-AD55-2F416C5EFD42}"/>
    <cellStyle name="HEADING,MAJOR 2 9" xfId="9108" xr:uid="{D254D508-3958-4AE8-92C8-D2C68B0F145E}"/>
    <cellStyle name="HEADING,MAJOR 2 9 2" xfId="21300" xr:uid="{A0564F66-5A1F-4DE1-BDB6-1F6EE81BE3F2}"/>
    <cellStyle name="HEADING,MAJOR 2 9 3" xfId="32263" xr:uid="{A00B52EA-477A-4179-8F8C-D48D402EBA5B}"/>
    <cellStyle name="HEADING,MAJOR 3" xfId="1390" xr:uid="{075906BB-C4B2-4CAA-A4D2-2C2EECB5471E}"/>
    <cellStyle name="HEADING,MAJOR 3 10" xfId="4530" xr:uid="{93D60A92-7022-4A2D-9BF5-3FA21BDB0093}"/>
    <cellStyle name="HEADING,MAJOR 3 10 2" xfId="16966" xr:uid="{7561C844-7131-4B94-9757-1FAC8CE59A58}"/>
    <cellStyle name="HEADING,MAJOR 3 10 3" xfId="27930" xr:uid="{32F7070A-CA5E-468B-A904-D98FCD775F29}"/>
    <cellStyle name="HEADING,MAJOR 3 11" xfId="10289" xr:uid="{07F60DC0-4507-4FF9-B679-F9A4C46B5E6A}"/>
    <cellStyle name="HEADING,MAJOR 3 11 2" xfId="22404" xr:uid="{D6FB2A6B-64F7-4488-ADD3-D1BFD4EFA0B8}"/>
    <cellStyle name="HEADING,MAJOR 3 11 3" xfId="33368" xr:uid="{58245AA9-AAA5-410E-A4BC-67FC0B58C949}"/>
    <cellStyle name="HEADING,MAJOR 3 12" xfId="10955" xr:uid="{EF1D818A-386E-4BF3-BEAD-D5E87093AF4F}"/>
    <cellStyle name="HEADING,MAJOR 3 12 2" xfId="22985" xr:uid="{AA1E0791-A963-452D-B801-A6DA15DDC8F9}"/>
    <cellStyle name="HEADING,MAJOR 3 12 3" xfId="33949" xr:uid="{3EF6A8BF-E2C3-4C37-9C81-D106AC123DD0}"/>
    <cellStyle name="HEADING,MAJOR 3 13" xfId="11452" xr:uid="{C1A6EEDB-B06B-4425-BFE2-6FBFD19F7781}"/>
    <cellStyle name="HEADING,MAJOR 3 13 2" xfId="23356" xr:uid="{D843A14A-6A38-401D-B9B9-952DD24891E1}"/>
    <cellStyle name="HEADING,MAJOR 3 13 3" xfId="34320" xr:uid="{BA70A704-9F30-4761-A035-7886150F5C24}"/>
    <cellStyle name="HEADING,MAJOR 3 14" xfId="5227" xr:uid="{A817A74D-0CEC-44AD-9EAA-099BC2977D2A}"/>
    <cellStyle name="HEADING,MAJOR 3 14 2" xfId="17653" xr:uid="{C1A95EE8-6DF1-4C7F-BCF1-7BE92C4D1853}"/>
    <cellStyle name="HEADING,MAJOR 3 14 3" xfId="28617" xr:uid="{2496028F-6C98-43D9-9D29-FA14264A2FA6}"/>
    <cellStyle name="HEADING,MAJOR 3 15" xfId="14046" xr:uid="{642716AD-EF10-4747-9EBF-EF6DE9284C60}"/>
    <cellStyle name="HEADING,MAJOR 3 15 2" xfId="25282" xr:uid="{CFF99785-16D0-41C2-9DBF-4750D6169BB6}"/>
    <cellStyle name="HEADING,MAJOR 3 16" xfId="13167" xr:uid="{10418C59-FE9E-46F5-8996-2FB54E690E68}"/>
    <cellStyle name="HEADING,MAJOR 3 17" xfId="16611" xr:uid="{C903F76D-110F-43EE-A3F4-E9B624540530}"/>
    <cellStyle name="HEADING,MAJOR 3 18" xfId="22837" xr:uid="{38E8DFD4-7841-4480-93CC-218E2C96107F}"/>
    <cellStyle name="HEADING,MAJOR 3 19" xfId="25622" xr:uid="{7DBC2E63-5BEF-45E8-829C-A088B1C33700}"/>
    <cellStyle name="HEADING,MAJOR 3 2" xfId="3456" xr:uid="{79644A17-9BB9-4967-8716-8D6588FF8628}"/>
    <cellStyle name="HEADING,MAJOR 3 2 2" xfId="16008" xr:uid="{171F5294-2FEC-4228-85D0-AF679890CFDA}"/>
    <cellStyle name="HEADING,MAJOR 3 2 3" xfId="27037" xr:uid="{5FC218F3-DAE1-423E-95B8-7980014716FA}"/>
    <cellStyle name="HEADING,MAJOR 3 20" xfId="36663" xr:uid="{20968689-8B84-4B29-BDA4-C686CD11D652}"/>
    <cellStyle name="HEADING,MAJOR 3 21" xfId="37739" xr:uid="{04AA2AF5-3E4F-43A7-B8BA-D5243C704C96}"/>
    <cellStyle name="HEADING,MAJOR 3 22" xfId="38589" xr:uid="{235070A3-9CC5-4ABC-8D28-0941D4987970}"/>
    <cellStyle name="HEADING,MAJOR 3 3" xfId="4451" xr:uid="{E9EBEDFA-F525-4181-BD87-3D7A1DFF9AB7}"/>
    <cellStyle name="HEADING,MAJOR 3 3 2" xfId="16893" xr:uid="{9CB394F6-5F2D-4325-92A0-C03A6291B6C3}"/>
    <cellStyle name="HEADING,MAJOR 3 3 3" xfId="27857" xr:uid="{60AFF289-8CD1-4694-B550-3236704E8C44}"/>
    <cellStyle name="HEADING,MAJOR 3 4" xfId="4209" xr:uid="{C11699FA-379F-4C71-BF10-470E777A31F7}"/>
    <cellStyle name="HEADING,MAJOR 3 4 2" xfId="16653" xr:uid="{802E6BF5-78EC-4A89-ABB7-CEFBC4951F97}"/>
    <cellStyle name="HEADING,MAJOR 3 4 3" xfId="27617" xr:uid="{9EBA3E04-2E30-458A-85DA-1E354952B89E}"/>
    <cellStyle name="HEADING,MAJOR 3 5" xfId="5806" xr:uid="{7536CDC6-C1A3-4757-B2CD-89968954F698}"/>
    <cellStyle name="HEADING,MAJOR 3 5 2" xfId="18225" xr:uid="{768F36F0-55C0-462E-BDBF-5331650A7B3F}"/>
    <cellStyle name="HEADING,MAJOR 3 5 3" xfId="29189" xr:uid="{BFFF98E3-7DDB-4B5B-A674-CD2CE539E0F9}"/>
    <cellStyle name="HEADING,MAJOR 3 6" xfId="6333" xr:uid="{8BD0E115-2AE0-4908-BB01-84C897C92BDB}"/>
    <cellStyle name="HEADING,MAJOR 3 6 2" xfId="18725" xr:uid="{715CF6A7-2382-423E-8A6F-625AA5028621}"/>
    <cellStyle name="HEADING,MAJOR 3 6 3" xfId="29689" xr:uid="{4649C765-3255-42A4-9656-27F63D2C17DE}"/>
    <cellStyle name="HEADING,MAJOR 3 7" xfId="7590" xr:uid="{2E9C403F-889D-44B7-86C1-A301632578CB}"/>
    <cellStyle name="HEADING,MAJOR 3 7 2" xfId="19931" xr:uid="{E23F83FA-65D8-4E98-BCD3-81B007F8580B}"/>
    <cellStyle name="HEADING,MAJOR 3 7 3" xfId="30894" xr:uid="{7F71D565-2484-4821-BF72-2BC59999A494}"/>
    <cellStyle name="HEADING,MAJOR 3 8" xfId="8289" xr:uid="{8149D1F2-A2A3-47E9-B931-4863AFD35F42}"/>
    <cellStyle name="HEADING,MAJOR 3 8 2" xfId="20592" xr:uid="{DC954814-4519-42C8-A1A5-1101B9A7A153}"/>
    <cellStyle name="HEADING,MAJOR 3 8 3" xfId="31555" xr:uid="{640754AB-EC7C-4883-97CD-7733566F6F8E}"/>
    <cellStyle name="HEADING,MAJOR 3 9" xfId="8974" xr:uid="{62B2C6D6-FA2A-4E77-ABDE-45EA0E8B2421}"/>
    <cellStyle name="HEADING,MAJOR 3 9 2" xfId="21209" xr:uid="{9609F1A1-1FD8-4764-9633-AF4773DF7708}"/>
    <cellStyle name="HEADING,MAJOR 3 9 3" xfId="32172" xr:uid="{8FA7BC66-F03F-4196-9934-9F867C44D542}"/>
    <cellStyle name="HEADING,MAJOR 4" xfId="1560" xr:uid="{51E51B17-8E9B-41E2-BF7A-7C0ED632A633}"/>
    <cellStyle name="HEADING,MAJOR 4 10" xfId="9763" xr:uid="{021283D2-2082-4402-A6A0-D2D8DCE340DB}"/>
    <cellStyle name="HEADING,MAJOR 4 10 2" xfId="21904" xr:uid="{343BFD8F-E67E-477A-9694-B080BB45B95F}"/>
    <cellStyle name="HEADING,MAJOR 4 10 3" xfId="32867" xr:uid="{595AB3A9-D7E6-4C12-8E53-BBD66372615B}"/>
    <cellStyle name="HEADING,MAJOR 4 11" xfId="10437" xr:uid="{C5EFF618-B8D4-4E52-988A-78FFAD1355A3}"/>
    <cellStyle name="HEADING,MAJOR 4 11 2" xfId="22488" xr:uid="{A82FE659-E974-44D7-A63D-B666989EDD1F}"/>
    <cellStyle name="HEADING,MAJOR 4 11 3" xfId="33452" xr:uid="{EF5EC2CC-B9D1-4C07-A13B-0E0405D97CDE}"/>
    <cellStyle name="HEADING,MAJOR 4 12" xfId="11092" xr:uid="{E3B1F23D-4326-41FC-A6BD-5D6A3E77367C}"/>
    <cellStyle name="HEADING,MAJOR 4 12 2" xfId="23008" xr:uid="{74BEE934-583D-4297-9320-4E1DF2CFDA85}"/>
    <cellStyle name="HEADING,MAJOR 4 12 3" xfId="33972" xr:uid="{16BAEEA5-AEDC-4EB3-805A-19ED6A3788A6}"/>
    <cellStyle name="HEADING,MAJOR 4 13" xfId="10891" xr:uid="{40A148C6-069E-4F93-90BC-B8F2EEB984C9}"/>
    <cellStyle name="HEADING,MAJOR 4 13 2" xfId="22929" xr:uid="{3967E218-3385-4A42-B1B0-C5927F403AE8}"/>
    <cellStyle name="HEADING,MAJOR 4 13 3" xfId="33893" xr:uid="{F1E69F57-FFE4-4629-A2D4-A361BFFE8753}"/>
    <cellStyle name="HEADING,MAJOR 4 14" xfId="12662" xr:uid="{DAD11700-824C-458D-8AC5-31CAE545782F}"/>
    <cellStyle name="HEADING,MAJOR 4 14 2" xfId="24208" xr:uid="{BD819D18-98C9-47C9-8814-586EDF80590F}"/>
    <cellStyle name="HEADING,MAJOR 4 14 3" xfId="35174" xr:uid="{592010CE-4BC7-4A91-8314-BF44E7F3E5AC}"/>
    <cellStyle name="HEADING,MAJOR 4 15" xfId="14216" xr:uid="{86FD586E-919F-4034-8C1F-A426091A0454}"/>
    <cellStyle name="HEADING,MAJOR 4 15 2" xfId="25328" xr:uid="{9EA8457E-8E6E-4CF5-A2EF-F4CDBF5D59D0}"/>
    <cellStyle name="HEADING,MAJOR 4 16" xfId="13248" xr:uid="{02906A74-64C1-4ACE-AE44-1C0669967726}"/>
    <cellStyle name="HEADING,MAJOR 4 17" xfId="5782" xr:uid="{F51F1C8C-0A5C-40F0-AC48-C5862CDA7A04}"/>
    <cellStyle name="HEADING,MAJOR 4 18" xfId="9725" xr:uid="{5282F1CC-F761-41F3-9C7A-121B84BBCF96}"/>
    <cellStyle name="HEADING,MAJOR 4 19" xfId="36003" xr:uid="{27F8AFE3-5306-4936-A106-B907E187D3AD}"/>
    <cellStyle name="HEADING,MAJOR 4 2" xfId="3626" xr:uid="{CB790395-9990-4F03-82FF-50BE2C4D1504}"/>
    <cellStyle name="HEADING,MAJOR 4 2 2" xfId="16089" xr:uid="{B4EB9BDF-CB71-4CE3-BA37-81C793CFCE94}"/>
    <cellStyle name="HEADING,MAJOR 4 2 3" xfId="27086" xr:uid="{6BE67265-0694-4276-9C75-079D42ABBBF9}"/>
    <cellStyle name="HEADING,MAJOR 4 20" xfId="36686" xr:uid="{B424D6F9-D07D-4824-814B-8937EB29C8A4}"/>
    <cellStyle name="HEADING,MAJOR 4 21" xfId="37909" xr:uid="{4EFAA3AB-6515-4A9A-8155-9934FCCE31C2}"/>
    <cellStyle name="HEADING,MAJOR 4 22" xfId="38613" xr:uid="{E47AF13A-52B9-4152-A723-0EE5268852C4}"/>
    <cellStyle name="HEADING,MAJOR 4 3" xfId="4616" xr:uid="{1820C477-ED45-453A-8291-D5B25E3A8F0F}"/>
    <cellStyle name="HEADING,MAJOR 4 3 2" xfId="17049" xr:uid="{228F2071-4EBD-4585-BC9F-D78DA0F6B5C6}"/>
    <cellStyle name="HEADING,MAJOR 4 3 3" xfId="28013" xr:uid="{08E670DD-C9A3-45F4-A246-9ACB12DDE2A2}"/>
    <cellStyle name="HEADING,MAJOR 4 4" xfId="5275" xr:uid="{477467E9-8458-41B4-80C3-59F657C3AC20}"/>
    <cellStyle name="HEADING,MAJOR 4 4 2" xfId="17701" xr:uid="{7C2F6631-E735-4929-872C-8899CC3A0176}"/>
    <cellStyle name="HEADING,MAJOR 4 4 3" xfId="28665" xr:uid="{49CDC730-DA92-494E-ABD4-AD873B5BD68B}"/>
    <cellStyle name="HEADING,MAJOR 4 5" xfId="5971" xr:uid="{2CD70A5F-3C6E-4053-813B-063C2142240C}"/>
    <cellStyle name="HEADING,MAJOR 4 5 2" xfId="18368" xr:uid="{0F0AB2A4-C2CD-42E2-82CF-530D25A2168C}"/>
    <cellStyle name="HEADING,MAJOR 4 5 3" xfId="29332" xr:uid="{ECF77111-73BB-4C4B-AC42-02F2237EDC66}"/>
    <cellStyle name="HEADING,MAJOR 4 6" xfId="5742" xr:uid="{C8DF319E-5A49-4ABD-95A1-C419823F3505}"/>
    <cellStyle name="HEADING,MAJOR 4 6 2" xfId="18164" xr:uid="{84376224-3766-4FE8-A213-33B2969FC68A}"/>
    <cellStyle name="HEADING,MAJOR 4 6 3" xfId="29128" xr:uid="{52E68E7D-EE77-4579-BA79-7976B2121A4F}"/>
    <cellStyle name="HEADING,MAJOR 4 7" xfId="7748" xr:uid="{9CD57EC2-4EF8-4C24-9794-2EE31FF7EC82}"/>
    <cellStyle name="HEADING,MAJOR 4 7 2" xfId="20063" xr:uid="{555F0D6D-8956-44E9-A87B-7E4C0E62ACCD}"/>
    <cellStyle name="HEADING,MAJOR 4 7 3" xfId="31026" xr:uid="{9ED245B9-A5C5-458A-B100-77D1049D874D}"/>
    <cellStyle name="HEADING,MAJOR 4 8" xfId="8449" xr:uid="{BFF1010D-13B0-42E7-927A-46F2DBAD1DBD}"/>
    <cellStyle name="HEADING,MAJOR 4 8 2" xfId="20703" xr:uid="{F818B3D9-2AC3-48C6-B984-153375827FB5}"/>
    <cellStyle name="HEADING,MAJOR 4 8 3" xfId="31666" xr:uid="{5D2B7130-970C-4013-A7D1-34F93B007D5A}"/>
    <cellStyle name="HEADING,MAJOR 4 9" xfId="9124" xr:uid="{18FE3070-48F7-41BD-B80A-192FDBA537AD}"/>
    <cellStyle name="HEADING,MAJOR 4 9 2" xfId="21315" xr:uid="{B51512FF-1D88-47CF-9B19-D43808F04252}"/>
    <cellStyle name="HEADING,MAJOR 4 9 3" xfId="32278" xr:uid="{FD164170-3335-4999-97A6-2F8E6FBCED42}"/>
    <cellStyle name="HEADING,MAJOR 5" xfId="1368" xr:uid="{41B9BD81-592E-4E68-B7E6-CAF8D481766A}"/>
    <cellStyle name="HEADING,MAJOR 5 10" xfId="6859" xr:uid="{366BE509-DE27-4AAD-8710-A62A81BC1187}"/>
    <cellStyle name="HEADING,MAJOR 5 10 2" xfId="19225" xr:uid="{65B9CF59-07D5-49D0-9B9B-F0CCB02D48CF}"/>
    <cellStyle name="HEADING,MAJOR 5 10 3" xfId="30189" xr:uid="{139BA01A-7A50-4840-B68F-753D70E28E5F}"/>
    <cellStyle name="HEADING,MAJOR 5 11" xfId="4174" xr:uid="{87A7B1EE-BFBC-4605-BD39-41ABBEAEB13B}"/>
    <cellStyle name="HEADING,MAJOR 5 11 2" xfId="16620" xr:uid="{D1FDB0BD-273C-431E-ABCC-18924D21E657}"/>
    <cellStyle name="HEADING,MAJOR 5 11 3" xfId="27584" xr:uid="{64E38649-7AB7-4E7F-B9A6-850F932240B1}"/>
    <cellStyle name="HEADING,MAJOR 5 12" xfId="9490" xr:uid="{022AC5C2-D534-4B7E-B06C-19DDEE1D1D50}"/>
    <cellStyle name="HEADING,MAJOR 5 12 2" xfId="21675" xr:uid="{9B613B42-CD8F-481B-B29E-7EAC258AB08A}"/>
    <cellStyle name="HEADING,MAJOR 5 12 3" xfId="32638" xr:uid="{2E560D35-0E59-463E-A614-E95A51DAC42A}"/>
    <cellStyle name="HEADING,MAJOR 5 13" xfId="5937" xr:uid="{68169A3F-7A81-4CD3-8F68-F37F174E8E35}"/>
    <cellStyle name="HEADING,MAJOR 5 13 2" xfId="18335" xr:uid="{934EAC29-B96B-41AA-94ED-DC759377C5E4}"/>
    <cellStyle name="HEADING,MAJOR 5 13 3" xfId="29299" xr:uid="{531D135E-99F2-430E-BF66-1B6C68C2F07E}"/>
    <cellStyle name="HEADING,MAJOR 5 14" xfId="11508" xr:uid="{0B50EABF-0BDB-45EE-99BE-E20ABD52EA7C}"/>
    <cellStyle name="HEADING,MAJOR 5 14 2" xfId="23409" xr:uid="{F65735BA-60E0-4F1A-BA08-7ADFFBA36E74}"/>
    <cellStyle name="HEADING,MAJOR 5 14 3" xfId="34373" xr:uid="{BAF9D55B-81BC-4562-B678-8A0102894C84}"/>
    <cellStyle name="HEADING,MAJOR 5 15" xfId="14024" xr:uid="{CBE5B28C-61D3-4165-91E2-7BC2763C247D}"/>
    <cellStyle name="HEADING,MAJOR 5 15 2" xfId="25266" xr:uid="{E70A88D9-C5E3-4C19-9416-A771C3E673DB}"/>
    <cellStyle name="HEADING,MAJOR 5 16" xfId="10977" xr:uid="{555E0070-B302-4D1E-B3F3-12FCB8506738}"/>
    <cellStyle name="HEADING,MAJOR 5 17" xfId="9749" xr:uid="{569C7E25-6A7A-4065-9D03-1DDEB3DC8204}"/>
    <cellStyle name="HEADING,MAJOR 5 18" xfId="11531" xr:uid="{F1495358-1BD6-40DA-9577-AB69E2879BFC}"/>
    <cellStyle name="HEADING,MAJOR 5 19" xfId="16324" xr:uid="{84AEEECA-E434-4113-8BDB-577F9CB98CCF}"/>
    <cellStyle name="HEADING,MAJOR 5 2" xfId="3434" xr:uid="{34C485E3-7181-40E7-BFB4-F69244E555F2}"/>
    <cellStyle name="HEADING,MAJOR 5 2 2" xfId="15990" xr:uid="{97473866-F640-466E-9D49-296463C26AF7}"/>
    <cellStyle name="HEADING,MAJOR 5 2 3" xfId="27021" xr:uid="{94F633A9-B16E-4AF2-9310-FC660735119F}"/>
    <cellStyle name="HEADING,MAJOR 5 20" xfId="36648" xr:uid="{C0B4D113-B160-4D19-BDCC-CB9AC53AC8F3}"/>
    <cellStyle name="HEADING,MAJOR 5 21" xfId="37717" xr:uid="{529135F4-650C-4A57-858C-3327F7A18CCE}"/>
    <cellStyle name="HEADING,MAJOR 5 22" xfId="38574" xr:uid="{B5AEEE48-86B5-4FFD-80E4-E2D47AC07068}"/>
    <cellStyle name="HEADING,MAJOR 5 3" xfId="4430" xr:uid="{FC4E2670-226B-4BAA-85FA-6FD2A6054F24}"/>
    <cellStyle name="HEADING,MAJOR 5 3 2" xfId="16872" xr:uid="{0CBF6A3E-4A26-43ED-A3A1-0B98FE2E7AED}"/>
    <cellStyle name="HEADING,MAJOR 5 3 3" xfId="27836" xr:uid="{DD079EC8-264B-4817-B6D0-7E02AF047BDC}"/>
    <cellStyle name="HEADING,MAJOR 5 4" xfId="2195" xr:uid="{F32003C9-CF6A-4CD3-8DFC-E0EF8C6C3823}"/>
    <cellStyle name="HEADING,MAJOR 5 4 2" xfId="14817" xr:uid="{38CD8FF9-CAF3-42A7-95E7-212339CBE7A1}"/>
    <cellStyle name="HEADING,MAJOR 5 4 3" xfId="25878" xr:uid="{6BDC4CA4-54AA-4DA3-8334-EB48EB8790AA}"/>
    <cellStyle name="HEADING,MAJOR 5 5" xfId="2383" xr:uid="{42A10E89-3D87-4690-8B5C-9A49700902FF}"/>
    <cellStyle name="HEADING,MAJOR 5 5 2" xfId="15002" xr:uid="{16E3AD9C-2ABF-4F85-8B74-F9129C859F84}"/>
    <cellStyle name="HEADING,MAJOR 5 5 3" xfId="26062" xr:uid="{162DDC26-86EB-4637-96FA-38F0345EEB16}"/>
    <cellStyle name="HEADING,MAJOR 5 6" xfId="4228" xr:uid="{75ABD686-4EC7-4E9F-921F-95C14F962E5D}"/>
    <cellStyle name="HEADING,MAJOR 5 6 2" xfId="16671" xr:uid="{F959929B-50E4-4C63-AFB2-4377BC4AD489}"/>
    <cellStyle name="HEADING,MAJOR 5 6 3" xfId="27635" xr:uid="{8FEB2B97-2D85-4000-8C1A-800F855C0AAD}"/>
    <cellStyle name="HEADING,MAJOR 5 7" xfId="7569" xr:uid="{BB3C39BE-5425-4E47-86E8-11CCAE94BFDB}"/>
    <cellStyle name="HEADING,MAJOR 5 7 2" xfId="19913" xr:uid="{F9EED145-BFBD-4459-BA0C-C3BBD569FABC}"/>
    <cellStyle name="HEADING,MAJOR 5 7 3" xfId="30876" xr:uid="{9B805C0A-1A52-4AE5-BBAE-D62CC3FDB6F5}"/>
    <cellStyle name="HEADING,MAJOR 5 8" xfId="6522" xr:uid="{6B0A28DB-3B16-4F28-B339-B2A414C5A331}"/>
    <cellStyle name="HEADING,MAJOR 5 8 2" xfId="18908" xr:uid="{0A8BAF9E-980C-4BC8-B039-1D8C5DCAE588}"/>
    <cellStyle name="HEADING,MAJOR 5 8 3" xfId="29872" xr:uid="{A5C4ADF9-3B81-4E65-846C-D3BB2F7FAF6D}"/>
    <cellStyle name="HEADING,MAJOR 5 9" xfId="5956" xr:uid="{577A648D-EC89-4298-BE2B-45823BB3D2C4}"/>
    <cellStyle name="HEADING,MAJOR 5 9 2" xfId="18353" xr:uid="{7F883E94-DD60-451F-8013-689CC675953B}"/>
    <cellStyle name="HEADING,MAJOR 5 9 3" xfId="29317" xr:uid="{73048948-D1BF-485E-A436-B124C9F66A4C}"/>
    <cellStyle name="HEADING,MAJOR 6" xfId="1552" xr:uid="{32C72A4D-1D1F-45C8-8B27-A851EBD5E533}"/>
    <cellStyle name="HEADING,MAJOR 6 10" xfId="9755" xr:uid="{2E3C27E1-9492-44B6-9BAC-1C207E023D50}"/>
    <cellStyle name="HEADING,MAJOR 6 10 2" xfId="21897" xr:uid="{FE1CD837-547A-4258-A112-9E524B6F203A}"/>
    <cellStyle name="HEADING,MAJOR 6 10 3" xfId="32860" xr:uid="{C399F195-29DE-46F8-8614-19A35B2DDC27}"/>
    <cellStyle name="HEADING,MAJOR 6 11" xfId="10429" xr:uid="{A07F4B3C-6E5F-439E-AC70-0C4EC22548D5}"/>
    <cellStyle name="HEADING,MAJOR 6 11 2" xfId="22480" xr:uid="{0CB872D3-D3F1-42C1-A191-43F5E8DDA858}"/>
    <cellStyle name="HEADING,MAJOR 6 11 3" xfId="33444" xr:uid="{832A816E-BDB0-4328-A73F-AE3324A1A285}"/>
    <cellStyle name="HEADING,MAJOR 6 12" xfId="11085" xr:uid="{1CFED9F7-47C4-4947-8E07-460BA09E586A}"/>
    <cellStyle name="HEADING,MAJOR 6 12 2" xfId="23003" xr:uid="{F4AEBA72-F88A-4ED4-AC12-0B0F7DA2D799}"/>
    <cellStyle name="HEADING,MAJOR 6 12 3" xfId="33967" xr:uid="{45FE9AE2-E89B-444B-82E9-D37AF26DE6C7}"/>
    <cellStyle name="HEADING,MAJOR 6 13" xfId="10361" xr:uid="{E43BB86B-1C04-4180-9E91-E68DB38F73EB}"/>
    <cellStyle name="HEADING,MAJOR 6 13 2" xfId="22449" xr:uid="{FD33DDCF-6CDD-4CC9-910B-8F9F54BB15F9}"/>
    <cellStyle name="HEADING,MAJOR 6 13 3" xfId="33413" xr:uid="{F4290026-8CCF-4599-93B5-D2E895A52B63}"/>
    <cellStyle name="HEADING,MAJOR 6 14" xfId="12654" xr:uid="{3F49ED91-2855-4E76-81FF-C920A866070F}"/>
    <cellStyle name="HEADING,MAJOR 6 14 2" xfId="24203" xr:uid="{89F5AC7F-5F1B-482A-A719-5275E6E5C10E}"/>
    <cellStyle name="HEADING,MAJOR 6 14 3" xfId="35169" xr:uid="{4BCE801E-99CF-4498-9C4D-639F58FBC903}"/>
    <cellStyle name="HEADING,MAJOR 6 15" xfId="14208" xr:uid="{B1053AAD-765E-44E4-AE6D-1BEA124678E4}"/>
    <cellStyle name="HEADING,MAJOR 6 15 2" xfId="25322" xr:uid="{4B19E6D6-A1DA-4CBD-BDB3-E7850612CACC}"/>
    <cellStyle name="HEADING,MAJOR 6 16" xfId="13240" xr:uid="{200DF7B8-BCDF-4412-BAFE-9A9955B11A13}"/>
    <cellStyle name="HEADING,MAJOR 6 17" xfId="11615" xr:uid="{B059993D-AFA7-4782-9658-9A46B9ADCDCD}"/>
    <cellStyle name="HEADING,MAJOR 6 18" xfId="12036" xr:uid="{5288A6A1-26DF-4C49-B7AF-48BEDA8BEAAD}"/>
    <cellStyle name="HEADING,MAJOR 6 19" xfId="35995" xr:uid="{98048CFC-5F40-464F-82EB-4764AE1713D7}"/>
    <cellStyle name="HEADING,MAJOR 6 2" xfId="3618" xr:uid="{7ECADB51-31BA-462F-A0AF-CC832B6C66A1}"/>
    <cellStyle name="HEADING,MAJOR 6 2 2" xfId="16082" xr:uid="{78E93C01-D6EC-4C32-9AC5-E04159FDE62B}"/>
    <cellStyle name="HEADING,MAJOR 6 2 3" xfId="27078" xr:uid="{097A709B-9C07-4328-8EC4-A2BE0D44111E}"/>
    <cellStyle name="HEADING,MAJOR 6 20" xfId="36681" xr:uid="{BDB2A7BB-6CF9-4C5C-8817-2CF718556AD0}"/>
    <cellStyle name="HEADING,MAJOR 6 21" xfId="37901" xr:uid="{E8B5524F-3F6E-4A18-91EB-9523133A509E}"/>
    <cellStyle name="HEADING,MAJOR 6 22" xfId="38608" xr:uid="{98EE1E4C-B60A-40F3-B92C-0CF3D1A638F5}"/>
    <cellStyle name="HEADING,MAJOR 6 3" xfId="4608" xr:uid="{6770C818-2D66-46B1-85CF-732B304A5065}"/>
    <cellStyle name="HEADING,MAJOR 6 3 2" xfId="17041" xr:uid="{0828D785-AC26-4EBD-94DB-590D7E97D93E}"/>
    <cellStyle name="HEADING,MAJOR 6 3 3" xfId="28005" xr:uid="{3CBA99C6-39A0-486E-B713-CE3F34F12CBD}"/>
    <cellStyle name="HEADING,MAJOR 6 4" xfId="5267" xr:uid="{39290722-4972-4E11-820F-EDFDC73600B1}"/>
    <cellStyle name="HEADING,MAJOR 6 4 2" xfId="17693" xr:uid="{11342F51-5A01-4209-BE1A-8B4E80B926DC}"/>
    <cellStyle name="HEADING,MAJOR 6 4 3" xfId="28657" xr:uid="{D37A6E0F-9859-4461-8831-E118FDE57D77}"/>
    <cellStyle name="HEADING,MAJOR 6 5" xfId="5963" xr:uid="{A2E85D6D-E62D-431E-B96C-049EBF708DE0}"/>
    <cellStyle name="HEADING,MAJOR 6 5 2" xfId="18360" xr:uid="{E3126F4F-11BB-4F7B-9AB7-C3B2B086E0D2}"/>
    <cellStyle name="HEADING,MAJOR 6 5 3" xfId="29324" xr:uid="{0DEDA004-61E9-4005-A31E-BA6E8A040902}"/>
    <cellStyle name="HEADING,MAJOR 6 6" xfId="5191" xr:uid="{431CE7CE-24C8-46EE-A643-B0F3760B7588}"/>
    <cellStyle name="HEADING,MAJOR 6 6 2" xfId="17618" xr:uid="{721CF742-7FCA-4349-A6AC-9878D92B734B}"/>
    <cellStyle name="HEADING,MAJOR 6 6 3" xfId="28582" xr:uid="{1F5FFF98-5C5D-4576-9A50-1B0ABCEE7CAA}"/>
    <cellStyle name="HEADING,MAJOR 6 7" xfId="7740" xr:uid="{029586BE-D018-4DDF-AC0F-B3064DB575AE}"/>
    <cellStyle name="HEADING,MAJOR 6 7 2" xfId="20055" xr:uid="{5D5FD1FF-5460-41A2-AF5A-CBCC9EF8666E}"/>
    <cellStyle name="HEADING,MAJOR 6 7 3" xfId="31018" xr:uid="{DF71160F-9DB9-42E8-9CDE-29A946CBF519}"/>
    <cellStyle name="HEADING,MAJOR 6 8" xfId="8441" xr:uid="{5FA3977A-BF93-4093-BFA4-1A6001B0CF59}"/>
    <cellStyle name="HEADING,MAJOR 6 8 2" xfId="20696" xr:uid="{49B3089B-0CEB-488A-B5A9-815F31ACA604}"/>
    <cellStyle name="HEADING,MAJOR 6 8 3" xfId="31659" xr:uid="{3B7B47CD-3933-4116-9628-9A15DF23ADEE}"/>
    <cellStyle name="HEADING,MAJOR 6 9" xfId="9116" xr:uid="{1D27ADEA-7D4D-4FBD-8976-2BBE7297EE76}"/>
    <cellStyle name="HEADING,MAJOR 6 9 2" xfId="21307" xr:uid="{4A634EE0-606D-4E44-B3C0-FDB3DE955CE1}"/>
    <cellStyle name="HEADING,MAJOR 6 9 3" xfId="32270" xr:uid="{E3F71BFE-6308-4122-815A-554466FE5B61}"/>
    <cellStyle name="HEADING,MAJOR 7" xfId="1921" xr:uid="{24341AB9-D204-403A-894C-36080D8A50EA}"/>
    <cellStyle name="HEADING,MAJOR 7 10" xfId="10121" xr:uid="{C0C75BC1-9C58-476A-9E2F-26232E8A2875}"/>
    <cellStyle name="HEADING,MAJOR 7 10 2" xfId="22252" xr:uid="{E8BEE0B8-274B-4447-9B84-1E19A4D404E8}"/>
    <cellStyle name="HEADING,MAJOR 7 10 3" xfId="33215" xr:uid="{AE58BC21-0E96-4C76-A51C-1CCBEBA82D5E}"/>
    <cellStyle name="HEADING,MAJOR 7 11" xfId="10792" xr:uid="{C62029A9-8638-4DE2-A09D-F15FAA28FF0B}"/>
    <cellStyle name="HEADING,MAJOR 7 11 2" xfId="22835" xr:uid="{2E2570AE-26F4-4CD4-841C-E95AC1D8C1A6}"/>
    <cellStyle name="HEADING,MAJOR 7 11 3" xfId="33799" xr:uid="{1839FDE4-3687-4C02-9C11-4D07E1B83C2C}"/>
    <cellStyle name="HEADING,MAJOR 7 12" xfId="11449" xr:uid="{5A68CC97-E47F-40CC-B467-CB028F5560BB}"/>
    <cellStyle name="HEADING,MAJOR 7 12 2" xfId="23354" xr:uid="{3D00C857-63EF-45E4-8A16-6D07D4B8773D}"/>
    <cellStyle name="HEADING,MAJOR 7 12 3" xfId="34318" xr:uid="{A2F2774A-97C0-417E-AD6C-FF8DAA753E3B}"/>
    <cellStyle name="HEADING,MAJOR 7 13" xfId="12419" xr:uid="{1A24B48F-B87C-41FA-B7F8-A8FF2A28D2E4}"/>
    <cellStyle name="HEADING,MAJOR 7 13 2" xfId="24062" xr:uid="{01050604-9430-4504-A2E9-FF7930275BC6}"/>
    <cellStyle name="HEADING,MAJOR 7 13 3" xfId="35027" xr:uid="{79CF60C6-53AB-46F9-95D0-25A1BF917E61}"/>
    <cellStyle name="HEADING,MAJOR 7 14" xfId="13010" xr:uid="{55AC8B3B-9265-44D9-89BC-0D6A0EC4C677}"/>
    <cellStyle name="HEADING,MAJOR 7 14 2" xfId="24533" xr:uid="{B31242D1-5091-4A05-B28F-8816766EB555}"/>
    <cellStyle name="HEADING,MAJOR 7 14 3" xfId="35499" xr:uid="{B72E48BC-320F-4FC9-89FF-FCEF5A30C2DA}"/>
    <cellStyle name="HEADING,MAJOR 7 15" xfId="14563" xr:uid="{67B7E980-140D-4F76-A499-024F8ACA7BE6}"/>
    <cellStyle name="HEADING,MAJOR 7 15 2" xfId="25655" xr:uid="{8077F879-9690-44A6-AA90-BCD20E1D2DCA}"/>
    <cellStyle name="HEADING,MAJOR 7 16" xfId="13598" xr:uid="{4D3965CE-4FBD-4977-BCA7-5A6FEC0BADCD}"/>
    <cellStyle name="HEADING,MAJOR 7 17" xfId="24876" xr:uid="{FCB7EC5B-EF6B-46A5-A50D-181939F1ED5F}"/>
    <cellStyle name="HEADING,MAJOR 7 18" xfId="35703" xr:uid="{8F3F8E63-68F7-4AA2-B3CD-0DE935B366FA}"/>
    <cellStyle name="HEADING,MAJOR 7 19" xfId="36342" xr:uid="{E7A3D6CC-1F8B-4C9F-B634-6A08CE45BC02}"/>
    <cellStyle name="HEADING,MAJOR 7 2" xfId="3987" xr:uid="{262C5520-BF68-435A-8140-7E62FF3D651C}"/>
    <cellStyle name="HEADING,MAJOR 7 2 2" xfId="16445" xr:uid="{C47CD4EF-30EC-4D32-9319-F7634F92A2CF}"/>
    <cellStyle name="HEADING,MAJOR 7 2 3" xfId="27423" xr:uid="{AD21E677-E3D9-4C0D-BBC7-08DD5067ACDA}"/>
    <cellStyle name="HEADING,MAJOR 7 20" xfId="37011" xr:uid="{1B3401B3-E996-4427-B7C5-4D361A240EB7}"/>
    <cellStyle name="HEADING,MAJOR 7 21" xfId="38259" xr:uid="{00D095E5-4E3D-4CF1-A8C9-503136AC3BCA}"/>
    <cellStyle name="HEADING,MAJOR 7 22" xfId="38938" xr:uid="{71478796-DA68-4755-8044-25E30402D0F1}"/>
    <cellStyle name="HEADING,MAJOR 7 3" xfId="4976" xr:uid="{363542B3-50FF-4A77-A654-A0EE4A6FBE91}"/>
    <cellStyle name="HEADING,MAJOR 7 3 2" xfId="17407" xr:uid="{8B08F408-FFEC-4E00-BBC1-3A12C5E69489}"/>
    <cellStyle name="HEADING,MAJOR 7 3 3" xfId="28371" xr:uid="{D71D9FAF-2214-4141-8441-55095D1CC65C}"/>
    <cellStyle name="HEADING,MAJOR 7 4" xfId="5635" xr:uid="{15061048-6414-4D88-91C4-C09B73908A25}"/>
    <cellStyle name="HEADING,MAJOR 7 4 2" xfId="18059" xr:uid="{6C8B85AF-00E4-482B-87BF-8DEFB4816AC4}"/>
    <cellStyle name="HEADING,MAJOR 7 4 3" xfId="29023" xr:uid="{1F699917-8CB8-48A5-8251-FF8CE92E9844}"/>
    <cellStyle name="HEADING,MAJOR 7 5" xfId="6330" xr:uid="{EBD85ACA-4713-4556-8E58-CEFE6F404BE6}"/>
    <cellStyle name="HEADING,MAJOR 7 5 2" xfId="18722" xr:uid="{833DEB36-7B1C-45CA-924C-DB8D81CB2169}"/>
    <cellStyle name="HEADING,MAJOR 7 5 3" xfId="29686" xr:uid="{9F401A15-047A-4942-BB52-D27A71952CFB}"/>
    <cellStyle name="HEADING,MAJOR 7 6" xfId="7372" xr:uid="{44D588A1-9BCE-4794-90FC-202592886EDE}"/>
    <cellStyle name="HEADING,MAJOR 7 6 2" xfId="19717" xr:uid="{2C123A16-EAFE-4C4D-8BAB-D30F25F3FC9D}"/>
    <cellStyle name="HEADING,MAJOR 7 6 3" xfId="30680" xr:uid="{F0F27139-3033-4063-9D39-AEC9D464770B}"/>
    <cellStyle name="HEADING,MAJOR 7 7" xfId="8107" xr:uid="{A826824C-AD97-4227-AAF0-9624488549A5}"/>
    <cellStyle name="HEADING,MAJOR 7 7 2" xfId="20418" xr:uid="{6CF28E3E-3F75-4782-82AC-22594861C04F}"/>
    <cellStyle name="HEADING,MAJOR 7 7 3" xfId="31381" xr:uid="{E893E3C4-0B2C-4FB2-9B23-3BFE9EC7C364}"/>
    <cellStyle name="HEADING,MAJOR 7 8" xfId="8804" xr:uid="{E9F9923A-D1B9-4A2E-A643-88C96B3AC29C}"/>
    <cellStyle name="HEADING,MAJOR 7 8 2" xfId="21053" xr:uid="{9AD47C5F-EF76-4673-97CC-CF302130D840}"/>
    <cellStyle name="HEADING,MAJOR 7 8 3" xfId="32016" xr:uid="{96A7ECDE-B555-4B06-AEAB-DCC0CA652F0C}"/>
    <cellStyle name="HEADING,MAJOR 7 9" xfId="9483" xr:uid="{387288B9-B52A-47FE-AB1A-C815A9D709AE}"/>
    <cellStyle name="HEADING,MAJOR 7 9 2" xfId="21668" xr:uid="{113075BB-7053-4511-AF97-5E8609FCF6E0}"/>
    <cellStyle name="HEADING,MAJOR 7 9 3" xfId="32631" xr:uid="{386C0FF4-A1DF-4E6A-A648-E7F2E4DFE932}"/>
    <cellStyle name="HEADING,MAJOR 8" xfId="1157" xr:uid="{7898EB2E-E88B-470E-80C3-16D72DBE664D}"/>
    <cellStyle name="HEADING,MAJOR 8 10" xfId="6788" xr:uid="{53B381F7-9B21-4FC7-9563-5C93032C7C75}"/>
    <cellStyle name="HEADING,MAJOR 8 10 2" xfId="19155" xr:uid="{D2CA5626-4144-4CB9-A15D-4AD9A71E4CDF}"/>
    <cellStyle name="HEADING,MAJOR 8 10 3" xfId="30119" xr:uid="{1D0C29E0-BA46-4E8B-BB67-92676AFAA2A8}"/>
    <cellStyle name="HEADING,MAJOR 8 11" xfId="5938" xr:uid="{25946EC5-04B6-448F-95CB-B35F199A3BDF}"/>
    <cellStyle name="HEADING,MAJOR 8 11 2" xfId="18336" xr:uid="{A41EE07B-7B5B-4F64-8986-17D562EC71F8}"/>
    <cellStyle name="HEADING,MAJOR 8 11 3" xfId="29300" xr:uid="{6621B064-247A-4F40-BE0E-3CF9C5C4614C}"/>
    <cellStyle name="HEADING,MAJOR 8 12" xfId="5165" xr:uid="{148B050C-D6F6-4C99-8C6B-6ABA3BDD2E65}"/>
    <cellStyle name="HEADING,MAJOR 8 12 2" xfId="17594" xr:uid="{CE16ADD9-3F13-4340-A135-14B71ED85BF6}"/>
    <cellStyle name="HEADING,MAJOR 8 12 3" xfId="28558" xr:uid="{434810D0-6D22-498C-9CBF-767BFF07E5CF}"/>
    <cellStyle name="HEADING,MAJOR 8 13" xfId="5251" xr:uid="{A674D0A8-78C4-4647-B927-7CEF28738FD1}"/>
    <cellStyle name="HEADING,MAJOR 8 13 2" xfId="17677" xr:uid="{6A011CCF-FFCF-4AE1-9EFA-F33FF572619D}"/>
    <cellStyle name="HEADING,MAJOR 8 13 3" xfId="28641" xr:uid="{5BECF368-7555-4701-BAE8-6965D360F44D}"/>
    <cellStyle name="HEADING,MAJOR 8 14" xfId="12138" xr:uid="{2B3B8A32-2878-4874-8F1B-14B85D451F92}"/>
    <cellStyle name="HEADING,MAJOR 8 14 2" xfId="23832" xr:uid="{63C83100-0B24-4A98-A5E6-B9CADF76FAD7}"/>
    <cellStyle name="HEADING,MAJOR 8 14 3" xfId="34796" xr:uid="{E7431120-4499-45B1-BAD8-D5A9BE852F7D}"/>
    <cellStyle name="HEADING,MAJOR 8 15" xfId="13854" xr:uid="{2F5C5DCA-3668-4D07-A900-A8AE1BC97E06}"/>
    <cellStyle name="HEADING,MAJOR 8 15 2" xfId="25100" xr:uid="{42533DE3-1C5A-40BC-8245-356AC3276B5B}"/>
    <cellStyle name="HEADING,MAJOR 8 16" xfId="4491" xr:uid="{7CE1CE17-5A4A-4B0C-ABF9-6B4C0A64D63E}"/>
    <cellStyle name="HEADING,MAJOR 8 17" xfId="11676" xr:uid="{FD59F521-AE67-4822-85FE-383724AFE91F}"/>
    <cellStyle name="HEADING,MAJOR 8 18" xfId="2495" xr:uid="{5FB6514D-A423-46B5-A652-95A9756060A1}"/>
    <cellStyle name="HEADING,MAJOR 8 19" xfId="32068" xr:uid="{3D264147-301B-4FE4-90F1-52523F6C3DF5}"/>
    <cellStyle name="HEADING,MAJOR 8 2" xfId="3223" xr:uid="{FA33F641-CFD2-4A40-88C8-50997CE03E14}"/>
    <cellStyle name="HEADING,MAJOR 8 2 2" xfId="15780" xr:uid="{B215F097-3F31-462E-8382-CDD6E9CF17B0}"/>
    <cellStyle name="HEADING,MAJOR 8 2 3" xfId="26816" xr:uid="{F8759F3D-3680-4B04-9F4E-38EFB9AF0062}"/>
    <cellStyle name="HEADING,MAJOR 8 20" xfId="36489" xr:uid="{F27608D4-615E-4E96-B0C4-361A519D9321}"/>
    <cellStyle name="HEADING,MAJOR 8 21" xfId="37507" xr:uid="{AE521829-9B77-4136-9023-62BD0A91AB7A}"/>
    <cellStyle name="HEADING,MAJOR 8 22" xfId="38415" xr:uid="{8216B37E-B2BD-4F9B-928A-F4B23CF965F1}"/>
    <cellStyle name="HEADING,MAJOR 8 3" xfId="4221" xr:uid="{49039398-EF5F-4064-BA29-F6CF32D881AC}"/>
    <cellStyle name="HEADING,MAJOR 8 3 2" xfId="16664" xr:uid="{AB9C3DBC-6325-4FFC-9CEA-7A66A1516C8E}"/>
    <cellStyle name="HEADING,MAJOR 8 3 3" xfId="27628" xr:uid="{3AE906B9-DC78-464C-AA9D-E4734DAFBBFF}"/>
    <cellStyle name="HEADING,MAJOR 8 4" xfId="2242" xr:uid="{42CA247A-BAE8-40A1-8E5D-13FA62D9FD80}"/>
    <cellStyle name="HEADING,MAJOR 8 4 2" xfId="14864" xr:uid="{0D9B9E23-FE18-4712-AF59-A3D879FC84C1}"/>
    <cellStyle name="HEADING,MAJOR 8 4 3" xfId="25925" xr:uid="{61D75F5E-6E7B-417D-93C7-617D3AC4F645}"/>
    <cellStyle name="HEADING,MAJOR 8 5" xfId="4246" xr:uid="{8D60BF08-BF63-4B57-B386-6A1B129B53F5}"/>
    <cellStyle name="HEADING,MAJOR 8 5 2" xfId="16688" xr:uid="{0D0EA02E-66DE-4AED-95EC-2FD360DDBCBE}"/>
    <cellStyle name="HEADING,MAJOR 8 5 3" xfId="27652" xr:uid="{0DE66E6D-996D-41C7-8166-23E31020D106}"/>
    <cellStyle name="HEADING,MAJOR 8 6" xfId="2563" xr:uid="{075CAA14-5CC2-4713-B5E5-95F8F1E3B7D4}"/>
    <cellStyle name="HEADING,MAJOR 8 6 2" xfId="15172" xr:uid="{B47EFC34-532F-4507-9B7E-9D9B6B0F0824}"/>
    <cellStyle name="HEADING,MAJOR 8 6 3" xfId="26231" xr:uid="{85CD0024-6914-4EFB-A731-79107C9A7911}"/>
    <cellStyle name="HEADING,MAJOR 8 7" xfId="4445" xr:uid="{8BD0A524-5CC7-4621-9192-5DC2B5183623}"/>
    <cellStyle name="HEADING,MAJOR 8 7 2" xfId="16887" xr:uid="{3409B826-EBCD-4C29-89CC-328D55F8384C}"/>
    <cellStyle name="HEADING,MAJOR 8 7 3" xfId="27851" xr:uid="{C21DBEF6-4AC9-4BBA-9732-AF35CE732884}"/>
    <cellStyle name="HEADING,MAJOR 8 8" xfId="2374" xr:uid="{C893E8A3-7AE2-4811-81E6-2B74CB204200}"/>
    <cellStyle name="HEADING,MAJOR 8 8 2" xfId="14993" xr:uid="{88EB680E-FE1E-4613-82ED-4A68A791BA7C}"/>
    <cellStyle name="HEADING,MAJOR 8 8 3" xfId="26053" xr:uid="{08EF5F0A-5B75-4149-B53F-CD102EB8B7E8}"/>
    <cellStyle name="HEADING,MAJOR 8 9" xfId="6600" xr:uid="{0D1150E9-EAAC-4DC8-88F5-14C3260CE8E9}"/>
    <cellStyle name="HEADING,MAJOR 8 9 2" xfId="18977" xr:uid="{8D448B05-C73F-4F05-A72E-C191B134244F}"/>
    <cellStyle name="HEADING,MAJOR 8 9 3" xfId="29941" xr:uid="{7A3F9155-FE4C-489E-9E46-3694C6DC6251}"/>
    <cellStyle name="HEADING,MAJOR 9" xfId="1376" xr:uid="{6715BB84-806E-4D2B-9BAB-B922478A80AA}"/>
    <cellStyle name="HEADING,MAJOR 9 10" xfId="5841" xr:uid="{9E138C1C-FA39-4D63-97B6-ACDF1DBD5845}"/>
    <cellStyle name="HEADING,MAJOR 9 10 2" xfId="18250" xr:uid="{52A8B4A3-45AB-43F1-B522-858B9759C382}"/>
    <cellStyle name="HEADING,MAJOR 9 10 3" xfId="29214" xr:uid="{EFD780D1-13C2-45AB-A07E-191FEE441E2B}"/>
    <cellStyle name="HEADING,MAJOR 9 11" xfId="6014" xr:uid="{5CC05DE2-C896-4E7D-A817-D5FB488DA7D7}"/>
    <cellStyle name="HEADING,MAJOR 9 11 2" xfId="18411" xr:uid="{2B936029-86D2-44B6-9708-9D9742A20921}"/>
    <cellStyle name="HEADING,MAJOR 9 11 3" xfId="29375" xr:uid="{DABC166A-6DA5-4C2C-9F65-D80136ADE300}"/>
    <cellStyle name="HEADING,MAJOR 9 12" xfId="7614" xr:uid="{09D3D62C-11D9-4B02-B0F7-9308C0A7E357}"/>
    <cellStyle name="HEADING,MAJOR 9 12 2" xfId="19948" xr:uid="{CCDBB536-FE29-4420-9DA2-B989E23B6A54}"/>
    <cellStyle name="HEADING,MAJOR 9 12 3" xfId="30911" xr:uid="{47EEFCCF-6379-4994-B5EE-C132CA784DE2}"/>
    <cellStyle name="HEADING,MAJOR 9 13" xfId="8412" xr:uid="{D482C90F-CD9C-4D45-B0E4-E13B16734920}"/>
    <cellStyle name="HEADING,MAJOR 9 13 2" xfId="20676" xr:uid="{2930E031-A564-4458-9201-1507956F16E3}"/>
    <cellStyle name="HEADING,MAJOR 9 13 3" xfId="31639" xr:uid="{657BE2A8-107B-45DB-A43B-EA3E62241EFB}"/>
    <cellStyle name="HEADING,MAJOR 9 14" xfId="10651" xr:uid="{B86156E4-2C85-4115-B41D-92AFE31D6100}"/>
    <cellStyle name="HEADING,MAJOR 9 14 2" xfId="22701" xr:uid="{C179C75D-80A5-4BEE-B667-CCD2BAC03DCD}"/>
    <cellStyle name="HEADING,MAJOR 9 14 3" xfId="33665" xr:uid="{042B3561-4007-4D14-B901-B11280824A41}"/>
    <cellStyle name="HEADING,MAJOR 9 15" xfId="14032" xr:uid="{0D6F1483-DCF7-4D3D-A5F4-B73179A0461B}"/>
    <cellStyle name="HEADING,MAJOR 9 15 2" xfId="25274" xr:uid="{EA1ABD57-368B-48DE-A19B-239A6EFACCFA}"/>
    <cellStyle name="HEADING,MAJOR 9 16" xfId="12491" xr:uid="{084F1DC4-15D5-43C5-9ADC-5DA4E6C15C6B}"/>
    <cellStyle name="HEADING,MAJOR 9 17" xfId="10084" xr:uid="{02C6D8AA-0E15-4B15-9744-C24CE62D4708}"/>
    <cellStyle name="HEADING,MAJOR 9 18" xfId="14715" xr:uid="{75575D2B-CC92-4923-9F4A-23D14E0F598D}"/>
    <cellStyle name="HEADING,MAJOR 9 19" xfId="13223" xr:uid="{C1A487AA-F2A6-4FD2-94EC-5C1A520FCD23}"/>
    <cellStyle name="HEADING,MAJOR 9 2" xfId="3442" xr:uid="{BF7FAC55-7D3B-4C78-94BA-83341CB727E3}"/>
    <cellStyle name="HEADING,MAJOR 9 2 2" xfId="15998" xr:uid="{AF5DC231-1F3C-4E04-9242-54E3B4CAAC49}"/>
    <cellStyle name="HEADING,MAJOR 9 2 3" xfId="27029" xr:uid="{9ADD250B-6CFB-4C9B-98B1-4EFD41B4758D}"/>
    <cellStyle name="HEADING,MAJOR 9 20" xfId="36656" xr:uid="{0FA51EDC-02DA-4223-A532-345A56AAA3EB}"/>
    <cellStyle name="HEADING,MAJOR 9 21" xfId="37725" xr:uid="{90F03949-954E-469D-8567-03339BA613AE}"/>
    <cellStyle name="HEADING,MAJOR 9 22" xfId="38582" xr:uid="{4C3008DB-13EA-461B-97A3-E14E15AA4979}"/>
    <cellStyle name="HEADING,MAJOR 9 3" xfId="4438" xr:uid="{3BCCC090-FCA7-4475-86E6-5E234DEAB709}"/>
    <cellStyle name="HEADING,MAJOR 9 3 2" xfId="16880" xr:uid="{6F1A3BF3-E65C-41A7-8D62-5E3E8C61F5CC}"/>
    <cellStyle name="HEADING,MAJOR 9 3 3" xfId="27844" xr:uid="{F37FE58A-C3C9-4BD7-B74F-32418DDDB4AB}"/>
    <cellStyle name="HEADING,MAJOR 9 4" xfId="2951" xr:uid="{18A3F98A-9A15-49FD-846F-707D692072C6}"/>
    <cellStyle name="HEADING,MAJOR 9 4 2" xfId="15521" xr:uid="{062A064E-B0DA-4D9E-BE38-30793A2CA9F9}"/>
    <cellStyle name="HEADING,MAJOR 9 4 3" xfId="26561" xr:uid="{3FD09038-5B13-4D12-B891-F28EA8C30B11}"/>
    <cellStyle name="HEADING,MAJOR 9 5" xfId="4834" xr:uid="{8A922434-BB99-456B-9DEE-85D8C10448C4}"/>
    <cellStyle name="HEADING,MAJOR 9 5 2" xfId="17267" xr:uid="{6D7B91B0-9278-43D2-96D2-497AEB4FF089}"/>
    <cellStyle name="HEADING,MAJOR 9 5 3" xfId="28231" xr:uid="{205957BB-CBD0-4DAC-B2B1-8E00AEDA01E5}"/>
    <cellStyle name="HEADING,MAJOR 9 6" xfId="4513" xr:uid="{B3D81F95-DE7D-4AC4-B7A4-F48AC734027C}"/>
    <cellStyle name="HEADING,MAJOR 9 6 2" xfId="16950" xr:uid="{418F4F9C-9B76-4671-923E-2DDE5561A8BF}"/>
    <cellStyle name="HEADING,MAJOR 9 6 3" xfId="27914" xr:uid="{8AD74465-58C9-461D-86BD-DD91257BFB97}"/>
    <cellStyle name="HEADING,MAJOR 9 7" xfId="7577" xr:uid="{12A85978-F84A-40F6-A772-84F74CA7EE79}"/>
    <cellStyle name="HEADING,MAJOR 9 7 2" xfId="19921" xr:uid="{BDC9EE3F-6A31-46CC-92DA-E7287AF8BFAD}"/>
    <cellStyle name="HEADING,MAJOR 9 7 3" xfId="30884" xr:uid="{0D010CAD-3F40-4F43-A019-B363CA359DF5}"/>
    <cellStyle name="HEADING,MAJOR 9 8" xfId="8275" xr:uid="{CC39A6EA-0282-490B-893A-4F46FC5771D8}"/>
    <cellStyle name="HEADING,MAJOR 9 8 2" xfId="20581" xr:uid="{A2DE301B-BA03-4EC6-A6E9-BB1F84598B44}"/>
    <cellStyle name="HEADING,MAJOR 9 8 3" xfId="31544" xr:uid="{FC1E5173-B908-47F0-9F58-B23ACCBFC828}"/>
    <cellStyle name="HEADING,MAJOR 9 9" xfId="6656" xr:uid="{2D8A8A55-8213-4276-9BB4-8E892A3D54E5}"/>
    <cellStyle name="HEADING,MAJOR 9 9 2" xfId="19027" xr:uid="{B04683D7-D166-4038-86C3-6CDA4D0ED59E}"/>
    <cellStyle name="HEADING,MAJOR 9 9 3" xfId="29991" xr:uid="{0659BB30-BD51-4655-B902-E87E4D6C539B}"/>
    <cellStyle name="Helv 8" xfId="665" xr:uid="{8C93BA7F-C5DE-4DE7-B9E9-8B715E2CF561}"/>
    <cellStyle name="Hidden" xfId="666" xr:uid="{83444999-4581-4A56-96D8-622466D80D7D}"/>
    <cellStyle name="Hyperlink 2" xfId="70" xr:uid="{87A91E3E-0FE2-4427-97F1-AA3C921AC0EB}"/>
    <cellStyle name="Hyperlink 3" xfId="58" xr:uid="{5A09B863-CEA7-47E5-8A57-FF4AF3007C36}"/>
    <cellStyle name="Index Number" xfId="30" xr:uid="{7C46343E-06FC-4C36-AAAF-8FAC33357F24}"/>
    <cellStyle name="Input" xfId="31" builtinId="20" customBuiltin="1"/>
    <cellStyle name="Input [yellow]" xfId="667" xr:uid="{EE26206D-F2F2-4E72-84F4-11632EC3752D}"/>
    <cellStyle name="Input [yellow] 10" xfId="1363" xr:uid="{08E93AAD-4899-476F-AD47-B86E8BCECF6F}"/>
    <cellStyle name="Input [yellow] 10 10" xfId="2496" xr:uid="{D7501B6F-E508-4A9A-83B4-1B8B1B8D327C}"/>
    <cellStyle name="Input [yellow] 10 10 2" xfId="15108" xr:uid="{78D587C0-D096-4A40-B10E-B2BEB9F2F6D1}"/>
    <cellStyle name="Input [yellow] 10 10 3" xfId="26168" xr:uid="{43428D17-A02E-4B92-B440-6D0AD5BCA64B}"/>
    <cellStyle name="Input [yellow] 10 11" xfId="6627" xr:uid="{93781F0D-AF78-4A8A-A93B-0435BCC2B795}"/>
    <cellStyle name="Input [yellow] 10 11 2" xfId="19001" xr:uid="{88487B79-1867-4163-8A81-0D564221D7AA}"/>
    <cellStyle name="Input [yellow] 10 11 3" xfId="29965" xr:uid="{C249AFD2-F6FF-4410-B330-42F857A46621}"/>
    <cellStyle name="Input [yellow] 10 12" xfId="5935" xr:uid="{444A4ECB-1B37-4143-8318-054F5336DEF9}"/>
    <cellStyle name="Input [yellow] 10 12 2" xfId="18333" xr:uid="{54846204-02D3-47A2-AC80-689EB43F4F1B}"/>
    <cellStyle name="Input [yellow] 10 12 3" xfId="29297" xr:uid="{89C422D9-D86E-4D1A-A3B0-EF5B45B37361}"/>
    <cellStyle name="Input [yellow] 10 13" xfId="11771" xr:uid="{1B4C6ECE-E384-4495-8BAE-7A6B3D8E8C01}"/>
    <cellStyle name="Input [yellow] 10 13 2" xfId="23548" xr:uid="{E2ACF2BB-9343-4F07-A964-26010092BB56}"/>
    <cellStyle name="Input [yellow] 10 13 3" xfId="34512" xr:uid="{259D38AE-185F-47A9-81C5-0E7C74CC2090}"/>
    <cellStyle name="Input [yellow] 10 14" xfId="8172" xr:uid="{7F484A31-9E29-4AF5-B634-D442898992A9}"/>
    <cellStyle name="Input [yellow] 10 14 2" xfId="20481" xr:uid="{A902249A-986C-4BF1-9A55-1BD746151554}"/>
    <cellStyle name="Input [yellow] 10 14 3" xfId="31444" xr:uid="{51B174A4-FA4D-4D2C-A5E9-AED1E6D7C4BC}"/>
    <cellStyle name="Input [yellow] 10 15" xfId="14019" xr:uid="{7DA4A6B8-8365-4DC5-B959-06DE9EA576FD}"/>
    <cellStyle name="Input [yellow] 10 15 2" xfId="25261" xr:uid="{6787B53A-520B-4B6B-8564-EA3A8710FC81}"/>
    <cellStyle name="Input [yellow] 10 16" xfId="11631" xr:uid="{F40BDE0D-DDC3-4733-9DE1-A14570C3C8C8}"/>
    <cellStyle name="Input [yellow] 10 17" xfId="11605" xr:uid="{C3A6682D-933A-413C-B515-D606AA6F5EE2}"/>
    <cellStyle name="Input [yellow] 10 18" xfId="16169" xr:uid="{A0BA22C0-28A5-418B-A5C1-AF99D595B75C}"/>
    <cellStyle name="Input [yellow] 10 19" xfId="25304" xr:uid="{9023CE9C-DA22-46D0-B54B-9D39D175C54F}"/>
    <cellStyle name="Input [yellow] 10 2" xfId="3429" xr:uid="{AE906495-3FA4-4962-88D5-7DE61EEB3623}"/>
    <cellStyle name="Input [yellow] 10 2 2" xfId="15985" xr:uid="{38BF9672-4605-4C5E-862D-1A711E3123CD}"/>
    <cellStyle name="Input [yellow] 10 2 3" xfId="27016" xr:uid="{5745E49E-E308-4890-ACC9-B56A9D0F05BA}"/>
    <cellStyle name="Input [yellow] 10 20" xfId="36643" xr:uid="{5E2CED67-334F-470F-A46C-4EA172204E38}"/>
    <cellStyle name="Input [yellow] 10 21" xfId="37712" xr:uid="{CB72B5CB-9C23-476B-A7B3-52C777DBFA50}"/>
    <cellStyle name="Input [yellow] 10 22" xfId="38569" xr:uid="{61C66A0E-C5DC-4101-BE84-402A4BF84358}"/>
    <cellStyle name="Input [yellow] 10 3" xfId="4425" xr:uid="{DBD5E7C7-ACA1-4ED4-AB42-2AEC030CC3C2}"/>
    <cellStyle name="Input [yellow] 10 3 2" xfId="16867" xr:uid="{666609EB-CA1A-4AAF-8CBD-309016C127BF}"/>
    <cellStyle name="Input [yellow] 10 3 3" xfId="27831" xr:uid="{CB12D38F-1D34-4B84-B983-C99544465EC6}"/>
    <cellStyle name="Input [yellow] 10 4" xfId="4196" xr:uid="{F803A412-BD6F-4E5D-8153-8952AA8AADC5}"/>
    <cellStyle name="Input [yellow] 10 4 2" xfId="16640" xr:uid="{1353E845-882B-49F6-BE26-97341FDA4206}"/>
    <cellStyle name="Input [yellow] 10 4 3" xfId="27604" xr:uid="{E6F90584-0C09-43CD-A268-307E65653CBC}"/>
    <cellStyle name="Input [yellow] 10 5" xfId="2385" xr:uid="{C8F0FEF8-B8A4-4375-A1F2-BE5D41E67228}"/>
    <cellStyle name="Input [yellow] 10 5 2" xfId="15004" xr:uid="{C54A2A7F-D3B2-41F1-A4C8-9AF81C5182C3}"/>
    <cellStyle name="Input [yellow] 10 5 3" xfId="26064" xr:uid="{095E4275-C1C1-4DAC-826A-A0CF9A89D638}"/>
    <cellStyle name="Input [yellow] 10 6" xfId="6684" xr:uid="{50AB1E6E-BA66-481F-B12E-F9C45F4F611C}"/>
    <cellStyle name="Input [yellow] 10 6 2" xfId="19054" xr:uid="{E0C995DC-8610-461D-A8BE-B70BE8FD633C}"/>
    <cellStyle name="Input [yellow] 10 6 3" xfId="30018" xr:uid="{C6E692BA-E017-4141-A063-209D2CE57350}"/>
    <cellStyle name="Input [yellow] 10 7" xfId="7564" xr:uid="{2356CF52-5B30-4597-8520-33059D425CC0}"/>
    <cellStyle name="Input [yellow] 10 7 2" xfId="19908" xr:uid="{9D736DBE-5C2A-4E5C-8ACE-8B1D9C029410}"/>
    <cellStyle name="Input [yellow] 10 7 3" xfId="30871" xr:uid="{3765FD0A-9BA4-494A-ADCB-3B9441665228}"/>
    <cellStyle name="Input [yellow] 10 8" xfId="6493" xr:uid="{C9A36ABF-2010-4FED-B884-F341165D132E}"/>
    <cellStyle name="Input [yellow] 10 8 2" xfId="18883" xr:uid="{D5B14AFB-4A7A-4329-95C2-4697A03DF72A}"/>
    <cellStyle name="Input [yellow] 10 8 3" xfId="29847" xr:uid="{D370769F-0A7B-45AC-ABDD-583EA10F790A}"/>
    <cellStyle name="Input [yellow] 10 9" xfId="2595" xr:uid="{B88308DB-D271-40AB-89C2-1EDAC3246705}"/>
    <cellStyle name="Input [yellow] 10 9 2" xfId="15199" xr:uid="{D54EA96F-6877-4315-ACF1-4C8872806258}"/>
    <cellStyle name="Input [yellow] 10 9 3" xfId="26258" xr:uid="{C3E6F6F4-0687-4E35-BB04-5A4ECDF0BD60}"/>
    <cellStyle name="Input [yellow] 11" xfId="2030" xr:uid="{0FEEF0FD-E8CB-4680-8062-858749F364B4}"/>
    <cellStyle name="Input [yellow] 11 10" xfId="10226" xr:uid="{F72C9A3E-431E-48E5-A184-3AD76EE108E2}"/>
    <cellStyle name="Input [yellow] 11 10 2" xfId="22347" xr:uid="{B334D96B-9C97-4735-85B6-A91CF8D5C60B}"/>
    <cellStyle name="Input [yellow] 11 10 3" xfId="33310" xr:uid="{391BBC32-B530-41D2-A49F-92C0C398042A}"/>
    <cellStyle name="Input [yellow] 11 11" xfId="10893" xr:uid="{8B02658D-6AEF-4670-B7D4-ED249BAB75B0}"/>
    <cellStyle name="Input [yellow] 11 11 2" xfId="22931" xr:uid="{244D3E09-540F-417F-A1FD-B2542480B6D7}"/>
    <cellStyle name="Input [yellow] 11 11 3" xfId="33895" xr:uid="{66D158FB-692D-4D7B-A4D9-0F56778AA7E1}"/>
    <cellStyle name="Input [yellow] 11 12" xfId="11552" xr:uid="{51FB1AFF-3B1C-4AC3-A743-BA41D615CAA1}"/>
    <cellStyle name="Input [yellow] 11 12 2" xfId="23445" xr:uid="{EDBF67E7-23F3-437E-8AC8-C1346714CAC4}"/>
    <cellStyle name="Input [yellow] 11 12 3" xfId="34409" xr:uid="{C03D2648-5E29-4E18-951F-62BDD7F6B84B}"/>
    <cellStyle name="Input [yellow] 11 13" xfId="12523" xr:uid="{0A43D41C-8F95-479E-A9C4-A6CBB1BE5242}"/>
    <cellStyle name="Input [yellow] 11 13 2" xfId="24142" xr:uid="{F0643307-2B23-4A2C-BCC6-B3A6BEB59034}"/>
    <cellStyle name="Input [yellow] 11 13 3" xfId="35107" xr:uid="{76E0733C-9030-48AB-8FA7-3D8F112F8C72}"/>
    <cellStyle name="Input [yellow] 11 14" xfId="13107" xr:uid="{F2BEC2E2-D011-491F-9184-E231C0C199F9}"/>
    <cellStyle name="Input [yellow] 11 14 2" xfId="24613" xr:uid="{4CEEFE84-4D65-4A98-AD91-11263B6091E4}"/>
    <cellStyle name="Input [yellow] 11 14 3" xfId="35579" xr:uid="{2EA57EA1-4A94-49EA-B2A3-EE388F2703CF}"/>
    <cellStyle name="Input [yellow] 11 15" xfId="14661" xr:uid="{33404755-E20D-4FA9-ABB0-D3FD8D6D3025}"/>
    <cellStyle name="Input [yellow] 11 15 2" xfId="25736" xr:uid="{9D4B5CAC-E392-46FF-8BF7-78660B746B68}"/>
    <cellStyle name="Input [yellow] 11 16" xfId="13693" xr:uid="{DC66AAD9-2CD0-418A-8CF6-ACD567697986}"/>
    <cellStyle name="Input [yellow] 11 17" xfId="24964" xr:uid="{33AD12E8-5DD4-4C40-9F83-363F0F8E8451}"/>
    <cellStyle name="Input [yellow] 11 18" xfId="35788" xr:uid="{F4E131CE-1120-4D73-88CC-F0A32C23330E}"/>
    <cellStyle name="Input [yellow] 11 19" xfId="36440" xr:uid="{56DBE33B-09D3-420A-BF45-88A418F5BFAE}"/>
    <cellStyle name="Input [yellow] 11 2" xfId="4096" xr:uid="{341ED8DD-98BD-4683-91F2-62DABFE87954}"/>
    <cellStyle name="Input [yellow] 11 2 2" xfId="16544" xr:uid="{CD4A8897-8D17-4E72-9FB2-30E065DD5B3F}"/>
    <cellStyle name="Input [yellow] 11 2 3" xfId="27513" xr:uid="{A82FD376-5B07-47AD-9D68-54945D0309FB}"/>
    <cellStyle name="Input [yellow] 11 20" xfId="37091" xr:uid="{41461F57-B997-4B8D-A493-B9701919399B}"/>
    <cellStyle name="Input [yellow] 11 21" xfId="38361" xr:uid="{F18077BE-1B26-41B9-89BE-DE1A1FBB577F}"/>
    <cellStyle name="Input [yellow] 11 22" xfId="39018" xr:uid="{623C3141-53E4-48C2-8CC2-9E7ACE29F630}"/>
    <cellStyle name="Input [yellow] 11 3" xfId="5085" xr:uid="{61455216-D8BF-4774-BA9D-C2AFD00A1832}"/>
    <cellStyle name="Input [yellow] 11 3 2" xfId="17516" xr:uid="{B40CA8A4-6D2C-4BDA-B57E-9379B348020F}"/>
    <cellStyle name="Input [yellow] 11 3 3" xfId="28480" xr:uid="{AD93B309-23D0-4C11-A84A-E921A8245444}"/>
    <cellStyle name="Input [yellow] 11 4" xfId="5744" xr:uid="{A209E614-C5A8-4A5A-BC3F-1AF6213E44A7}"/>
    <cellStyle name="Input [yellow] 11 4 2" xfId="18166" xr:uid="{9D75494C-95F0-4FD6-81CB-4EFF70EF6B7E}"/>
    <cellStyle name="Input [yellow] 11 4 3" xfId="29130" xr:uid="{E603942E-639E-436E-B288-4835E50DC94E}"/>
    <cellStyle name="Input [yellow] 11 5" xfId="6437" xr:uid="{EF10EFEC-6F7F-468D-A24D-FA5365A07C04}"/>
    <cellStyle name="Input [yellow] 11 5 2" xfId="18828" xr:uid="{C06C962A-29C0-4AB2-8EAD-9018B44F1256}"/>
    <cellStyle name="Input [yellow] 11 5 3" xfId="29792" xr:uid="{F4DF986B-5562-48C8-A3E1-793CA224A2B2}"/>
    <cellStyle name="Input [yellow] 11 6" xfId="7481" xr:uid="{81542DF3-DB49-4172-8DA8-56329ED8B63D}"/>
    <cellStyle name="Input [yellow] 11 6 2" xfId="19825" xr:uid="{90E4811A-E921-4B80-A684-DCC07A1301FB}"/>
    <cellStyle name="Input [yellow] 11 6 3" xfId="30788" xr:uid="{E6E2363F-2ACD-415B-A897-4E998A8311AC}"/>
    <cellStyle name="Input [yellow] 11 7" xfId="8212" xr:uid="{E4BF826C-EADD-4C2F-8DEC-E06FDDFD27E9}"/>
    <cellStyle name="Input [yellow] 11 7 2" xfId="20520" xr:uid="{8227A5F6-8FA9-4479-8C8E-27D6EA032AD9}"/>
    <cellStyle name="Input [yellow] 11 7 3" xfId="31483" xr:uid="{39188C57-B39F-4407-AE16-8FB2FCB3EEEC}"/>
    <cellStyle name="Input [yellow] 11 8" xfId="8911" xr:uid="{50483B40-5CFA-4141-AD38-6EA711856E53}"/>
    <cellStyle name="Input [yellow] 11 8 2" xfId="21151" xr:uid="{740FF720-8C96-4613-8702-3C8645686512}"/>
    <cellStyle name="Input [yellow] 11 8 3" xfId="32114" xr:uid="{821F4860-C478-4CCD-9D70-F06989D57F00}"/>
    <cellStyle name="Input [yellow] 11 9" xfId="9592" xr:uid="{C5AD7D7E-5415-4EEF-BEFB-53FAEDB565F9}"/>
    <cellStyle name="Input [yellow] 11 9 2" xfId="21771" xr:uid="{331221F4-96CA-4859-9B6A-5B407A6C295A}"/>
    <cellStyle name="Input [yellow] 11 9 3" xfId="32734" xr:uid="{B573AC99-37C2-4851-9504-B884B801F233}"/>
    <cellStyle name="Input [yellow] 12" xfId="1375" xr:uid="{65099487-B772-4D70-A196-CF0D493EB889}"/>
    <cellStyle name="Input [yellow] 12 10" xfId="6646" xr:uid="{26583316-6921-401B-9A88-BCAC650372AB}"/>
    <cellStyle name="Input [yellow] 12 10 2" xfId="19018" xr:uid="{65A3A7B1-6D09-45D3-9F3C-9317B0B6B7A4}"/>
    <cellStyle name="Input [yellow] 12 10 3" xfId="29982" xr:uid="{A8EFDC5D-0F7E-4CF7-ABCC-87D58DC090F0}"/>
    <cellStyle name="Input [yellow] 12 11" xfId="3003" xr:uid="{A6E0C8D6-EF85-4828-B77D-B3E5909B34A2}"/>
    <cellStyle name="Input [yellow] 12 11 2" xfId="15569" xr:uid="{72B690A9-5616-4D9A-82F9-0682EEAF224B}"/>
    <cellStyle name="Input [yellow] 12 11 3" xfId="26609" xr:uid="{85C6A777-258D-4445-B72F-A2E1F575F206}"/>
    <cellStyle name="Input [yellow] 12 12" xfId="2455" xr:uid="{47E9504F-4DCC-40CC-A60B-303FB25F2EC0}"/>
    <cellStyle name="Input [yellow] 12 12 2" xfId="15071" xr:uid="{088D1C57-1CBC-45BC-A431-A7FCA7348878}"/>
    <cellStyle name="Input [yellow] 12 12 3" xfId="26131" xr:uid="{0399B7A1-7A8D-4B42-9797-6A332F203B4B}"/>
    <cellStyle name="Input [yellow] 12 13" xfId="12107" xr:uid="{965071B1-30B0-441A-BEB9-9EB18F62BF0D}"/>
    <cellStyle name="Input [yellow] 12 13 2" xfId="23809" xr:uid="{C26BB633-647A-41C0-AF87-994533618B7C}"/>
    <cellStyle name="Input [yellow] 12 13 3" xfId="34773" xr:uid="{EB70783F-AFBC-4757-ACB3-F8362A4DB6CA}"/>
    <cellStyle name="Input [yellow] 12 14" xfId="2770" xr:uid="{A066D308-010D-4E4B-B360-A2F29503416E}"/>
    <cellStyle name="Input [yellow] 12 14 2" xfId="15346" xr:uid="{74478630-A012-4C1A-94C4-C49CFE0F9D38}"/>
    <cellStyle name="Input [yellow] 12 14 3" xfId="26393" xr:uid="{2E329F75-0AB6-4B61-8931-9A9067365338}"/>
    <cellStyle name="Input [yellow] 12 15" xfId="14031" xr:uid="{9E90A7E4-8E89-4FA5-8CB7-2F043D86603A}"/>
    <cellStyle name="Input [yellow] 12 15 2" xfId="25273" xr:uid="{E6E2EC43-AC03-473C-AEDF-12FF4DD24F50}"/>
    <cellStyle name="Input [yellow] 12 16" xfId="11677" xr:uid="{DBB7DCB2-BDA5-4498-842A-5F6E6C83C488}"/>
    <cellStyle name="Input [yellow] 12 17" xfId="10082" xr:uid="{723AB5C8-354D-4569-9443-66E04B695A01}"/>
    <cellStyle name="Input [yellow] 12 18" xfId="14712" xr:uid="{262CCAED-8519-4E5D-AC65-1FE7F03997B1}"/>
    <cellStyle name="Input [yellow] 12 19" xfId="27062" xr:uid="{B74D26CA-5904-4896-B994-7089288CB6D8}"/>
    <cellStyle name="Input [yellow] 12 2" xfId="3441" xr:uid="{399A7082-8A88-442D-99C0-289E510A692A}"/>
    <cellStyle name="Input [yellow] 12 2 2" xfId="15997" xr:uid="{7340B030-48DA-4544-99BF-BC9482C10FFE}"/>
    <cellStyle name="Input [yellow] 12 2 3" xfId="27028" xr:uid="{1130268B-4311-4006-AB2A-F6BFAA453C9E}"/>
    <cellStyle name="Input [yellow] 12 20" xfId="36655" xr:uid="{D0B71738-2843-417A-AB08-640F3394AACE}"/>
    <cellStyle name="Input [yellow] 12 21" xfId="37724" xr:uid="{EE7F9BEC-660E-48A1-AFDC-4F04CC3F81BE}"/>
    <cellStyle name="Input [yellow] 12 22" xfId="38581" xr:uid="{3F9FD41E-B08C-484F-8994-E6371D91979F}"/>
    <cellStyle name="Input [yellow] 12 3" xfId="4437" xr:uid="{2CAC919B-1797-4FF4-981B-CB3D7E8FE3CD}"/>
    <cellStyle name="Input [yellow] 12 3 2" xfId="16879" xr:uid="{B55B9860-2485-4A93-A104-A0D6C14883C0}"/>
    <cellStyle name="Input [yellow] 12 3 3" xfId="27843" xr:uid="{82BF32FA-5983-4B18-BD05-F5CB1B509D62}"/>
    <cellStyle name="Input [yellow] 12 4" xfId="2950" xr:uid="{3BE10C60-F87C-4A25-8282-FC4AF7516FC0}"/>
    <cellStyle name="Input [yellow] 12 4 2" xfId="15520" xr:uid="{362A9457-6FDB-4706-AE6B-354E7C8B1206}"/>
    <cellStyle name="Input [yellow] 12 4 3" xfId="26560" xr:uid="{6A28DE07-865E-47FA-A21D-428A5B9AFE8E}"/>
    <cellStyle name="Input [yellow] 12 5" xfId="2118" xr:uid="{A6CB6D77-364F-47EE-AB3B-822B46151F2E}"/>
    <cellStyle name="Input [yellow] 12 5 2" xfId="14744" xr:uid="{03837675-EAB5-4F21-A55E-C18AD98A43CE}"/>
    <cellStyle name="Input [yellow] 12 5 3" xfId="25809" xr:uid="{14E7DF14-022A-421B-819D-34757D485252}"/>
    <cellStyle name="Input [yellow] 12 6" xfId="7047" xr:uid="{FAD0E423-8DCA-493C-95AA-FEDFA0B1032A}"/>
    <cellStyle name="Input [yellow] 12 6 2" xfId="19406" xr:uid="{3B1A9E08-0CCF-4354-8AC3-57265FA79CF2}"/>
    <cellStyle name="Input [yellow] 12 6 3" xfId="30370" xr:uid="{168DFE71-6D12-4CC3-BA1A-4EE33EA02537}"/>
    <cellStyle name="Input [yellow] 12 7" xfId="7576" xr:uid="{36CC93FA-6C19-4C5F-B08B-7B9A5A31B905}"/>
    <cellStyle name="Input [yellow] 12 7 2" xfId="19920" xr:uid="{EEF9A25F-6880-4115-9056-B77590DAA78B}"/>
    <cellStyle name="Input [yellow] 12 7 3" xfId="30883" xr:uid="{87A182A8-E3F7-4931-A581-E8514DA4D95B}"/>
    <cellStyle name="Input [yellow] 12 8" xfId="8274" xr:uid="{4C496EE8-BED0-489E-A0C7-FDF8CC916821}"/>
    <cellStyle name="Input [yellow] 12 8 2" xfId="20580" xr:uid="{E6F98B00-44C5-4FBE-A137-6C53492CF00E}"/>
    <cellStyle name="Input [yellow] 12 8 3" xfId="31543" xr:uid="{46A434D6-F49C-49EB-B757-6B9DDEA4BE5A}"/>
    <cellStyle name="Input [yellow] 12 9" xfId="2957" xr:uid="{C84DE253-38CB-42BA-9FA8-9024F8987C8D}"/>
    <cellStyle name="Input [yellow] 12 9 2" xfId="15527" xr:uid="{5E2E8516-2461-4CA1-9F09-CBBB09BAB741}"/>
    <cellStyle name="Input [yellow] 12 9 3" xfId="26567" xr:uid="{A498EEFB-A457-4D9F-83A0-485C70251028}"/>
    <cellStyle name="Input [yellow] 13" xfId="2743" xr:uid="{9970159C-27E9-429F-B170-CD1DC8BDCC4F}"/>
    <cellStyle name="Input [yellow] 13 2" xfId="15319" xr:uid="{7E4FF7A3-1F93-4D6B-A645-40A814B032C6}"/>
    <cellStyle name="Input [yellow] 13 3" xfId="26366" xr:uid="{DC6D43D0-014B-48A1-99AD-86B84F20FCA7}"/>
    <cellStyle name="Input [yellow] 14" xfId="13787" xr:uid="{3B593D70-059C-4905-9A01-5FB158611F02}"/>
    <cellStyle name="Input [yellow] 14 2" xfId="25051" xr:uid="{D2CBE2F7-E319-4311-A40E-1EDAAB0F9B01}"/>
    <cellStyle name="Input [yellow] 15" xfId="25293" xr:uid="{8815DD4A-00AF-4C7A-9ED7-63F2FF82C589}"/>
    <cellStyle name="Input [yellow] 16" xfId="13226" xr:uid="{E6E8C417-4C2E-4C04-9540-F8A045097F01}"/>
    <cellStyle name="Input [yellow] 17" xfId="37410" xr:uid="{9CF76CF6-51E9-4CB4-B54C-C63050C88553}"/>
    <cellStyle name="Input [yellow] 2" xfId="668" xr:uid="{A2AF2146-9737-490B-A9A6-11486B8CD33D}"/>
    <cellStyle name="Input [yellow] 2 10" xfId="2744" xr:uid="{01E32ED3-F72E-4A67-BF62-05DB39E1B31F}"/>
    <cellStyle name="Input [yellow] 2 10 2" xfId="15320" xr:uid="{C2535B0D-D1D3-42E0-A22D-975D9B788CDB}"/>
    <cellStyle name="Input [yellow] 2 10 3" xfId="26367" xr:uid="{BEF3D04F-9745-4D46-AC5F-23D7041907E8}"/>
    <cellStyle name="Input [yellow] 2 11" xfId="13788" xr:uid="{53705A8B-F238-4F2D-9E4A-C81BF61B73B5}"/>
    <cellStyle name="Input [yellow] 2 11 2" xfId="25052" xr:uid="{BAE6D41D-3659-455B-8A74-68B3DA585C33}"/>
    <cellStyle name="Input [yellow] 2 12" xfId="26339" xr:uid="{9E94ADDF-22C5-4227-9051-3BAED84E6F4C}"/>
    <cellStyle name="Input [yellow] 2 13" xfId="25312" xr:uid="{8CEFC3C2-0540-4C3F-88B1-742EACCDC94F}"/>
    <cellStyle name="Input [yellow] 2 14" xfId="37411" xr:uid="{3746CCCA-0141-4999-AC75-05F054E5B135}"/>
    <cellStyle name="Input [yellow] 2 2" xfId="1548" xr:uid="{C8760389-4C28-42A6-9C72-B171784EB479}"/>
    <cellStyle name="Input [yellow] 2 2 10" xfId="9751" xr:uid="{49CC5E1A-B211-4845-A78A-5E7AE7829430}"/>
    <cellStyle name="Input [yellow] 2 2 10 2" xfId="21893" xr:uid="{C46AB9BB-B965-4F18-8973-597F82B3A5B3}"/>
    <cellStyle name="Input [yellow] 2 2 10 3" xfId="32856" xr:uid="{EB2A90A5-B9A3-4553-87B2-2E2C2CF2211E}"/>
    <cellStyle name="Input [yellow] 2 2 11" xfId="10425" xr:uid="{A676AF92-13A6-4865-8EF6-AD5BD6E86602}"/>
    <cellStyle name="Input [yellow] 2 2 11 2" xfId="22476" xr:uid="{2F8C70E5-D97F-4C65-AE5D-1A05527E7B3B}"/>
    <cellStyle name="Input [yellow] 2 2 11 3" xfId="33440" xr:uid="{C10DF128-E22E-481C-B807-37258255B98A}"/>
    <cellStyle name="Input [yellow] 2 2 12" xfId="11081" xr:uid="{6E4407EC-E545-4545-AFCC-79DDD9F4BB8E}"/>
    <cellStyle name="Input [yellow] 2 2 12 2" xfId="22999" xr:uid="{E7FC923F-9EB8-4A5A-A412-42A7104F1F09}"/>
    <cellStyle name="Input [yellow] 2 2 12 3" xfId="33963" xr:uid="{75FD60FB-927F-49C9-92CC-4036D006D7F8}"/>
    <cellStyle name="Input [yellow] 2 2 13" xfId="10875" xr:uid="{408C52CA-3633-4989-B4AD-92B7FC0F447A}"/>
    <cellStyle name="Input [yellow] 2 2 13 2" xfId="22913" xr:uid="{F087B185-142C-4385-B107-80F687324F13}"/>
    <cellStyle name="Input [yellow] 2 2 13 3" xfId="33877" xr:uid="{1BB71102-D949-40E7-8310-C16FC3320CC2}"/>
    <cellStyle name="Input [yellow] 2 2 14" xfId="12650" xr:uid="{1B418016-D40A-477B-94E1-16FEE4AF1920}"/>
    <cellStyle name="Input [yellow] 2 2 14 2" xfId="24199" xr:uid="{FFD8456E-860B-4D1E-A0E2-433BFD5B0D3D}"/>
    <cellStyle name="Input [yellow] 2 2 14 3" xfId="35165" xr:uid="{2BAB1690-8DE6-4C13-ADE2-51A37123BE77}"/>
    <cellStyle name="Input [yellow] 2 2 15" xfId="14204" xr:uid="{D852375E-49F9-4C77-807D-48B194E584B1}"/>
    <cellStyle name="Input [yellow] 2 2 15 2" xfId="25318" xr:uid="{8DD4569B-0168-439D-A8EA-A921C04A7D85}"/>
    <cellStyle name="Input [yellow] 2 2 16" xfId="13236" xr:uid="{B811DC27-2C61-4DF7-835F-0087E8110337}"/>
    <cellStyle name="Input [yellow] 2 2 17" xfId="11730" xr:uid="{303CA5A1-FB2A-4E18-8784-E8EDC7FD45AB}"/>
    <cellStyle name="Input [yellow] 2 2 18" xfId="25017" xr:uid="{55806061-77C5-4C3F-BF24-93008412AACF}"/>
    <cellStyle name="Input [yellow] 2 2 19" xfId="35991" xr:uid="{7573744F-C3A8-48FA-9B17-B7D6CCBF4628}"/>
    <cellStyle name="Input [yellow] 2 2 2" xfId="3614" xr:uid="{D7BF79B1-F2C5-4795-AAF6-3074882EFBBC}"/>
    <cellStyle name="Input [yellow] 2 2 2 2" xfId="16078" xr:uid="{8BC48F68-DB2F-4DC8-93E4-FCAFA73C5675}"/>
    <cellStyle name="Input [yellow] 2 2 2 3" xfId="27074" xr:uid="{8BFF3C93-E3AF-47FD-95FA-55BFF450B1CB}"/>
    <cellStyle name="Input [yellow] 2 2 20" xfId="36677" xr:uid="{8D6DB7DA-7A29-41A4-89EF-E2FA0297C5CE}"/>
    <cellStyle name="Input [yellow] 2 2 21" xfId="37897" xr:uid="{94C4BB37-4271-4D0C-8B5D-359EA0B72603}"/>
    <cellStyle name="Input [yellow] 2 2 22" xfId="38604" xr:uid="{820B44D5-280E-4505-9D85-1BAF6AC6A173}"/>
    <cellStyle name="Input [yellow] 2 2 3" xfId="4604" xr:uid="{D1A226C1-CD1D-4BF7-AB0D-59A104A98BD1}"/>
    <cellStyle name="Input [yellow] 2 2 3 2" xfId="17037" xr:uid="{D73A667F-4431-4DE6-9430-A4757486ADEC}"/>
    <cellStyle name="Input [yellow] 2 2 3 3" xfId="28001" xr:uid="{59FCD751-E9DB-425C-B88D-B7E999FF5824}"/>
    <cellStyle name="Input [yellow] 2 2 4" xfId="5263" xr:uid="{92752A5B-B11A-4075-B559-676514FCDDE1}"/>
    <cellStyle name="Input [yellow] 2 2 4 2" xfId="17689" xr:uid="{2FEEABAC-A675-4EED-83AE-50F53BCBDDD0}"/>
    <cellStyle name="Input [yellow] 2 2 4 3" xfId="28653" xr:uid="{5E1465E4-B264-4A51-A12F-383A8E04B669}"/>
    <cellStyle name="Input [yellow] 2 2 5" xfId="5959" xr:uid="{F2F24C46-AAA2-43CC-BB6E-07EED2419DEF}"/>
    <cellStyle name="Input [yellow] 2 2 5 2" xfId="18356" xr:uid="{666A295C-18CE-4433-9B56-4AD11F71D419}"/>
    <cellStyle name="Input [yellow] 2 2 5 3" xfId="29320" xr:uid="{F5E04634-B6BD-49B3-B8EE-28954ECB907E}"/>
    <cellStyle name="Input [yellow] 2 2 6" xfId="5724" xr:uid="{FEC8EFFE-0F75-4B30-83A7-428F7D4AFE02}"/>
    <cellStyle name="Input [yellow] 2 2 6 2" xfId="18147" xr:uid="{BFFA2E24-A6F6-41AA-B0EA-4C95474B09AB}"/>
    <cellStyle name="Input [yellow] 2 2 6 3" xfId="29111" xr:uid="{B5D41F01-E963-48B3-9D66-A2D983FDA85A}"/>
    <cellStyle name="Input [yellow] 2 2 7" xfId="7736" xr:uid="{AE12FA16-8078-42EA-ADFB-1D7E6A9C3466}"/>
    <cellStyle name="Input [yellow] 2 2 7 2" xfId="20051" xr:uid="{A0B6FE81-1EB1-4F1D-A95F-BDF9FCB04776}"/>
    <cellStyle name="Input [yellow] 2 2 7 3" xfId="31014" xr:uid="{2A664E11-623C-4BC5-90F7-FA8ACFED744A}"/>
    <cellStyle name="Input [yellow] 2 2 8" xfId="8437" xr:uid="{710F2D81-BB84-4354-A1A9-8E601BD05778}"/>
    <cellStyle name="Input [yellow] 2 2 8 2" xfId="20692" xr:uid="{87EC4F6D-E840-4006-8A34-7D1E9B21EEE3}"/>
    <cellStyle name="Input [yellow] 2 2 8 3" xfId="31655" xr:uid="{8E7B62B9-99AD-4483-B25B-87923472D9FA}"/>
    <cellStyle name="Input [yellow] 2 2 9" xfId="9112" xr:uid="{34272BA1-F32C-42D5-81FB-0E6622B43E26}"/>
    <cellStyle name="Input [yellow] 2 2 9 2" xfId="21303" xr:uid="{8E44BB8C-7E96-43D7-8687-E53A3824B215}"/>
    <cellStyle name="Input [yellow] 2 2 9 3" xfId="32266" xr:uid="{9BC4CC6C-AA77-47C0-BDC9-1A609DC80827}"/>
    <cellStyle name="Input [yellow] 2 3" xfId="1388" xr:uid="{380869C0-FA55-4BF7-8687-44F4D009C1EA}"/>
    <cellStyle name="Input [yellow] 2 3 10" xfId="6582" xr:uid="{A999BC90-6AD2-42B8-B3B0-ED650DC0C42F}"/>
    <cellStyle name="Input [yellow] 2 3 10 2" xfId="18959" xr:uid="{7E635EF0-FF92-4668-AE7F-91887978CB14}"/>
    <cellStyle name="Input [yellow] 2 3 10 3" xfId="29923" xr:uid="{28515D79-043C-4F9F-8746-A9066074CDC0}"/>
    <cellStyle name="Input [yellow] 2 3 11" xfId="10287" xr:uid="{C6127F22-12B3-4D93-B217-D0383AC131CB}"/>
    <cellStyle name="Input [yellow] 2 3 11 2" xfId="22402" xr:uid="{B6C84F1F-7194-4E62-ADF0-22530DB6583B}"/>
    <cellStyle name="Input [yellow] 2 3 11 3" xfId="33366" xr:uid="{36065F74-AE46-45B3-BE5F-E908E49433FF}"/>
    <cellStyle name="Input [yellow] 2 3 12" xfId="10953" xr:uid="{4ED1C820-D806-4E02-9BA8-59EDAD26A4F2}"/>
    <cellStyle name="Input [yellow] 2 3 12 2" xfId="22983" xr:uid="{948E110E-2E7C-47B3-8D7A-E3108B91564A}"/>
    <cellStyle name="Input [yellow] 2 3 12 3" xfId="33947" xr:uid="{F6EE5D62-7F53-4F0D-A927-2C86CDB36CFD}"/>
    <cellStyle name="Input [yellow] 2 3 13" xfId="11309" xr:uid="{F6324DBA-AF6C-42A4-A46F-7F3BF591126E}"/>
    <cellStyle name="Input [yellow] 2 3 13 2" xfId="23223" xr:uid="{4AA0D681-2D44-4F23-B8E0-A4D293EFF8C3}"/>
    <cellStyle name="Input [yellow] 2 3 13 3" xfId="34187" xr:uid="{C07C0010-02F4-46F1-AC1F-6A16B3F7E787}"/>
    <cellStyle name="Input [yellow] 2 3 14" xfId="4539" xr:uid="{9164F733-7482-4674-AA68-E90987B1A52F}"/>
    <cellStyle name="Input [yellow] 2 3 14 2" xfId="16974" xr:uid="{9278AE02-9DCD-4E83-85FA-DE323B6ED212}"/>
    <cellStyle name="Input [yellow] 2 3 14 3" xfId="27938" xr:uid="{380C2D25-BB8C-4C25-80DE-84FC21089B3C}"/>
    <cellStyle name="Input [yellow] 2 3 15" xfId="14044" xr:uid="{CCF826BE-29E7-4091-8F46-C2B6697069D1}"/>
    <cellStyle name="Input [yellow] 2 3 15 2" xfId="25280" xr:uid="{3D768644-DDCC-40E0-A661-DE2D8B1A9259}"/>
    <cellStyle name="Input [yellow] 2 3 16" xfId="13165" xr:uid="{27835D38-C7C1-411C-A7BA-F797FF3FCFE2}"/>
    <cellStyle name="Input [yellow] 2 3 17" xfId="6498" xr:uid="{EF4D55F3-2161-4D70-8E77-4C73E21D146F}"/>
    <cellStyle name="Input [yellow] 2 3 18" xfId="19577" xr:uid="{14BAC639-B1B8-4DE9-8934-DD8E45F4583F}"/>
    <cellStyle name="Input [yellow] 2 3 19" xfId="13213" xr:uid="{A81BA307-8074-4518-9F75-A835819ED160}"/>
    <cellStyle name="Input [yellow] 2 3 2" xfId="3454" xr:uid="{27710B64-59DA-4F38-89C6-5EE5258013CB}"/>
    <cellStyle name="Input [yellow] 2 3 2 2" xfId="16006" xr:uid="{F72E6A08-2428-4767-9A3E-5BFB7B2B985B}"/>
    <cellStyle name="Input [yellow] 2 3 2 3" xfId="27035" xr:uid="{94FD193C-281F-4315-8F05-EAC1C8895FAB}"/>
    <cellStyle name="Input [yellow] 2 3 20" xfId="36661" xr:uid="{E27A482B-3595-4160-B4A0-CE819E206AA0}"/>
    <cellStyle name="Input [yellow] 2 3 21" xfId="37737" xr:uid="{67306161-B640-4B10-9837-1592FAAF3054}"/>
    <cellStyle name="Input [yellow] 2 3 22" xfId="38587" xr:uid="{D66014FA-4824-4704-B57B-0DF0289D48B6}"/>
    <cellStyle name="Input [yellow] 2 3 3" xfId="4449" xr:uid="{F2E75612-6363-460F-935C-9BB975991A44}"/>
    <cellStyle name="Input [yellow] 2 3 3 2" xfId="16891" xr:uid="{FB831207-60BD-4D87-BDE3-3825E8FCE7E5}"/>
    <cellStyle name="Input [yellow] 2 3 3 3" xfId="27855" xr:uid="{F18EFA59-1464-4511-A32C-1269AC0E8174}"/>
    <cellStyle name="Input [yellow] 2 3 4" xfId="2958" xr:uid="{AD05479A-8A9F-4569-9B57-F0C57B9AD933}"/>
    <cellStyle name="Input [yellow] 2 3 4 2" xfId="15528" xr:uid="{F98ED96D-D2A7-4B06-8C3B-428E9CCBBF70}"/>
    <cellStyle name="Input [yellow] 2 3 4 3" xfId="26568" xr:uid="{0078E023-E3D0-4CD4-9257-ED0E58651234}"/>
    <cellStyle name="Input [yellow] 2 3 5" xfId="5804" xr:uid="{403BDC44-F021-4BEE-A34E-A36995899D73}"/>
    <cellStyle name="Input [yellow] 2 3 5 2" xfId="18223" xr:uid="{0B6408B6-3184-4167-808C-99F04663F600}"/>
    <cellStyle name="Input [yellow] 2 3 5 3" xfId="29187" xr:uid="{25C49998-BED2-42FC-AE68-873458B27AD2}"/>
    <cellStyle name="Input [yellow] 2 3 6" xfId="6189" xr:uid="{210A862F-0B32-4398-AC4A-1B486D9E62DD}"/>
    <cellStyle name="Input [yellow] 2 3 6 2" xfId="18586" xr:uid="{D36CC666-7B75-46DF-9F9F-DBB34A9A8331}"/>
    <cellStyle name="Input [yellow] 2 3 6 3" xfId="29550" xr:uid="{10E54719-9247-4E56-9664-262D42C8B525}"/>
    <cellStyle name="Input [yellow] 2 3 7" xfId="7588" xr:uid="{010D0C58-0F6A-4994-BCDC-A888B3CF7E2E}"/>
    <cellStyle name="Input [yellow] 2 3 7 2" xfId="19929" xr:uid="{2FC7B1BC-3041-4CE4-BF4F-6215AAB7D755}"/>
    <cellStyle name="Input [yellow] 2 3 7 3" xfId="30892" xr:uid="{343AFD87-8E6B-4DC9-B351-AECB9427EB9B}"/>
    <cellStyle name="Input [yellow] 2 3 8" xfId="8287" xr:uid="{D70C0BE9-1EBC-46CA-8351-DA5E5875E5DA}"/>
    <cellStyle name="Input [yellow] 2 3 8 2" xfId="20590" xr:uid="{F4CF5507-6D14-4823-AC91-4FB9FCA21480}"/>
    <cellStyle name="Input [yellow] 2 3 8 3" xfId="31553" xr:uid="{700998F2-4BAF-4232-A81D-16E6939E687C}"/>
    <cellStyle name="Input [yellow] 2 3 9" xfId="8972" xr:uid="{73DB3540-F585-4860-BC23-D581A861CAA1}"/>
    <cellStyle name="Input [yellow] 2 3 9 2" xfId="21207" xr:uid="{558D0C70-B284-4BB3-B9B6-498C59B77C32}"/>
    <cellStyle name="Input [yellow] 2 3 9 3" xfId="32170" xr:uid="{A7344CBF-0617-412D-8DC3-DD7921BC43CB}"/>
    <cellStyle name="Input [yellow] 2 4" xfId="1562" xr:uid="{9D1013AD-275D-456F-ABE8-47A23DC796F6}"/>
    <cellStyle name="Input [yellow] 2 4 10" xfId="9765" xr:uid="{6FE56EC6-D136-4136-9DEB-337B94CE7F52}"/>
    <cellStyle name="Input [yellow] 2 4 10 2" xfId="21906" xr:uid="{B5202349-AC63-4D5C-A406-A7052F6C53A3}"/>
    <cellStyle name="Input [yellow] 2 4 10 3" xfId="32869" xr:uid="{39CAF922-9193-428C-9BBE-D1A8F405A14C}"/>
    <cellStyle name="Input [yellow] 2 4 11" xfId="10439" xr:uid="{82B8545B-5456-4C8C-A7B8-3CBA6491C32C}"/>
    <cellStyle name="Input [yellow] 2 4 11 2" xfId="22490" xr:uid="{E27F4C2B-213C-4E8B-8A30-C6477ECCFBB6}"/>
    <cellStyle name="Input [yellow] 2 4 11 3" xfId="33454" xr:uid="{013837FC-7BED-489C-833A-6F14B533309A}"/>
    <cellStyle name="Input [yellow] 2 4 12" xfId="11094" xr:uid="{8A139D8F-6EC3-45B8-BC4A-4525F0AE147B}"/>
    <cellStyle name="Input [yellow] 2 4 12 2" xfId="23010" xr:uid="{62A86396-AA4B-48D2-95E6-0791FA3D997F}"/>
    <cellStyle name="Input [yellow] 2 4 12 3" xfId="33974" xr:uid="{8E28718D-F23F-4F91-A2D2-ECF3A500632A}"/>
    <cellStyle name="Input [yellow] 2 4 13" xfId="10350" xr:uid="{57473460-41BA-4210-A8CB-7EA47700959D}"/>
    <cellStyle name="Input [yellow] 2 4 13 2" xfId="22440" xr:uid="{CFBC72E2-AB1B-4AAE-8D27-588A9AA88253}"/>
    <cellStyle name="Input [yellow] 2 4 13 3" xfId="33404" xr:uid="{B30827ED-BFBE-42AE-9D7A-01E00500C21D}"/>
    <cellStyle name="Input [yellow] 2 4 14" xfId="12664" xr:uid="{4089A558-09D2-49E2-8B59-121E0300491D}"/>
    <cellStyle name="Input [yellow] 2 4 14 2" xfId="24210" xr:uid="{2A84D3B2-B6F5-4093-9689-4FAD92D0630F}"/>
    <cellStyle name="Input [yellow] 2 4 14 3" xfId="35176" xr:uid="{4A02F361-839C-4A8E-8A0B-6ED1B6E2DB6B}"/>
    <cellStyle name="Input [yellow] 2 4 15" xfId="14218" xr:uid="{5CBD8BFA-4D63-4997-B571-F6B3C7D0FFB8}"/>
    <cellStyle name="Input [yellow] 2 4 15 2" xfId="25330" xr:uid="{EC77F2C8-333B-42FF-AE68-1EC3B55B1C48}"/>
    <cellStyle name="Input [yellow] 2 4 16" xfId="13250" xr:uid="{10013B6C-69CD-49FD-BAB1-960385FF866E}"/>
    <cellStyle name="Input [yellow] 2 4 17" xfId="11823" xr:uid="{7F998FC3-8219-43AA-BA15-53B8C771C30E}"/>
    <cellStyle name="Input [yellow] 2 4 18" xfId="13061" xr:uid="{379DF3CB-4460-4A2A-AD30-A75BBBC19B90}"/>
    <cellStyle name="Input [yellow] 2 4 19" xfId="36005" xr:uid="{CBD70850-0479-4BD2-9F97-90F0FD9ACB4C}"/>
    <cellStyle name="Input [yellow] 2 4 2" xfId="3628" xr:uid="{2E333EE2-DC47-48E2-8B4B-A98FE32D88EE}"/>
    <cellStyle name="Input [yellow] 2 4 2 2" xfId="16091" xr:uid="{3BF25EAF-DEEA-47CE-845D-FB91E0F2B4C7}"/>
    <cellStyle name="Input [yellow] 2 4 2 3" xfId="27088" xr:uid="{28829433-F84D-43DE-8991-496D95EC8FA6}"/>
    <cellStyle name="Input [yellow] 2 4 20" xfId="36688" xr:uid="{DE09ADF8-D65F-4F9A-B9E2-0E83665D0381}"/>
    <cellStyle name="Input [yellow] 2 4 21" xfId="37911" xr:uid="{E3A0F566-72F2-42C0-959D-96C5064112D7}"/>
    <cellStyle name="Input [yellow] 2 4 22" xfId="38615" xr:uid="{FF362600-2F78-4E75-B83C-FE0D0B4FF70B}"/>
    <cellStyle name="Input [yellow] 2 4 3" xfId="4618" xr:uid="{64F981FB-E445-4B21-A7B6-3060CEE89E2F}"/>
    <cellStyle name="Input [yellow] 2 4 3 2" xfId="17051" xr:uid="{AE6714D0-A378-4A5D-BC59-E2CFC76842A3}"/>
    <cellStyle name="Input [yellow] 2 4 3 3" xfId="28015" xr:uid="{791AD85E-AF3C-44D2-9041-15CF43AD77AC}"/>
    <cellStyle name="Input [yellow] 2 4 4" xfId="5277" xr:uid="{561250A1-70B9-4339-A40D-74DB30BA6AB0}"/>
    <cellStyle name="Input [yellow] 2 4 4 2" xfId="17703" xr:uid="{CD2ACB47-F371-45A6-8A40-F8A7C32BDCFC}"/>
    <cellStyle name="Input [yellow] 2 4 4 3" xfId="28667" xr:uid="{CCFAA424-E672-492E-B37E-870A8A50E2A4}"/>
    <cellStyle name="Input [yellow] 2 4 5" xfId="5973" xr:uid="{6798A09F-FBF1-46D9-AB84-07E9F0953D4B}"/>
    <cellStyle name="Input [yellow] 2 4 5 2" xfId="18370" xr:uid="{911E0D70-39FE-4A25-94A5-EC60D2FF3051}"/>
    <cellStyle name="Input [yellow] 2 4 5 3" xfId="29334" xr:uid="{AE712396-4CB2-434B-AEF0-54D67ADB08EC}"/>
    <cellStyle name="Input [yellow] 2 4 6" xfId="5180" xr:uid="{A3BC37E5-5B8C-4D00-BE3D-A26124867AC6}"/>
    <cellStyle name="Input [yellow] 2 4 6 2" xfId="17607" xr:uid="{7B0848D5-1F68-48F5-BD66-93B8F168D83B}"/>
    <cellStyle name="Input [yellow] 2 4 6 3" xfId="28571" xr:uid="{4E057D98-1092-49D1-8123-CBAE37F3D4F2}"/>
    <cellStyle name="Input [yellow] 2 4 7" xfId="7750" xr:uid="{DED39F2D-BC17-49C8-8D53-97EE781952D4}"/>
    <cellStyle name="Input [yellow] 2 4 7 2" xfId="20065" xr:uid="{E533CD8D-B7A3-4717-9709-DFEF257EB0DC}"/>
    <cellStyle name="Input [yellow] 2 4 7 3" xfId="31028" xr:uid="{82D661AF-AB3C-4DAD-B8E6-37711A0D23C8}"/>
    <cellStyle name="Input [yellow] 2 4 8" xfId="8451" xr:uid="{8C617117-A0C2-4896-8FC5-A77AB7F58F50}"/>
    <cellStyle name="Input [yellow] 2 4 8 2" xfId="20705" xr:uid="{58758CC9-4388-4E29-BFC0-2AFFF3A85B75}"/>
    <cellStyle name="Input [yellow] 2 4 8 3" xfId="31668" xr:uid="{64AF54F0-B962-4497-B022-6BCB61EEBB79}"/>
    <cellStyle name="Input [yellow] 2 4 9" xfId="9126" xr:uid="{B1F59FC9-0F47-41D0-BEA4-0AD6859E5E9E}"/>
    <cellStyle name="Input [yellow] 2 4 9 2" xfId="21317" xr:uid="{D0DA4E58-4A6C-4CC3-8AA6-47E8B0711264}"/>
    <cellStyle name="Input [yellow] 2 4 9 3" xfId="32280" xr:uid="{0D231323-B62E-42BF-BD95-9FA3C7384DA6}"/>
    <cellStyle name="Input [yellow] 2 5" xfId="1365" xr:uid="{22A85082-D69F-48C4-9D29-CE656774F6DA}"/>
    <cellStyle name="Input [yellow] 2 5 10" xfId="5934" xr:uid="{4798A73F-BFF8-46B4-AFB7-12C3C38FB6DF}"/>
    <cellStyle name="Input [yellow] 2 5 10 2" xfId="18332" xr:uid="{E01D128B-9056-4E08-81DA-260A6DAF8626}"/>
    <cellStyle name="Input [yellow] 2 5 10 3" xfId="29296" xr:uid="{FFF770EF-3860-4CE9-9032-4DE87EEF446F}"/>
    <cellStyle name="Input [yellow] 2 5 11" xfId="5900" xr:uid="{8110DFC4-180E-4ECA-B9A6-2B7CB0C2AA35}"/>
    <cellStyle name="Input [yellow] 2 5 11 2" xfId="18302" xr:uid="{DB6F8F25-AC31-4B67-8C33-ADA4CEB421ED}"/>
    <cellStyle name="Input [yellow] 2 5 11 3" xfId="29266" xr:uid="{5EA49983-A2AD-404D-9810-C43303A9F3F6}"/>
    <cellStyle name="Input [yellow] 2 5 12" xfId="9588" xr:uid="{EA10AD45-53BE-486A-A8AD-D00189452632}"/>
    <cellStyle name="Input [yellow] 2 5 12 2" xfId="21767" xr:uid="{F7BBD0CB-CA26-4683-903B-AE22D6CA1C29}"/>
    <cellStyle name="Input [yellow] 2 5 12 3" xfId="32730" xr:uid="{91ACEF60-63C3-4897-A1AD-3FD01D1E34FE}"/>
    <cellStyle name="Input [yellow] 2 5 13" xfId="11779" xr:uid="{5FFE2A3A-3C58-4006-BEEC-A8766F29829B}"/>
    <cellStyle name="Input [yellow] 2 5 13 2" xfId="23556" xr:uid="{CD6E1AB4-353A-4168-B3C7-4DCF7CCA49F9}"/>
    <cellStyle name="Input [yellow] 2 5 13 3" xfId="34520" xr:uid="{A974AEEB-2046-488D-B03B-B7A2D3E6ED7B}"/>
    <cellStyle name="Input [yellow] 2 5 14" xfId="11591" xr:uid="{F4B850A7-C8F5-4CFB-865D-DDD732BB3DA3}"/>
    <cellStyle name="Input [yellow] 2 5 14 2" xfId="23482" xr:uid="{340A7108-C674-43EE-86A7-8520F5C12A6B}"/>
    <cellStyle name="Input [yellow] 2 5 14 3" xfId="34446" xr:uid="{CCAFC254-4413-481B-B3D7-130E4B1DCEFF}"/>
    <cellStyle name="Input [yellow] 2 5 15" xfId="14021" xr:uid="{DFC4A712-0F7C-432C-B95B-111D6497F674}"/>
    <cellStyle name="Input [yellow] 2 5 15 2" xfId="25263" xr:uid="{0E768D66-E61C-4243-9B39-472E20DD8840}"/>
    <cellStyle name="Input [yellow] 2 5 16" xfId="11718" xr:uid="{3B4F06BD-07CD-4B85-A597-F5DE70018D2E}"/>
    <cellStyle name="Input [yellow] 2 5 17" xfId="9672" xr:uid="{26EF5BC8-8B05-4DC3-AA39-BFCDFD13E52F}"/>
    <cellStyle name="Input [yellow] 2 5 18" xfId="16260" xr:uid="{106D9CD0-1292-433E-BD45-7CABCB58A019}"/>
    <cellStyle name="Input [yellow] 2 5 19" xfId="13733" xr:uid="{8168ED62-8F9F-48DE-98DC-285CFF0A85E4}"/>
    <cellStyle name="Input [yellow] 2 5 2" xfId="3431" xr:uid="{043528B7-1246-4515-9AED-BFBAAB289602}"/>
    <cellStyle name="Input [yellow] 2 5 2 2" xfId="15987" xr:uid="{FCAE7388-27C1-46E1-AA95-6A2810045FE2}"/>
    <cellStyle name="Input [yellow] 2 5 2 3" xfId="27018" xr:uid="{C5CAA46A-ECA3-43AA-B7E6-49D376BBF923}"/>
    <cellStyle name="Input [yellow] 2 5 20" xfId="36645" xr:uid="{D014D79A-D4A4-47AE-9214-01E1409532AF}"/>
    <cellStyle name="Input [yellow] 2 5 21" xfId="37714" xr:uid="{69CFE9A9-EC6F-458D-BAFE-9B2E826E0A5D}"/>
    <cellStyle name="Input [yellow] 2 5 22" xfId="38571" xr:uid="{A2682EB8-1CB6-4074-8488-D7162A333E78}"/>
    <cellStyle name="Input [yellow] 2 5 3" xfId="4427" xr:uid="{F4623CCD-D2A9-405B-B17D-26F9676060CC}"/>
    <cellStyle name="Input [yellow] 2 5 3 2" xfId="16869" xr:uid="{05D05A10-C141-47BE-BC22-96F5BA78D218}"/>
    <cellStyle name="Input [yellow] 2 5 3 3" xfId="27833" xr:uid="{ACF134DF-53C2-4773-81F2-AEFBE3C83679}"/>
    <cellStyle name="Input [yellow] 2 5 4" xfId="4195" xr:uid="{BB1F9141-940B-42AA-B02F-8A3F3BC181B6}"/>
    <cellStyle name="Input [yellow] 2 5 4 2" xfId="16639" xr:uid="{7DE1117F-BF3A-4E18-9A74-714B11A0FA15}"/>
    <cellStyle name="Input [yellow] 2 5 4 3" xfId="27603" xr:uid="{5E5A63D0-3D31-42B6-82A1-10B04669F279}"/>
    <cellStyle name="Input [yellow] 2 5 5" xfId="2384" xr:uid="{817DABF2-DCB7-4806-AEFE-D4B9821233C9}"/>
    <cellStyle name="Input [yellow] 2 5 5 2" xfId="15003" xr:uid="{5B2F727E-646E-4505-8164-A30480938A39}"/>
    <cellStyle name="Input [yellow] 2 5 5 3" xfId="26063" xr:uid="{52FB35B1-66AF-4065-9885-D3E086090549}"/>
    <cellStyle name="Input [yellow] 2 5 6" xfId="6692" xr:uid="{E29ED231-4B1F-4C66-B8EC-DEA403EDCF82}"/>
    <cellStyle name="Input [yellow] 2 5 6 2" xfId="19062" xr:uid="{0A1D042A-4181-4EE9-91CA-3151C81D7E0D}"/>
    <cellStyle name="Input [yellow] 2 5 6 3" xfId="30026" xr:uid="{0987E470-4A46-4AD6-82FF-2FC7E8DBA5F1}"/>
    <cellStyle name="Input [yellow] 2 5 7" xfId="7566" xr:uid="{D568E52A-F22B-40A0-88EB-02F760B15A6B}"/>
    <cellStyle name="Input [yellow] 2 5 7 2" xfId="19910" xr:uid="{40A1D659-AAFC-4270-84B6-AF7EBF4B43B6}"/>
    <cellStyle name="Input [yellow] 2 5 7 3" xfId="30873" xr:uid="{040D46C7-7E1B-450D-88E6-E48F1D67413E}"/>
    <cellStyle name="Input [yellow] 2 5 8" xfId="4568" xr:uid="{629C68DB-3EAC-488F-99F7-BA2CE537E1BD}"/>
    <cellStyle name="Input [yellow] 2 5 8 2" xfId="17002" xr:uid="{F138BDC6-1C02-4C70-AE65-4966491C892E}"/>
    <cellStyle name="Input [yellow] 2 5 8 3" xfId="27966" xr:uid="{8FCD87FE-AD9E-4EB8-BBA5-D0FFEF30C992}"/>
    <cellStyle name="Input [yellow] 2 5 9" xfId="6703" xr:uid="{8FACB073-3826-426D-A248-AAA7D99DD803}"/>
    <cellStyle name="Input [yellow] 2 5 9 2" xfId="19073" xr:uid="{2B662615-C2DD-42CE-BD6C-A47E2985EC32}"/>
    <cellStyle name="Input [yellow] 2 5 9 3" xfId="30037" xr:uid="{0C472A2A-5158-4EC4-BEC4-740448F870A0}"/>
    <cellStyle name="Input [yellow] 2 6" xfId="1554" xr:uid="{90342427-7338-4D36-AB10-06F8E944D65C}"/>
    <cellStyle name="Input [yellow] 2 6 10" xfId="9757" xr:uid="{FE8F13AE-E4AB-4604-8FE8-D6955CA07EA1}"/>
    <cellStyle name="Input [yellow] 2 6 10 2" xfId="21899" xr:uid="{BD61EC22-C5C7-486D-B54C-F500F8B4AB9D}"/>
    <cellStyle name="Input [yellow] 2 6 10 3" xfId="32862" xr:uid="{E95EF89C-CE90-484C-A89D-E61DF69D200C}"/>
    <cellStyle name="Input [yellow] 2 6 11" xfId="10431" xr:uid="{79409005-8BD1-4DA7-9B5B-3B81D4A9D105}"/>
    <cellStyle name="Input [yellow] 2 6 11 2" xfId="22482" xr:uid="{C6592707-354B-41AA-B47A-42CA1F80C058}"/>
    <cellStyle name="Input [yellow] 2 6 11 3" xfId="33446" xr:uid="{831F2C6E-FE78-41A0-A7BA-84BD33E1F7E3}"/>
    <cellStyle name="Input [yellow] 2 6 12" xfId="11087" xr:uid="{23AFEB06-A435-4020-8C90-7C75A0C814BF}"/>
    <cellStyle name="Input [yellow] 2 6 12 2" xfId="23005" xr:uid="{B4E01D98-4442-42E9-B1B9-CEF7D56DC912}"/>
    <cellStyle name="Input [yellow] 2 6 12 3" xfId="33969" xr:uid="{150CEFDD-3DA1-422B-99AC-CB3CCCCB2CFE}"/>
    <cellStyle name="Input [yellow] 2 6 13" xfId="10433" xr:uid="{EFA4A0D1-1BC3-4F93-9291-93ED23ED861D}"/>
    <cellStyle name="Input [yellow] 2 6 13 2" xfId="22484" xr:uid="{86BF1CA1-3612-494B-9A63-58EA453CDB46}"/>
    <cellStyle name="Input [yellow] 2 6 13 3" xfId="33448" xr:uid="{1C250788-6FF0-45AC-AD95-12B58CB7CCDD}"/>
    <cellStyle name="Input [yellow] 2 6 14" xfId="12656" xr:uid="{0ABD0A30-1CD7-4A73-B94C-931F9D8F1CE3}"/>
    <cellStyle name="Input [yellow] 2 6 14 2" xfId="24205" xr:uid="{59AF7713-488B-4006-BF43-94B855C97A1C}"/>
    <cellStyle name="Input [yellow] 2 6 14 3" xfId="35171" xr:uid="{010A107F-B4F4-47C1-A5BE-C3ED8144EDAA}"/>
    <cellStyle name="Input [yellow] 2 6 15" xfId="14210" xr:uid="{B73418A1-15A4-4F55-9A47-E2C770264853}"/>
    <cellStyle name="Input [yellow] 2 6 15 2" xfId="25324" xr:uid="{D9C2FAF2-2393-4AA7-97F0-B5563EB3ED0E}"/>
    <cellStyle name="Input [yellow] 2 6 16" xfId="13242" xr:uid="{87E30646-0DBF-4B88-9B6F-89915F3F3FC4}"/>
    <cellStyle name="Input [yellow] 2 6 17" xfId="11713" xr:uid="{8C256D5A-ED0C-4456-AC9B-8759D39EFEAA}"/>
    <cellStyle name="Input [yellow] 2 6 18" xfId="12232" xr:uid="{BC71DFE0-B9F0-433C-AB95-9418419D6ABE}"/>
    <cellStyle name="Input [yellow] 2 6 19" xfId="35997" xr:uid="{BCEDF1BD-D887-41C2-9F73-A8BDD73D2243}"/>
    <cellStyle name="Input [yellow] 2 6 2" xfId="3620" xr:uid="{0BA6F198-D9A8-453C-9DB9-D3C2250F1D0D}"/>
    <cellStyle name="Input [yellow] 2 6 2 2" xfId="16084" xr:uid="{9DFF0F4B-6DFE-4AC9-9C66-EB8501FE8547}"/>
    <cellStyle name="Input [yellow] 2 6 2 3" xfId="27080" xr:uid="{D121AA47-2291-48E3-A8CE-241346030666}"/>
    <cellStyle name="Input [yellow] 2 6 20" xfId="36683" xr:uid="{40B9323A-E6AC-43FD-876F-98678DD9A671}"/>
    <cellStyle name="Input [yellow] 2 6 21" xfId="37903" xr:uid="{A0940B79-E54F-40CE-BF15-040010B457F0}"/>
    <cellStyle name="Input [yellow] 2 6 22" xfId="38610" xr:uid="{F3F6C377-5446-43E3-8965-C6361C157DEC}"/>
    <cellStyle name="Input [yellow] 2 6 3" xfId="4610" xr:uid="{8D4B5AE4-3A43-491F-BAB4-B9B44D8A500B}"/>
    <cellStyle name="Input [yellow] 2 6 3 2" xfId="17043" xr:uid="{B4F71777-4A43-4D11-B2F0-38AEFE12ED0D}"/>
    <cellStyle name="Input [yellow] 2 6 3 3" xfId="28007" xr:uid="{60EC1443-F871-454F-A508-313E67F18CD6}"/>
    <cellStyle name="Input [yellow] 2 6 4" xfId="5269" xr:uid="{621CC903-D17F-4AAE-981E-6553DAFB1B5D}"/>
    <cellStyle name="Input [yellow] 2 6 4 2" xfId="17695" xr:uid="{CB5CFC76-5C44-43CC-AD7C-49AC0298D3D9}"/>
    <cellStyle name="Input [yellow] 2 6 4 3" xfId="28659" xr:uid="{49D3A8D9-0CD9-45C5-96CA-F2E2BCB8A3FB}"/>
    <cellStyle name="Input [yellow] 2 6 5" xfId="5965" xr:uid="{E3EB017B-4F06-49E5-9E3B-664B4D300DD7}"/>
    <cellStyle name="Input [yellow] 2 6 5 2" xfId="18362" xr:uid="{F22B48C4-D21D-46B5-A82F-E143FD503115}"/>
    <cellStyle name="Input [yellow] 2 6 5 3" xfId="29326" xr:uid="{AD0F2A71-EE8D-4423-A4A0-4636633AF1A4}"/>
    <cellStyle name="Input [yellow] 2 6 6" xfId="5271" xr:uid="{E552DC5E-0BD4-4783-884B-061CD5A04ADE}"/>
    <cellStyle name="Input [yellow] 2 6 6 2" xfId="17697" xr:uid="{BF0198F9-1E45-4DC3-940A-42CC9D074757}"/>
    <cellStyle name="Input [yellow] 2 6 6 3" xfId="28661" xr:uid="{69FD07FC-243B-454B-A3A7-A23CAC447865}"/>
    <cellStyle name="Input [yellow] 2 6 7" xfId="7742" xr:uid="{4285BEAA-2DBA-4052-BE56-31EEC14BACD6}"/>
    <cellStyle name="Input [yellow] 2 6 7 2" xfId="20057" xr:uid="{CBA2B540-1131-4521-B2E8-3312FBFDCAED}"/>
    <cellStyle name="Input [yellow] 2 6 7 3" xfId="31020" xr:uid="{725CBD4B-9025-4A7D-A9C5-38EEF4E4A58D}"/>
    <cellStyle name="Input [yellow] 2 6 8" xfId="8443" xr:uid="{2C7F4AA2-CC67-4EB0-812F-3F31ED587503}"/>
    <cellStyle name="Input [yellow] 2 6 8 2" xfId="20698" xr:uid="{41F65859-81AE-49D0-BA63-611B4A400371}"/>
    <cellStyle name="Input [yellow] 2 6 8 3" xfId="31661" xr:uid="{61895D72-2381-4ED1-889B-1809F0D12C6A}"/>
    <cellStyle name="Input [yellow] 2 6 9" xfId="9118" xr:uid="{43B35488-4F89-4586-87F0-022AA0517EF3}"/>
    <cellStyle name="Input [yellow] 2 6 9 2" xfId="21309" xr:uid="{C9665D12-7174-432C-AB24-7E1CEC546A59}"/>
    <cellStyle name="Input [yellow] 2 6 9 3" xfId="32272" xr:uid="{43792959-6958-45E2-A291-01AB61C07F76}"/>
    <cellStyle name="Input [yellow] 2 7" xfId="1362" xr:uid="{1B495E14-FDA1-419A-8F79-4AB66D90B2C4}"/>
    <cellStyle name="Input [yellow] 2 7 10" xfId="5919" xr:uid="{528F1F5F-5E92-4305-9AB8-E6602DDBFCC4}"/>
    <cellStyle name="Input [yellow] 2 7 10 2" xfId="18319" xr:uid="{AF4A38F6-0EAF-4D9C-94F2-8E9364798D61}"/>
    <cellStyle name="Input [yellow] 2 7 10 3" xfId="29283" xr:uid="{D07F0800-98E2-453B-9215-DA3EE4656537}"/>
    <cellStyle name="Input [yellow] 2 7 11" xfId="3167" xr:uid="{68A2E005-CCBE-4AFC-B66A-BC180DBDB0D3}"/>
    <cellStyle name="Input [yellow] 2 7 11 2" xfId="15726" xr:uid="{34BBA05C-295B-48C9-A1FF-75EC5173ACF6}"/>
    <cellStyle name="Input [yellow] 2 7 11 3" xfId="26763" xr:uid="{CA5EEF9B-18BE-419B-9B83-6AD6E21D9765}"/>
    <cellStyle name="Input [yellow] 2 7 12" xfId="7705" xr:uid="{E3277BDC-3ED9-47DA-B86E-C9A3AEA2CD46}"/>
    <cellStyle name="Input [yellow] 2 7 12 2" xfId="20024" xr:uid="{B353A5EA-5E46-459E-9211-024299475EB7}"/>
    <cellStyle name="Input [yellow] 2 7 12 3" xfId="30987" xr:uid="{6D80A91A-39EA-4094-AC25-EDCA9A8FB538}"/>
    <cellStyle name="Input [yellow] 2 7 13" xfId="5878" xr:uid="{773AB079-84CE-4FD7-A8B1-77C02804E81B}"/>
    <cellStyle name="Input [yellow] 2 7 13 2" xfId="18284" xr:uid="{55DE20E0-88EE-43D8-8EEC-F822FEAD8F27}"/>
    <cellStyle name="Input [yellow] 2 7 13 3" xfId="29248" xr:uid="{94143534-DC06-411A-90D6-4944DDC4DBE7}"/>
    <cellStyle name="Input [yellow] 2 7 14" xfId="5837" xr:uid="{61D32BCA-9CC7-4412-A1E1-33F17B0EC23A}"/>
    <cellStyle name="Input [yellow] 2 7 14 2" xfId="18248" xr:uid="{AED28DB8-27C5-4FC5-8BCA-ADFB005F2AF5}"/>
    <cellStyle name="Input [yellow] 2 7 14 3" xfId="29212" xr:uid="{A70DC94D-60F9-4688-8061-5101117D0D34}"/>
    <cellStyle name="Input [yellow] 2 7 15" xfId="14018" xr:uid="{56E5045E-A785-4907-8149-11D16F3ECC4E}"/>
    <cellStyle name="Input [yellow] 2 7 15 2" xfId="25260" xr:uid="{3646F2FC-5B60-483B-A2C7-8D98377EF7F4}"/>
    <cellStyle name="Input [yellow] 2 7 16" xfId="11737" xr:uid="{06A39E3A-5BBD-4864-8229-01313318FFB7}"/>
    <cellStyle name="Input [yellow] 2 7 17" xfId="7634" xr:uid="{362A9520-9726-4222-AFAB-3BD29905D68E}"/>
    <cellStyle name="Input [yellow] 2 7 18" xfId="13327" xr:uid="{18FFC042-0518-4EFA-8FC1-BC3E8F1FF52D}"/>
    <cellStyle name="Input [yellow] 2 7 19" xfId="11939" xr:uid="{D23B032B-3B50-4B71-9550-8F183C352717}"/>
    <cellStyle name="Input [yellow] 2 7 2" xfId="3428" xr:uid="{EE8D62CD-DB6F-4E37-BFDF-0708F0583E30}"/>
    <cellStyle name="Input [yellow] 2 7 2 2" xfId="15984" xr:uid="{F3E49EBB-304D-49E2-B945-3D666B8B69E7}"/>
    <cellStyle name="Input [yellow] 2 7 2 3" xfId="27015" xr:uid="{BAB61906-3C4A-4BA5-8958-C30CBE0CC43F}"/>
    <cellStyle name="Input [yellow] 2 7 20" xfId="36642" xr:uid="{62D7EBB9-FAE7-4374-8DB8-8C0AFAE51D03}"/>
    <cellStyle name="Input [yellow] 2 7 21" xfId="37711" xr:uid="{49EB3E46-4437-421F-A42F-615A78924BE6}"/>
    <cellStyle name="Input [yellow] 2 7 22" xfId="38568" xr:uid="{1C00CA61-948D-4179-AAB7-0F8F7A34DDA2}"/>
    <cellStyle name="Input [yellow] 2 7 3" xfId="4424" xr:uid="{D2198EC3-2F81-4CD2-BF5E-AB485DA51B2D}"/>
    <cellStyle name="Input [yellow] 2 7 3 2" xfId="16866" xr:uid="{B432BB3D-2CE4-4255-AE36-9D362DF2DC8E}"/>
    <cellStyle name="Input [yellow] 2 7 3 3" xfId="27830" xr:uid="{AD7A088D-E846-4E2B-9F6A-FEA0365AC56A}"/>
    <cellStyle name="Input [yellow] 2 7 4" xfId="2941" xr:uid="{ED2DE518-DD52-41AF-A9E2-A5341112D38C}"/>
    <cellStyle name="Input [yellow] 2 7 4 2" xfId="15511" xr:uid="{6F245C74-DB6F-4904-841E-159CC3144E44}"/>
    <cellStyle name="Input [yellow] 2 7 4 3" xfId="26555" xr:uid="{EBED3951-687E-4F09-B0A2-742DBBA4AD1B}"/>
    <cellStyle name="Input [yellow] 2 7 5" xfId="2386" xr:uid="{D68EA97F-21F0-4281-85B1-F8205D90E363}"/>
    <cellStyle name="Input [yellow] 2 7 5 2" xfId="15005" xr:uid="{9240E43C-33A3-4D02-A8F4-087B3B689357}"/>
    <cellStyle name="Input [yellow] 2 7 5 3" xfId="26065" xr:uid="{2FA033B9-E785-4480-A1E7-865B548BEB8C}"/>
    <cellStyle name="Input [yellow] 2 7 6" xfId="2812" xr:uid="{C85A9A28-1647-474A-BAAF-1DBF610379B2}"/>
    <cellStyle name="Input [yellow] 2 7 6 2" xfId="15387" xr:uid="{470CB2E2-A8E4-4AF2-98F9-E51A9BE67118}"/>
    <cellStyle name="Input [yellow] 2 7 6 3" xfId="26433" xr:uid="{2AC08C97-59EB-49AA-8198-DF19DEA26212}"/>
    <cellStyle name="Input [yellow] 2 7 7" xfId="7563" xr:uid="{379935CC-D248-49DC-8323-C4B32AEAA314}"/>
    <cellStyle name="Input [yellow] 2 7 7 2" xfId="19907" xr:uid="{71C02A44-65F4-4F02-8F5F-82D733143153}"/>
    <cellStyle name="Input [yellow] 2 7 7 3" xfId="30870" xr:uid="{44D8C790-4879-43E2-B731-0D0F62A6279A}"/>
    <cellStyle name="Input [yellow] 2 7 8" xfId="4858" xr:uid="{70BC6153-A716-416F-BEF9-72D5629616A0}"/>
    <cellStyle name="Input [yellow] 2 7 8 2" xfId="17290" xr:uid="{D6C6656E-D993-4D2F-9FBF-D2053C37811D}"/>
    <cellStyle name="Input [yellow] 2 7 8 3" xfId="28254" xr:uid="{89083EA0-660B-4C8A-977F-66D0466238C2}"/>
    <cellStyle name="Input [yellow] 2 7 9" xfId="5902" xr:uid="{9ACAF40D-E5C7-4595-B77B-7E0A6B116774}"/>
    <cellStyle name="Input [yellow] 2 7 9 2" xfId="18304" xr:uid="{316A7F81-FD61-489A-9B84-DCF2FE1580FD}"/>
    <cellStyle name="Input [yellow] 2 7 9 3" xfId="29268" xr:uid="{B9D2E4CB-782F-4A36-8511-7F5AA6A90735}"/>
    <cellStyle name="Input [yellow] 2 8" xfId="1567" xr:uid="{95C43FEF-7D7E-4087-A5EE-577E9FD350D0}"/>
    <cellStyle name="Input [yellow] 2 8 10" xfId="9770" xr:uid="{A3A28A8D-0BDA-4E1A-A152-60C2ADE7061E}"/>
    <cellStyle name="Input [yellow] 2 8 10 2" xfId="21911" xr:uid="{E5EF01F0-4997-4FB8-8D6D-C070D15B0392}"/>
    <cellStyle name="Input [yellow] 2 8 10 3" xfId="32874" xr:uid="{4EA70640-BE02-46A5-ACDC-AF87D41B314B}"/>
    <cellStyle name="Input [yellow] 2 8 11" xfId="10444" xr:uid="{2785A53C-2ECA-4C58-8D37-84B801DF13A6}"/>
    <cellStyle name="Input [yellow] 2 8 11 2" xfId="22495" xr:uid="{952E258D-88D8-4E9F-9ACF-84D7E8E46BFB}"/>
    <cellStyle name="Input [yellow] 2 8 11 3" xfId="33459" xr:uid="{68601832-47D6-49DE-8D3E-853447E318D1}"/>
    <cellStyle name="Input [yellow] 2 8 12" xfId="11099" xr:uid="{CBB7B492-0705-4C6B-9EAD-32D1B5453875}"/>
    <cellStyle name="Input [yellow] 2 8 12 2" xfId="23015" xr:uid="{C2BEA402-F9E2-47E5-924C-1F5AA36C2993}"/>
    <cellStyle name="Input [yellow] 2 8 12 3" xfId="33979" xr:uid="{75891490-FC1A-4EE0-BEA9-55A4A1EC3586}"/>
    <cellStyle name="Input [yellow] 2 8 13" xfId="10330" xr:uid="{7BAFF5CA-4BB5-4F99-A4B9-7D1D7B7EBD27}"/>
    <cellStyle name="Input [yellow] 2 8 13 2" xfId="22426" xr:uid="{06BAB9E2-2AC1-4948-9F54-41B00BC80FF9}"/>
    <cellStyle name="Input [yellow] 2 8 13 3" xfId="33390" xr:uid="{D04A4F4B-E3CD-4D70-A963-5DCE16C1F687}"/>
    <cellStyle name="Input [yellow] 2 8 14" xfId="12669" xr:uid="{7F1B4CE5-9C95-4B5D-A15A-192A700428DD}"/>
    <cellStyle name="Input [yellow] 2 8 14 2" xfId="24215" xr:uid="{D513E24F-236C-4221-BC4C-8BFBFB669740}"/>
    <cellStyle name="Input [yellow] 2 8 14 3" xfId="35181" xr:uid="{25B6B9A3-1F71-484F-9E43-1D8B6540B6A2}"/>
    <cellStyle name="Input [yellow] 2 8 15" xfId="14223" xr:uid="{05049B7C-75C5-428E-9C23-9E53EE6165E1}"/>
    <cellStyle name="Input [yellow] 2 8 15 2" xfId="25335" xr:uid="{A502DE3F-E056-48E9-B45D-FC3EE814D621}"/>
    <cellStyle name="Input [yellow] 2 8 16" xfId="13255" xr:uid="{4E210574-D11B-4577-A795-A687D1FE9AF3}"/>
    <cellStyle name="Input [yellow] 2 8 17" xfId="9055" xr:uid="{324C7F18-04C0-4193-953B-57004CF1266B}"/>
    <cellStyle name="Input [yellow] 2 8 18" xfId="10984" xr:uid="{87ECD754-CC78-4578-8DBE-9A8DA5B4AF92}"/>
    <cellStyle name="Input [yellow] 2 8 19" xfId="36010" xr:uid="{E8690A44-4CA3-4EBC-9B98-97C595DAB6EA}"/>
    <cellStyle name="Input [yellow] 2 8 2" xfId="3633" xr:uid="{458E1453-D1ED-4E7B-B2F3-D6AB36FFB572}"/>
    <cellStyle name="Input [yellow] 2 8 2 2" xfId="16096" xr:uid="{54C4445F-C24A-483C-8F06-434CDE3FF749}"/>
    <cellStyle name="Input [yellow] 2 8 2 3" xfId="27093" xr:uid="{5DC5A05D-5CAC-4B04-9386-CC9F5F73B513}"/>
    <cellStyle name="Input [yellow] 2 8 20" xfId="36693" xr:uid="{1E8DDE27-FD60-476F-81BF-7D6479C32FA8}"/>
    <cellStyle name="Input [yellow] 2 8 21" xfId="37916" xr:uid="{8B487347-8CE5-4757-8108-E3A0D9B69836}"/>
    <cellStyle name="Input [yellow] 2 8 22" xfId="38620" xr:uid="{800BCDF7-F2DD-4D7B-867F-BA167AE04F8E}"/>
    <cellStyle name="Input [yellow] 2 8 3" xfId="4623" xr:uid="{7D878147-1AD6-4A64-B536-BA8510517781}"/>
    <cellStyle name="Input [yellow] 2 8 3 2" xfId="17056" xr:uid="{D8FF7A2C-D0A2-490C-816D-E4D41F361ECA}"/>
    <cellStyle name="Input [yellow] 2 8 3 3" xfId="28020" xr:uid="{C514CE7B-D56B-46AD-8A69-B167DDDECFAA}"/>
    <cellStyle name="Input [yellow] 2 8 4" xfId="5282" xr:uid="{5B23F912-A6E8-4C6B-A50C-F722148BDD7D}"/>
    <cellStyle name="Input [yellow] 2 8 4 2" xfId="17708" xr:uid="{47E4AD28-1DCE-44F3-BC58-3967D2B90FF9}"/>
    <cellStyle name="Input [yellow] 2 8 4 3" xfId="28672" xr:uid="{20F31780-4B87-4899-B673-72F6CC689A9F}"/>
    <cellStyle name="Input [yellow] 2 8 5" xfId="5978" xr:uid="{797D5E6A-B854-4A6D-A0CA-76B17E8ACB24}"/>
    <cellStyle name="Input [yellow] 2 8 5 2" xfId="18375" xr:uid="{E72F4C4E-3355-48FB-BF4A-DA5E26ECD452}"/>
    <cellStyle name="Input [yellow] 2 8 5 3" xfId="29339" xr:uid="{E6BDA68C-B84D-4AF8-8191-E6E9BF193D07}"/>
    <cellStyle name="Input [yellow] 2 8 6" xfId="5158" xr:uid="{DFC1A12A-C7B3-4E0B-ADC5-889D5C5B768D}"/>
    <cellStyle name="Input [yellow] 2 8 6 2" xfId="17587" xr:uid="{91BEBCF4-B35C-496D-B820-EE01AC29A992}"/>
    <cellStyle name="Input [yellow] 2 8 6 3" xfId="28551" xr:uid="{86E41321-E25E-4A15-8F31-104318795687}"/>
    <cellStyle name="Input [yellow] 2 8 7" xfId="7755" xr:uid="{E4E763E6-2201-490E-8E34-388AF9E4C341}"/>
    <cellStyle name="Input [yellow] 2 8 7 2" xfId="20070" xr:uid="{9C7DD42A-864F-4E6E-9125-E83BCFD92D92}"/>
    <cellStyle name="Input [yellow] 2 8 7 3" xfId="31033" xr:uid="{EDC6752C-9287-46A6-B074-1A6818BB9DEC}"/>
    <cellStyle name="Input [yellow] 2 8 8" xfId="8456" xr:uid="{CE8A4A8F-4236-4772-B38A-1F24EAC87B0A}"/>
    <cellStyle name="Input [yellow] 2 8 8 2" xfId="20710" xr:uid="{7B8642FD-1EC9-4235-9849-7258656F92CB}"/>
    <cellStyle name="Input [yellow] 2 8 8 3" xfId="31673" xr:uid="{890DD6D9-AD6A-4219-9356-9ADA7F516AB2}"/>
    <cellStyle name="Input [yellow] 2 8 9" xfId="9131" xr:uid="{36D95D6C-CD5E-4494-9125-AF255A920449}"/>
    <cellStyle name="Input [yellow] 2 8 9 2" xfId="21322" xr:uid="{EEE33A89-489E-407F-921B-DA780051C565}"/>
    <cellStyle name="Input [yellow] 2 8 9 3" xfId="32285" xr:uid="{A1E2DF4B-89C9-4FCF-8501-2A33B28064AF}"/>
    <cellStyle name="Input [yellow] 2 9" xfId="1374" xr:uid="{F884EA4F-9566-4E35-807A-7FDFB2761B07}"/>
    <cellStyle name="Input [yellow] 2 9 10" xfId="5908" xr:uid="{85C14A2B-F32C-4806-B0A2-D107D8143428}"/>
    <cellStyle name="Input [yellow] 2 9 10 2" xfId="18310" xr:uid="{7C1382AA-1AD6-4D6A-AE9E-BDF0968073F5}"/>
    <cellStyle name="Input [yellow] 2 9 10 3" xfId="29274" xr:uid="{B572FC0E-6247-4211-82A7-AE18E55CD43F}"/>
    <cellStyle name="Input [yellow] 2 9 11" xfId="3098" xr:uid="{DCF95007-262A-4969-AAD7-80C85D5A965D}"/>
    <cellStyle name="Input [yellow] 2 9 11 2" xfId="15659" xr:uid="{7D2FF4D4-8CEB-46A4-A420-64BFE4FB43B7}"/>
    <cellStyle name="Input [yellow] 2 9 11 3" xfId="26698" xr:uid="{540E1A6B-EE86-4C56-A54E-12AB827B2A40}"/>
    <cellStyle name="Input [yellow] 2 9 12" xfId="6538" xr:uid="{70229944-0625-4DE1-A492-AE5303CCE0A3}"/>
    <cellStyle name="Input [yellow] 2 9 12 2" xfId="18921" xr:uid="{A8E97ADD-5DD7-4F17-8015-FA10D87FB354}"/>
    <cellStyle name="Input [yellow] 2 9 12 3" xfId="29885" xr:uid="{54F6928C-3822-4493-A09B-523E3EB8033B}"/>
    <cellStyle name="Input [yellow] 2 9 13" xfId="8400" xr:uid="{FB1F1CBE-2C23-4D0B-B90B-874B779F9964}"/>
    <cellStyle name="Input [yellow] 2 9 13 2" xfId="20669" xr:uid="{683AEDA2-7D15-488C-8852-C3912AB705BC}"/>
    <cellStyle name="Input [yellow] 2 9 13 3" xfId="31632" xr:uid="{E36BA809-8604-4BFB-8B58-40A51DD0166A}"/>
    <cellStyle name="Input [yellow] 2 9 14" xfId="10410" xr:uid="{73E15F58-17E7-408E-8501-8EA744BC9E25}"/>
    <cellStyle name="Input [yellow] 2 9 14 2" xfId="22468" xr:uid="{2EFF3C38-CE87-44D0-B770-B21AD7351834}"/>
    <cellStyle name="Input [yellow] 2 9 14 3" xfId="33432" xr:uid="{6B77AFFC-03DC-4302-88E9-20C6D0F43DAD}"/>
    <cellStyle name="Input [yellow] 2 9 15" xfId="14030" xr:uid="{31A6BB68-0FC2-4FA9-A68E-228C1C04A806}"/>
    <cellStyle name="Input [yellow] 2 9 15 2" xfId="25272" xr:uid="{5CE484B8-6050-4122-ADD6-DBA663CF7F79}"/>
    <cellStyle name="Input [yellow] 2 9 16" xfId="11607" xr:uid="{8A7DEDC5-5680-4E2B-BDD5-C94C6312483B}"/>
    <cellStyle name="Input [yellow] 2 9 17" xfId="23514" xr:uid="{1ED5521B-74FE-4AA6-974A-27962B698C05}"/>
    <cellStyle name="Input [yellow] 2 9 18" xfId="16597" xr:uid="{57070ACE-B3E2-407C-B719-CD39894F2E0E}"/>
    <cellStyle name="Input [yellow] 2 9 19" xfId="16065" xr:uid="{714A2EC8-665D-425F-B557-E3DFFBB1DBCA}"/>
    <cellStyle name="Input [yellow] 2 9 2" xfId="3440" xr:uid="{AB53B6CB-DF2C-4614-B38E-75D3221180EC}"/>
    <cellStyle name="Input [yellow] 2 9 2 2" xfId="15996" xr:uid="{10512A5A-63A6-49A5-A050-61346706EA2B}"/>
    <cellStyle name="Input [yellow] 2 9 2 3" xfId="27027" xr:uid="{31E339F3-4C87-4A9E-A4F5-3E495426E92D}"/>
    <cellStyle name="Input [yellow] 2 9 20" xfId="36654" xr:uid="{5E186907-AF8D-4F7E-92B9-6C974280AAC5}"/>
    <cellStyle name="Input [yellow] 2 9 21" xfId="37723" xr:uid="{720D90D6-E47A-4252-8D61-79B5070EA5A1}"/>
    <cellStyle name="Input [yellow] 2 9 22" xfId="38580" xr:uid="{403BC37F-1671-4418-9EF7-BCAEF73AAB60}"/>
    <cellStyle name="Input [yellow] 2 9 3" xfId="4436" xr:uid="{09C7BC0A-40E9-4CE3-AE07-E0919A8D99CB}"/>
    <cellStyle name="Input [yellow] 2 9 3 2" xfId="16878" xr:uid="{92C303A6-F102-4940-A408-40CE6445EB3F}"/>
    <cellStyle name="Input [yellow] 2 9 3 3" xfId="27842" xr:uid="{2DAE9EC8-F841-47F3-87F1-C07D3609642C}"/>
    <cellStyle name="Input [yellow] 2 9 4" xfId="2949" xr:uid="{AF101142-140C-470F-9A60-ADA2B10132CF}"/>
    <cellStyle name="Input [yellow] 2 9 4 2" xfId="15519" xr:uid="{4B1A4570-19D8-4E5F-AC22-D7A95818CF5C}"/>
    <cellStyle name="Input [yellow] 2 9 4 3" xfId="26559" xr:uid="{8E687AD5-BAFD-497F-914F-C909CEF41905}"/>
    <cellStyle name="Input [yellow] 2 9 5" xfId="2381" xr:uid="{6DB558D5-641E-4010-BC62-D3404F940980}"/>
    <cellStyle name="Input [yellow] 2 9 5 2" xfId="15000" xr:uid="{5E125A43-7F70-45ED-8DBF-497526CBF17E}"/>
    <cellStyle name="Input [yellow] 2 9 5 3" xfId="26060" xr:uid="{01F95655-C3FD-4396-880F-C6DD49914E39}"/>
    <cellStyle name="Input [yellow] 2 9 6" xfId="2731" xr:uid="{6D18EA1D-94C9-46E9-BC2D-37121B1A3FF7}"/>
    <cellStyle name="Input [yellow] 2 9 6 2" xfId="15307" xr:uid="{80DD8645-08F3-43D8-A1A0-F3C241A337D4}"/>
    <cellStyle name="Input [yellow] 2 9 6 3" xfId="26354" xr:uid="{051E0A47-59B4-4741-ACB9-964BAC1330E1}"/>
    <cellStyle name="Input [yellow] 2 9 7" xfId="7575" xr:uid="{E4A14C6D-777B-4B09-9B23-8755763EF17F}"/>
    <cellStyle name="Input [yellow] 2 9 7 2" xfId="19919" xr:uid="{F65FB4E8-6129-421D-8054-02E57352FB82}"/>
    <cellStyle name="Input [yellow] 2 9 7 3" xfId="30882" xr:uid="{7BF587AF-1161-4DEE-9DC3-38F3EAEE9073}"/>
    <cellStyle name="Input [yellow] 2 9 8" xfId="8273" xr:uid="{8B8CAA96-4424-4507-A29D-5DB527D9D1BD}"/>
    <cellStyle name="Input [yellow] 2 9 8 2" xfId="20579" xr:uid="{D607E27C-9574-448F-B2D0-C30F2C737284}"/>
    <cellStyle name="Input [yellow] 2 9 8 3" xfId="31542" xr:uid="{6CDB909C-262D-430A-9C91-490BC832F6D6}"/>
    <cellStyle name="Input [yellow] 2 9 9" xfId="5896" xr:uid="{D8F8232D-0870-48A2-9D85-A49A90AA2291}"/>
    <cellStyle name="Input [yellow] 2 9 9 2" xfId="18299" xr:uid="{BC7F42FF-A7EE-4258-B502-F1B8ED1343C0}"/>
    <cellStyle name="Input [yellow] 2 9 9 3" xfId="29263" xr:uid="{8BD53150-6597-4EC7-9E36-6D3DBB9072AE}"/>
    <cellStyle name="Input [yellow] 3" xfId="669" xr:uid="{3757678E-F343-41DA-B7D6-F247830E67DF}"/>
    <cellStyle name="Input [yellow] 3 10" xfId="2745" xr:uid="{9CA9C447-C522-487A-A48D-D90209B58E4A}"/>
    <cellStyle name="Input [yellow] 3 10 2" xfId="15321" xr:uid="{8A7EAEAE-5545-446F-A7B5-BAE91115AC80}"/>
    <cellStyle name="Input [yellow] 3 10 3" xfId="26368" xr:uid="{675AEFC1-F211-450D-8F53-10C9531F3063}"/>
    <cellStyle name="Input [yellow] 3 11" xfId="13789" xr:uid="{57A80DAB-282F-4C58-96BC-8B10214B8B92}"/>
    <cellStyle name="Input [yellow] 3 11 2" xfId="25053" xr:uid="{B6E3D972-16B5-4250-8ACD-3159B9F313FB}"/>
    <cellStyle name="Input [yellow] 3 12" xfId="13026" xr:uid="{6B63553B-59A9-45C4-8624-CEEE8DDFDEBB}"/>
    <cellStyle name="Input [yellow] 3 13" xfId="27067" xr:uid="{FC83A41E-D729-455F-8EB7-1735743973F5}"/>
    <cellStyle name="Input [yellow] 3 14" xfId="37412" xr:uid="{7AE8D315-25A2-44CE-9253-5F788BDE6490}"/>
    <cellStyle name="Input [yellow] 3 2" xfId="1549" xr:uid="{53AE20B8-AB50-4A2E-8B97-386A76FF7BA8}"/>
    <cellStyle name="Input [yellow] 3 2 10" xfId="9752" xr:uid="{A870B219-CA50-40EE-B198-28F71BE53C29}"/>
    <cellStyle name="Input [yellow] 3 2 10 2" xfId="21894" xr:uid="{EE176258-98B8-4039-821B-31794DD3CB7D}"/>
    <cellStyle name="Input [yellow] 3 2 10 3" xfId="32857" xr:uid="{8B5E36ED-0013-46A7-8555-0DC4FBBA25AA}"/>
    <cellStyle name="Input [yellow] 3 2 11" xfId="10426" xr:uid="{D451210C-89F4-4E7D-91CC-D8045C029E24}"/>
    <cellStyle name="Input [yellow] 3 2 11 2" xfId="22477" xr:uid="{AA26B219-3839-46A1-969B-12AC1CA673C8}"/>
    <cellStyle name="Input [yellow] 3 2 11 3" xfId="33441" xr:uid="{473831E1-994F-4FD0-A4D4-8C36BCD8B9FE}"/>
    <cellStyle name="Input [yellow] 3 2 12" xfId="11082" xr:uid="{001F57AC-BA63-4C2E-B5D1-68F81B403CFE}"/>
    <cellStyle name="Input [yellow] 3 2 12 2" xfId="23000" xr:uid="{D3148856-F57E-4C30-8F51-E29A8888FDF7}"/>
    <cellStyle name="Input [yellow] 3 2 12 3" xfId="33964" xr:uid="{DB20B1ED-B98E-4AE9-83AA-B678EBE96869}"/>
    <cellStyle name="Input [yellow] 3 2 13" xfId="10328" xr:uid="{A9726CEF-4B79-4470-8374-F1ECB10318BD}"/>
    <cellStyle name="Input [yellow] 3 2 13 2" xfId="22424" xr:uid="{0ECEEC26-216A-49B3-9F39-FD6EC886F286}"/>
    <cellStyle name="Input [yellow] 3 2 13 3" xfId="33388" xr:uid="{095116FD-9666-44C8-A92E-5257DB5AE42C}"/>
    <cellStyle name="Input [yellow] 3 2 14" xfId="12651" xr:uid="{9BB9C849-4E8C-4C16-9CA6-789ECBE9581C}"/>
    <cellStyle name="Input [yellow] 3 2 14 2" xfId="24200" xr:uid="{783F2169-7339-4D99-B029-82D7CB08A3F3}"/>
    <cellStyle name="Input [yellow] 3 2 14 3" xfId="35166" xr:uid="{E4306DB9-E415-48C4-840D-3B5E7BC7C1D3}"/>
    <cellStyle name="Input [yellow] 3 2 15" xfId="14205" xr:uid="{CBF6EB6D-8CA0-4EBE-9CED-58381503372C}"/>
    <cellStyle name="Input [yellow] 3 2 15 2" xfId="25319" xr:uid="{5749D06A-EF67-4444-B915-DDD61713BAF6}"/>
    <cellStyle name="Input [yellow] 3 2 16" xfId="13237" xr:uid="{E32BAEB1-6A03-4BD3-9E32-A21576D7FFBC}"/>
    <cellStyle name="Input [yellow] 3 2 17" xfId="12080" xr:uid="{A6B1A128-630F-46F3-91B7-B7F32C07B294}"/>
    <cellStyle name="Input [yellow] 3 2 18" xfId="8424" xr:uid="{D4AA0DE1-702E-454D-8857-348D805D9C47}"/>
    <cellStyle name="Input [yellow] 3 2 19" xfId="35992" xr:uid="{5FC116D0-D26A-4576-AC3E-6747DBAD1838}"/>
    <cellStyle name="Input [yellow] 3 2 2" xfId="3615" xr:uid="{B51736FA-44B1-49E6-AED0-09D8C274D879}"/>
    <cellStyle name="Input [yellow] 3 2 2 2" xfId="16079" xr:uid="{543D67EF-6A60-44BA-AB0B-1EE5C98B28B4}"/>
    <cellStyle name="Input [yellow] 3 2 2 3" xfId="27075" xr:uid="{1B320B8A-B8CC-4405-BA97-5AED205E1B47}"/>
    <cellStyle name="Input [yellow] 3 2 20" xfId="36678" xr:uid="{CB275609-AE7D-4AE5-8D51-29DD7FDF64E4}"/>
    <cellStyle name="Input [yellow] 3 2 21" xfId="37898" xr:uid="{6D52E1C7-014E-4ADF-AE8D-31D11FE9AA30}"/>
    <cellStyle name="Input [yellow] 3 2 22" xfId="38605" xr:uid="{CECC8430-DBB2-4547-A8A3-66AC63DAF0E2}"/>
    <cellStyle name="Input [yellow] 3 2 3" xfId="4605" xr:uid="{AED2755C-B51C-4DA3-9164-FD6C1F684635}"/>
    <cellStyle name="Input [yellow] 3 2 3 2" xfId="17038" xr:uid="{FDA44784-0B2F-41BB-9085-7670FBA0334F}"/>
    <cellStyle name="Input [yellow] 3 2 3 3" xfId="28002" xr:uid="{722DFF3C-26AE-4277-9A6A-231398983151}"/>
    <cellStyle name="Input [yellow] 3 2 4" xfId="5264" xr:uid="{4B188908-5276-4E87-A06F-9661B193B678}"/>
    <cellStyle name="Input [yellow] 3 2 4 2" xfId="17690" xr:uid="{57B74F45-8575-4936-915F-156D641AE538}"/>
    <cellStyle name="Input [yellow] 3 2 4 3" xfId="28654" xr:uid="{52D2D713-DE1F-4776-8618-772A0A717184}"/>
    <cellStyle name="Input [yellow] 3 2 5" xfId="5960" xr:uid="{630475E7-8606-4050-A0E4-9ACFD37F24E1}"/>
    <cellStyle name="Input [yellow] 3 2 5 2" xfId="18357" xr:uid="{69BD9FB8-844E-4086-A78E-5D0C58FBAB8B}"/>
    <cellStyle name="Input [yellow] 3 2 5 3" xfId="29321" xr:uid="{A11E3D7D-B0F2-440B-9AE5-7C8D1E8C3A21}"/>
    <cellStyle name="Input [yellow] 3 2 6" xfId="5156" xr:uid="{1CBD81FA-0842-42B4-A1DA-0FDFF3B0F195}"/>
    <cellStyle name="Input [yellow] 3 2 6 2" xfId="17585" xr:uid="{BACA178B-178F-47E4-98D1-4F3E020B5CE4}"/>
    <cellStyle name="Input [yellow] 3 2 6 3" xfId="28549" xr:uid="{7E94370B-5E68-4288-AB1C-ADDEF83F316E}"/>
    <cellStyle name="Input [yellow] 3 2 7" xfId="7737" xr:uid="{D40FD708-0EEE-4641-9577-9BAC9902E91A}"/>
    <cellStyle name="Input [yellow] 3 2 7 2" xfId="20052" xr:uid="{F0F529B6-4122-4B42-9F83-DA2F90459364}"/>
    <cellStyle name="Input [yellow] 3 2 7 3" xfId="31015" xr:uid="{D63ED641-012A-4BDD-8CC5-3871F8C79772}"/>
    <cellStyle name="Input [yellow] 3 2 8" xfId="8438" xr:uid="{42991BC1-BA4D-4D8E-885D-A162C293F019}"/>
    <cellStyle name="Input [yellow] 3 2 8 2" xfId="20693" xr:uid="{86B7951A-25C0-42A8-8FCC-E6C5BB8CE2AF}"/>
    <cellStyle name="Input [yellow] 3 2 8 3" xfId="31656" xr:uid="{C64036B7-7E96-475B-B22F-BCC33CF4DC17}"/>
    <cellStyle name="Input [yellow] 3 2 9" xfId="9113" xr:uid="{DD62804A-2651-4A42-8DA1-E1277B178571}"/>
    <cellStyle name="Input [yellow] 3 2 9 2" xfId="21304" xr:uid="{5BCA1368-151A-4952-A6A4-1902EF490D7F}"/>
    <cellStyle name="Input [yellow] 3 2 9 3" xfId="32267" xr:uid="{3A0BDC3B-FEDD-4726-A0E9-DBE2CD002615}"/>
    <cellStyle name="Input [yellow] 3 3" xfId="1387" xr:uid="{07A1EC8E-72AA-4947-8122-830F7FE70EA9}"/>
    <cellStyle name="Input [yellow] 3 3 10" xfId="6927" xr:uid="{AEE5667C-3DDC-4B60-88E3-26F0D94339E0}"/>
    <cellStyle name="Input [yellow] 3 3 10 2" xfId="19291" xr:uid="{C6D775E9-59D4-4AD2-A667-9D1BA2016D07}"/>
    <cellStyle name="Input [yellow] 3 3 10 3" xfId="30255" xr:uid="{DB1EE49A-B879-40C1-AED8-B4D75C9DAE30}"/>
    <cellStyle name="Input [yellow] 3 3 11" xfId="10286" xr:uid="{D2F13BB8-809B-4025-87C6-EF5D29823688}"/>
    <cellStyle name="Input [yellow] 3 3 11 2" xfId="22401" xr:uid="{4124C6A0-6E79-48C0-9AE8-C7358D9569B3}"/>
    <cellStyle name="Input [yellow] 3 3 11 3" xfId="33365" xr:uid="{6FAB0F49-D84C-42AD-ACA3-87ADB3D84704}"/>
    <cellStyle name="Input [yellow] 3 3 12" xfId="10952" xr:uid="{CD2F97E8-FAC5-4F50-A73E-BA906F06D8DF}"/>
    <cellStyle name="Input [yellow] 3 3 12 2" xfId="22982" xr:uid="{8BF1994F-EACD-423A-9716-E4A1076A9E98}"/>
    <cellStyle name="Input [yellow] 3 3 12 3" xfId="33946" xr:uid="{EF3839E7-A821-4DEF-9A27-59CD24F61248}"/>
    <cellStyle name="Input [yellow] 3 3 13" xfId="7147" xr:uid="{4CC5FB13-D889-4FEB-8F4B-F750F83712ED}"/>
    <cellStyle name="Input [yellow] 3 3 13 2" xfId="19498" xr:uid="{8181838A-94C7-4BFC-8927-9F0FCA353D18}"/>
    <cellStyle name="Input [yellow] 3 3 13 3" xfId="30462" xr:uid="{0877DEA9-E238-43D9-B22F-9E5EEE04391E}"/>
    <cellStyle name="Input [yellow] 3 3 14" xfId="8187" xr:uid="{57EB7C9D-47A7-4B23-B9FD-E71588B975DC}"/>
    <cellStyle name="Input [yellow] 3 3 14 2" xfId="20496" xr:uid="{D8D4C94F-9E15-4C08-A47C-482CCCF5B6DB}"/>
    <cellStyle name="Input [yellow] 3 3 14 3" xfId="31459" xr:uid="{7704C60E-97F1-4EA1-9654-3474EF5EECF5}"/>
    <cellStyle name="Input [yellow] 3 3 15" xfId="14043" xr:uid="{92A6DCD7-4B32-40D9-A1E7-D0419432AEB1}"/>
    <cellStyle name="Input [yellow] 3 3 15 2" xfId="25279" xr:uid="{A608025B-45AD-4AFC-89AD-B6C8F3539845}"/>
    <cellStyle name="Input [yellow] 3 3 16" xfId="13164" xr:uid="{F75A2891-B11A-48E9-95F3-3B3732C62CFC}"/>
    <cellStyle name="Input [yellow] 3 3 17" xfId="12113" xr:uid="{C8BE2B28-0EAC-4F36-BBA9-9F248724F4E8}"/>
    <cellStyle name="Input [yellow] 3 3 18" xfId="21105" xr:uid="{BBFB0CFD-69FC-4496-A34A-8C444A9D2B6A}"/>
    <cellStyle name="Input [yellow] 3 3 19" xfId="24840" xr:uid="{9109005A-F223-454F-8D94-4617BE3A3D09}"/>
    <cellStyle name="Input [yellow] 3 3 2" xfId="3453" xr:uid="{B3DFD23D-F19A-415A-B9A7-9269A8594314}"/>
    <cellStyle name="Input [yellow] 3 3 2 2" xfId="16005" xr:uid="{438ED244-CCD6-4165-AA6D-F1D3D1E029C4}"/>
    <cellStyle name="Input [yellow] 3 3 2 3" xfId="27034" xr:uid="{E24BA7F4-42FC-4A39-B9CE-767554BBEC55}"/>
    <cellStyle name="Input [yellow] 3 3 20" xfId="36660" xr:uid="{06ECB55C-520A-4525-AACB-D7E34A769C7D}"/>
    <cellStyle name="Input [yellow] 3 3 21" xfId="37736" xr:uid="{BD647335-33A2-4E8B-B1D5-03F9C7E8EA54}"/>
    <cellStyle name="Input [yellow] 3 3 22" xfId="38586" xr:uid="{C10B4E4E-7A3E-4AF0-8996-682A0211AC89}"/>
    <cellStyle name="Input [yellow] 3 3 3" xfId="4448" xr:uid="{2D43C2F8-F351-4D96-94C5-6809EBB8D673}"/>
    <cellStyle name="Input [yellow] 3 3 3 2" xfId="16890" xr:uid="{9DBDD95A-15F6-4CE3-95D4-1878452DA833}"/>
    <cellStyle name="Input [yellow] 3 3 3 3" xfId="27854" xr:uid="{49BB88E5-0F31-4277-BF85-116FEBED4D17}"/>
    <cellStyle name="Input [yellow] 3 3 4" xfId="4211" xr:uid="{90035DF6-D410-4F91-9651-DDC393257D2B}"/>
    <cellStyle name="Input [yellow] 3 3 4 2" xfId="16655" xr:uid="{CFBF1D94-0897-4E53-A701-861FCF8B0198}"/>
    <cellStyle name="Input [yellow] 3 3 4 3" xfId="27619" xr:uid="{F4EA7BB4-9A26-4823-AC10-27BE58548087}"/>
    <cellStyle name="Input [yellow] 3 3 5" xfId="5803" xr:uid="{3CBD42CD-DF07-4395-8C2F-05314E6EFB6B}"/>
    <cellStyle name="Input [yellow] 3 3 5 2" xfId="18222" xr:uid="{D8A9C6D4-69CE-4B33-AFFC-5CE00DD3C89D}"/>
    <cellStyle name="Input [yellow] 3 3 5 3" xfId="29186" xr:uid="{404D7483-F182-4DB2-9FD6-B2F3255F8EE3}"/>
    <cellStyle name="Input [yellow] 3 3 6" xfId="2981" xr:uid="{25F485DB-1157-403F-A9DF-28EA13379388}"/>
    <cellStyle name="Input [yellow] 3 3 6 2" xfId="15548" xr:uid="{8518AE1D-5368-4883-B43A-A4D94760E47A}"/>
    <cellStyle name="Input [yellow] 3 3 6 3" xfId="26588" xr:uid="{E6E5B0CD-4DE1-4774-84AD-90D620983CAB}"/>
    <cellStyle name="Input [yellow] 3 3 7" xfId="7587" xr:uid="{F9241B81-7DCE-43AF-9FCC-25F7050E1F3B}"/>
    <cellStyle name="Input [yellow] 3 3 7 2" xfId="19928" xr:uid="{8EF18FEB-2092-4295-8ADA-9E0DF7FBAFD8}"/>
    <cellStyle name="Input [yellow] 3 3 7 3" xfId="30891" xr:uid="{6B294297-86A9-417B-BD6C-C64A5F0548E0}"/>
    <cellStyle name="Input [yellow] 3 3 8" xfId="8286" xr:uid="{72DE016C-9233-451E-B346-9FC2F128D8B9}"/>
    <cellStyle name="Input [yellow] 3 3 8 2" xfId="20589" xr:uid="{651775B2-7F06-403B-BDB5-9917ED936D67}"/>
    <cellStyle name="Input [yellow] 3 3 8 3" xfId="31552" xr:uid="{EF740FCC-B1EC-40CD-877C-4BD3C81DBAC8}"/>
    <cellStyle name="Input [yellow] 3 3 9" xfId="8971" xr:uid="{E4B6D8D3-A5AF-4A60-860A-72C0474F0C6B}"/>
    <cellStyle name="Input [yellow] 3 3 9 2" xfId="21206" xr:uid="{FD18C7AB-6B02-4233-AD7E-F2396D0B8D3C}"/>
    <cellStyle name="Input [yellow] 3 3 9 3" xfId="32169" xr:uid="{3AA41330-181D-40DE-91E3-F9DCD8EAB36A}"/>
    <cellStyle name="Input [yellow] 3 4" xfId="1563" xr:uid="{ED6F56AA-9AB6-4A80-81B7-E3D7ED0306E5}"/>
    <cellStyle name="Input [yellow] 3 4 10" xfId="9766" xr:uid="{B96BC70B-67DE-480D-8079-AAA4875FB3C6}"/>
    <cellStyle name="Input [yellow] 3 4 10 2" xfId="21907" xr:uid="{E837EC71-9EAF-4D47-8910-ECAF71BEC1AB}"/>
    <cellStyle name="Input [yellow] 3 4 10 3" xfId="32870" xr:uid="{369E8EF9-4A28-40ED-9C44-9789E1F768B8}"/>
    <cellStyle name="Input [yellow] 3 4 11" xfId="10440" xr:uid="{921AA1B8-53EB-4CB8-AB5F-4DBF213A46DC}"/>
    <cellStyle name="Input [yellow] 3 4 11 2" xfId="22491" xr:uid="{0C7F6CA6-BF40-467A-86BC-341293ED6CF1}"/>
    <cellStyle name="Input [yellow] 3 4 11 3" xfId="33455" xr:uid="{5F091551-27FD-4751-84FF-B11A3AE2599E}"/>
    <cellStyle name="Input [yellow] 3 4 12" xfId="11095" xr:uid="{8F081AFF-E2A8-4E7C-BD14-2EC99E607D8C}"/>
    <cellStyle name="Input [yellow] 3 4 12 2" xfId="23011" xr:uid="{73E5D45A-8281-437C-BD17-0F4B397853BD}"/>
    <cellStyle name="Input [yellow] 3 4 12 3" xfId="33975" xr:uid="{94E9C241-ECB3-4E46-8001-3A32ED6FE8FF}"/>
    <cellStyle name="Input [yellow] 3 4 13" xfId="10339" xr:uid="{5ACA7B21-1FDA-4A89-8024-33BA62D23EF4}"/>
    <cellStyle name="Input [yellow] 3 4 13 2" xfId="22432" xr:uid="{0332F6B9-04E5-4DA0-81D8-0C1498391069}"/>
    <cellStyle name="Input [yellow] 3 4 13 3" xfId="33396" xr:uid="{FF270C7B-76C2-40C3-B874-BF08A334176A}"/>
    <cellStyle name="Input [yellow] 3 4 14" xfId="12665" xr:uid="{43587435-C286-4BA7-816F-776724EDF90F}"/>
    <cellStyle name="Input [yellow] 3 4 14 2" xfId="24211" xr:uid="{B2B27CBD-5D5B-4AC0-92C8-9881AA954CAC}"/>
    <cellStyle name="Input [yellow] 3 4 14 3" xfId="35177" xr:uid="{86051531-58E9-4BEF-BB14-C91E83091D54}"/>
    <cellStyle name="Input [yellow] 3 4 15" xfId="14219" xr:uid="{1CCAC723-0D6F-431F-BC95-DA5DEADD89F3}"/>
    <cellStyle name="Input [yellow] 3 4 15 2" xfId="25331" xr:uid="{BD5921F1-67ED-4AF4-886A-A589DACD015B}"/>
    <cellStyle name="Input [yellow] 3 4 16" xfId="13251" xr:uid="{39B9FF04-D943-4B7D-8C9A-D028023D41FB}"/>
    <cellStyle name="Input [yellow] 3 4 17" xfId="11909" xr:uid="{940B79E2-3CE1-451F-88E3-D139FBA19AC1}"/>
    <cellStyle name="Input [yellow] 3 4 18" xfId="12973" xr:uid="{565023EC-DC3F-45D3-BD8F-B29C9A247BA4}"/>
    <cellStyle name="Input [yellow] 3 4 19" xfId="36006" xr:uid="{CC26C160-498B-4035-81FD-F733C3149AF6}"/>
    <cellStyle name="Input [yellow] 3 4 2" xfId="3629" xr:uid="{567D9493-B318-4A6E-AECF-6EA29176AF32}"/>
    <cellStyle name="Input [yellow] 3 4 2 2" xfId="16092" xr:uid="{003B2FB6-64BE-4F04-BD1F-8B64BD8C0E00}"/>
    <cellStyle name="Input [yellow] 3 4 2 3" xfId="27089" xr:uid="{C08E3223-2D66-44AD-BF1E-EEB44079C401}"/>
    <cellStyle name="Input [yellow] 3 4 20" xfId="36689" xr:uid="{23BD8D89-A133-4C4D-85E8-F7151EEB3CF6}"/>
    <cellStyle name="Input [yellow] 3 4 21" xfId="37912" xr:uid="{E0FA15AE-3CDB-46AA-8DB6-A36FBA9CF120}"/>
    <cellStyle name="Input [yellow] 3 4 22" xfId="38616" xr:uid="{B3EC5A03-B833-48F0-BA14-8F5B5A5B0B32}"/>
    <cellStyle name="Input [yellow] 3 4 3" xfId="4619" xr:uid="{52B2D9E7-2B3F-4EBD-86DB-A51FB1A3A6F0}"/>
    <cellStyle name="Input [yellow] 3 4 3 2" xfId="17052" xr:uid="{E9C08D4E-3E5C-4614-949C-2FF1612BADF6}"/>
    <cellStyle name="Input [yellow] 3 4 3 3" xfId="28016" xr:uid="{07962563-819F-46F6-9945-63A5A8EE8844}"/>
    <cellStyle name="Input [yellow] 3 4 4" xfId="5278" xr:uid="{EDE6B4A6-0EFA-420A-BD37-3A6E982F99BC}"/>
    <cellStyle name="Input [yellow] 3 4 4 2" xfId="17704" xr:uid="{42755B05-CDF0-4E6E-983C-C90B5DDEF654}"/>
    <cellStyle name="Input [yellow] 3 4 4 3" xfId="28668" xr:uid="{51F2E2ED-E706-45ED-B660-39CEBC97A674}"/>
    <cellStyle name="Input [yellow] 3 4 5" xfId="5974" xr:uid="{6B3DE124-5099-4A62-A036-D27C0ECE05D8}"/>
    <cellStyle name="Input [yellow] 3 4 5 2" xfId="18371" xr:uid="{E2268189-E432-4CAA-8373-F66432A8B464}"/>
    <cellStyle name="Input [yellow] 3 4 5 3" xfId="29335" xr:uid="{8143187D-DBF6-4117-882D-501C2FB2D61C}"/>
    <cellStyle name="Input [yellow] 3 4 6" xfId="5169" xr:uid="{A1E45FFE-1B41-444D-A85B-1D3BC2F185A1}"/>
    <cellStyle name="Input [yellow] 3 4 6 2" xfId="17597" xr:uid="{B239296F-7C1F-43F8-8CEC-97575D679E6F}"/>
    <cellStyle name="Input [yellow] 3 4 6 3" xfId="28561" xr:uid="{7BAA8DC5-A7B0-4A09-A6F7-BDA7AB9D0B3F}"/>
    <cellStyle name="Input [yellow] 3 4 7" xfId="7751" xr:uid="{771206E1-1020-479A-AB47-C2AD5545AD41}"/>
    <cellStyle name="Input [yellow] 3 4 7 2" xfId="20066" xr:uid="{9E324F04-20D8-4BB3-910F-43B81A2973D5}"/>
    <cellStyle name="Input [yellow] 3 4 7 3" xfId="31029" xr:uid="{AA11F2F0-DB98-4097-9828-577F530D8F77}"/>
    <cellStyle name="Input [yellow] 3 4 8" xfId="8452" xr:uid="{22D46E16-5D4F-4C46-A80E-4F49A43BF3BB}"/>
    <cellStyle name="Input [yellow] 3 4 8 2" xfId="20706" xr:uid="{C7C5B2AE-01F0-4131-A29E-4957A2F7F819}"/>
    <cellStyle name="Input [yellow] 3 4 8 3" xfId="31669" xr:uid="{72457AB0-4EE4-453D-AE1E-C4095A72D3C2}"/>
    <cellStyle name="Input [yellow] 3 4 9" xfId="9127" xr:uid="{671CCA65-9653-4FAB-8DC9-974E1F26FF79}"/>
    <cellStyle name="Input [yellow] 3 4 9 2" xfId="21318" xr:uid="{A8EE3375-DB9C-43AC-9F03-74427D52B2A7}"/>
    <cellStyle name="Input [yellow] 3 4 9 3" xfId="32281" xr:uid="{A3C11EB6-7079-44EC-823C-48EB18981E9A}"/>
    <cellStyle name="Input [yellow] 3 5" xfId="1688" xr:uid="{6CA1423F-3FE5-47C1-9999-7772E8CACE6E}"/>
    <cellStyle name="Input [yellow] 3 5 10" xfId="9891" xr:uid="{AB460B9F-7C48-438B-A08E-94EE95998CE8}"/>
    <cellStyle name="Input [yellow] 3 5 10 2" xfId="22030" xr:uid="{4EB32782-9E74-448E-B543-E9DE2B50DD95}"/>
    <cellStyle name="Input [yellow] 3 5 10 3" xfId="32993" xr:uid="{39E8B61C-16AE-4FCF-BD4A-5B6E472EA11B}"/>
    <cellStyle name="Input [yellow] 3 5 11" xfId="10564" xr:uid="{0A16C0E9-6B1D-40CC-BA6C-825C7C86EAAD}"/>
    <cellStyle name="Input [yellow] 3 5 11 2" xfId="22614" xr:uid="{74E00502-A23E-49F0-BAB0-7B97974D4B7A}"/>
    <cellStyle name="Input [yellow] 3 5 11 3" xfId="33578" xr:uid="{67A07301-19BE-4B5F-856C-225A356D6943}"/>
    <cellStyle name="Input [yellow] 3 5 12" xfId="11220" xr:uid="{0D75F386-E3A0-4D46-8FAD-4F2FA2C30CA5}"/>
    <cellStyle name="Input [yellow] 3 5 12 2" xfId="23135" xr:uid="{80CA25BB-2077-4C30-977B-26FF9FBA781A}"/>
    <cellStyle name="Input [yellow] 3 5 12 3" xfId="34099" xr:uid="{7499E204-2EF2-4B32-A469-5394DBB32D53}"/>
    <cellStyle name="Input [yellow] 3 5 13" xfId="9069" xr:uid="{780D4CB3-B7AB-44E2-AF53-D32BF1F77E43}"/>
    <cellStyle name="Input [yellow] 3 5 13 2" xfId="21278" xr:uid="{5278C868-5798-4913-941E-DA8563ECEC5B}"/>
    <cellStyle name="Input [yellow] 3 5 13 3" xfId="32241" xr:uid="{8CAFB3B8-0A5B-4FCA-8D1A-7190076958AE}"/>
    <cellStyle name="Input [yellow] 3 5 14" xfId="12790" xr:uid="{16D03EF5-3594-484A-B73C-79C8781B3524}"/>
    <cellStyle name="Input [yellow] 3 5 14 2" xfId="24326" xr:uid="{4D92EBE7-705D-4B48-9B0B-EC49E7EFA59A}"/>
    <cellStyle name="Input [yellow] 3 5 14 3" xfId="35292" xr:uid="{A439749E-FCCB-40C4-A3C3-C15AF79F542C}"/>
    <cellStyle name="Input [yellow] 3 5 15" xfId="14342" xr:uid="{0B8B7E16-7A61-45A6-9532-F1E95621024A}"/>
    <cellStyle name="Input [yellow] 3 5 15 2" xfId="25447" xr:uid="{62AF3BE4-E52A-4322-8127-B32788BE84A6}"/>
    <cellStyle name="Input [yellow] 3 5 16" xfId="13375" xr:uid="{20ED02CF-A3D8-421B-8DE2-F78A22CA1111}"/>
    <cellStyle name="Input [yellow] 3 5 17" xfId="24661" xr:uid="{A2A513A9-3AB9-4B2D-8862-76852655472F}"/>
    <cellStyle name="Input [yellow] 3 5 18" xfId="2324" xr:uid="{68BF599B-9928-40FE-A756-0B7DFB321656}"/>
    <cellStyle name="Input [yellow] 3 5 19" xfId="36121" xr:uid="{2B874702-C154-4727-A69C-07B52C654C84}"/>
    <cellStyle name="Input [yellow] 3 5 2" xfId="3754" xr:uid="{AC2AF66D-5668-4701-A4AB-E40F715D0DDA}"/>
    <cellStyle name="Input [yellow] 3 5 2 2" xfId="16217" xr:uid="{A97608F7-79B5-4300-9374-E6848AE70CC0}"/>
    <cellStyle name="Input [yellow] 3 5 2 3" xfId="27205" xr:uid="{531B30A3-304A-4AB6-BA35-223F9F2885FD}"/>
    <cellStyle name="Input [yellow] 3 5 20" xfId="36804" xr:uid="{72B6C6A5-3B2D-44E3-927A-1B8101CE7F57}"/>
    <cellStyle name="Input [yellow] 3 5 21" xfId="38036" xr:uid="{247F067C-4405-4BF9-8F7C-E1ED1F93E866}"/>
    <cellStyle name="Input [yellow] 3 5 22" xfId="38731" xr:uid="{ED29DB05-7465-471F-B934-61568B8056A0}"/>
    <cellStyle name="Input [yellow] 3 5 3" xfId="4744" xr:uid="{72D3A1F8-A0FE-4164-8397-C6BC16D8D614}"/>
    <cellStyle name="Input [yellow] 3 5 3 2" xfId="17177" xr:uid="{DAAEEA67-7030-4457-9965-A61FC4B7361E}"/>
    <cellStyle name="Input [yellow] 3 5 3 3" xfId="28141" xr:uid="{8A16F2CC-7BC6-4F6C-85C1-81163E323D63}"/>
    <cellStyle name="Input [yellow] 3 5 4" xfId="5403" xr:uid="{CD9D8BF6-6075-4B03-9476-5B6F91D5ACB8}"/>
    <cellStyle name="Input [yellow] 3 5 4 2" xfId="17828" xr:uid="{3EE7302A-9549-414E-9C31-6A60585FD789}"/>
    <cellStyle name="Input [yellow] 3 5 4 3" xfId="28792" xr:uid="{BA1A8146-473E-4397-BDD1-DB04249C21B2}"/>
    <cellStyle name="Input [yellow] 3 5 5" xfId="6099" xr:uid="{615862F2-1720-494D-AD28-2ACEA558D892}"/>
    <cellStyle name="Input [yellow] 3 5 5 2" xfId="18496" xr:uid="{316435DC-F4F1-478D-8C01-B68CEF02124E}"/>
    <cellStyle name="Input [yellow] 3 5 5 3" xfId="29460" xr:uid="{459E9907-8782-414C-AC15-E626B0F69727}"/>
    <cellStyle name="Input [yellow] 3 5 6" xfId="4230" xr:uid="{0317A80C-A0B6-4B8A-8431-AA101E9AF0D5}"/>
    <cellStyle name="Input [yellow] 3 5 6 2" xfId="16673" xr:uid="{F64AC14D-A218-489B-9130-DEAFCD9B6834}"/>
    <cellStyle name="Input [yellow] 3 5 6 3" xfId="27637" xr:uid="{EC72FC8D-4D11-43CE-B71A-C12147C9F33B}"/>
    <cellStyle name="Input [yellow] 3 5 7" xfId="7876" xr:uid="{22A6059F-1619-4B98-BD3B-C8A52AF5E407}"/>
    <cellStyle name="Input [yellow] 3 5 7 2" xfId="20191" xr:uid="{4D065848-3CC2-4435-9721-CE7E3B4008E0}"/>
    <cellStyle name="Input [yellow] 3 5 7 3" xfId="31154" xr:uid="{731CF68D-D561-4EF6-ACA7-7C943AE55177}"/>
    <cellStyle name="Input [yellow] 3 5 8" xfId="8576" xr:uid="{F8C714FA-94D1-44FA-91E2-FA0CD7B2C62A}"/>
    <cellStyle name="Input [yellow] 3 5 8 2" xfId="20830" xr:uid="{A557139A-34E3-4215-9B6B-B20F02DD9911}"/>
    <cellStyle name="Input [yellow] 3 5 8 3" xfId="31793" xr:uid="{8F0BADA3-622B-4D04-AA7C-789B8B6991AD}"/>
    <cellStyle name="Input [yellow] 3 5 9" xfId="9252" xr:uid="{851945CF-22E3-458A-A074-C278EBF7CD3D}"/>
    <cellStyle name="Input [yellow] 3 5 9 2" xfId="21442" xr:uid="{5084DE4D-E74B-4822-958A-C9FD728DFC31}"/>
    <cellStyle name="Input [yellow] 3 5 9 3" xfId="32405" xr:uid="{918150E6-27FB-4D68-A37F-869855776259}"/>
    <cellStyle name="Input [yellow] 3 6" xfId="1800" xr:uid="{B351C57B-3D2A-4017-8918-EE5C8FC3F93C}"/>
    <cellStyle name="Input [yellow] 3 6 10" xfId="10002" xr:uid="{70C9A94D-877C-4832-8ADC-80195805C135}"/>
    <cellStyle name="Input [yellow] 3 6 10 2" xfId="22138" xr:uid="{AC885B49-A70E-48A2-A2FA-589F095B6E9F}"/>
    <cellStyle name="Input [yellow] 3 6 10 3" xfId="33101" xr:uid="{D916E3B2-5F2A-4FA0-9A05-778CB8ACDD92}"/>
    <cellStyle name="Input [yellow] 3 6 11" xfId="10672" xr:uid="{98ABF546-3EF3-4CB3-B6AF-66D198594E3D}"/>
    <cellStyle name="Input [yellow] 3 6 11 2" xfId="22721" xr:uid="{302DC516-EFBD-40BC-903F-A55DA20B5112}"/>
    <cellStyle name="Input [yellow] 3 6 11 3" xfId="33685" xr:uid="{B6BAF760-0A6E-4E6E-B04F-33467F543EA8}"/>
    <cellStyle name="Input [yellow] 3 6 12" xfId="11329" xr:uid="{D3A562A3-4CD0-46EA-A35E-F219CF28ADBA}"/>
    <cellStyle name="Input [yellow] 3 6 12 2" xfId="23240" xr:uid="{C18372C3-9B5B-4917-905A-A9773691F29D}"/>
    <cellStyle name="Input [yellow] 3 6 12 3" xfId="34204" xr:uid="{34643548-B1DF-4674-B4D7-2D954905FB6C}"/>
    <cellStyle name="Input [yellow] 3 6 13" xfId="12299" xr:uid="{1F5DA3BE-3CA9-4EA4-B170-2C783FE811B1}"/>
    <cellStyle name="Input [yellow] 3 6 13 2" xfId="23956" xr:uid="{D0F7612C-3E67-4BA9-9185-1F5CFD0B870E}"/>
    <cellStyle name="Input [yellow] 3 6 13 3" xfId="34921" xr:uid="{03D4148F-8A1A-4CB6-8E6E-B00477642DCE}"/>
    <cellStyle name="Input [yellow] 3 6 14" xfId="12897" xr:uid="{52ED7A33-037D-4389-9D48-103EA4A09474}"/>
    <cellStyle name="Input [yellow] 3 6 14 2" xfId="24427" xr:uid="{EEA26E45-5DF7-4846-9CFB-9365665E83B5}"/>
    <cellStyle name="Input [yellow] 3 6 14 3" xfId="35393" xr:uid="{8DEDF1E9-300A-46BA-91BA-1F77C6E6ED8A}"/>
    <cellStyle name="Input [yellow] 3 6 15" xfId="14448" xr:uid="{4FBDAE59-8A5B-40A5-9D4A-DF6688FAE71F}"/>
    <cellStyle name="Input [yellow] 3 6 15 2" xfId="25548" xr:uid="{B5F671DA-0D84-4F7B-B979-9698E5FC90A7}"/>
    <cellStyle name="Input [yellow] 3 6 16" xfId="13482" xr:uid="{56E78779-374B-4196-A14B-67E3F6861CCE}"/>
    <cellStyle name="Input [yellow] 3 6 17" xfId="24764" xr:uid="{BE497A00-BD06-4401-9426-8905E29C796D}"/>
    <cellStyle name="Input [yellow] 3 6 18" xfId="13195" xr:uid="{B7F7E629-3E07-4A65-8ED2-7CC2DD4CC354}"/>
    <cellStyle name="Input [yellow] 3 6 19" xfId="36227" xr:uid="{0B3018EA-DA30-4FE2-8799-B9F5EF9DB0F0}"/>
    <cellStyle name="Input [yellow] 3 6 2" xfId="3866" xr:uid="{69ACEE3E-B5D2-4C92-8A23-3E6169FD3AF0}"/>
    <cellStyle name="Input [yellow] 3 6 2 2" xfId="16327" xr:uid="{9708908C-7891-4916-A52E-DD1786EA9B17}"/>
    <cellStyle name="Input [yellow] 3 6 2 3" xfId="27310" xr:uid="{D6797A8A-1A81-4AA6-8547-D42E44487F4C}"/>
    <cellStyle name="Input [yellow] 3 6 20" xfId="36905" xr:uid="{7B008DC6-07AD-49A2-867F-A0DDF01F12D0}"/>
    <cellStyle name="Input [yellow] 3 6 21" xfId="38143" xr:uid="{A2118AFA-F086-42A4-9877-BEA801D81E73}"/>
    <cellStyle name="Input [yellow] 3 6 22" xfId="38832" xr:uid="{A85B80CF-8AB1-4CB6-8867-82C05A56FAA8}"/>
    <cellStyle name="Input [yellow] 3 6 3" xfId="4856" xr:uid="{B8388664-CF6B-4297-BB04-3A1750C71F5A}"/>
    <cellStyle name="Input [yellow] 3 6 3 2" xfId="17288" xr:uid="{F8C5DC5A-2AEE-4394-AE5A-E03E95A8E5B3}"/>
    <cellStyle name="Input [yellow] 3 6 3 3" xfId="28252" xr:uid="{50326E90-D3AE-4167-B09B-F63104971071}"/>
    <cellStyle name="Input [yellow] 3 6 4" xfId="5514" xr:uid="{F3D68A43-D7C5-4D74-AFA1-DF4F07C2E854}"/>
    <cellStyle name="Input [yellow] 3 6 4 2" xfId="17939" xr:uid="{BFC01F87-C2E0-4473-985B-8722D7B4B20F}"/>
    <cellStyle name="Input [yellow] 3 6 4 3" xfId="28903" xr:uid="{13EB6FE4-A4ED-49C0-A5DB-A3F22D8C69A0}"/>
    <cellStyle name="Input [yellow] 3 6 5" xfId="6210" xr:uid="{0882605D-5226-40B5-8DB2-F436D011C4B5}"/>
    <cellStyle name="Input [yellow] 3 6 5 2" xfId="18606" xr:uid="{BA85FA0E-D22D-4786-9727-F63B8A131EC4}"/>
    <cellStyle name="Input [yellow] 3 6 5 3" xfId="29570" xr:uid="{C285F27B-DDBD-4ACC-9A64-DECEDBC4C2A6}"/>
    <cellStyle name="Input [yellow] 3 6 6" xfId="7251" xr:uid="{9899D5A7-5323-4478-BB70-D900F15D1034}"/>
    <cellStyle name="Input [yellow] 3 6 6 2" xfId="19598" xr:uid="{94A07296-74D7-43CE-A133-28DCC310D2B0}"/>
    <cellStyle name="Input [yellow] 3 6 6 3" xfId="30561" xr:uid="{6DB6AA6C-33B2-45B4-B9B0-92650927B141}"/>
    <cellStyle name="Input [yellow] 3 6 7" xfId="7986" xr:uid="{9E992899-E13D-4BB2-9813-769298CBD02E}"/>
    <cellStyle name="Input [yellow] 3 6 7 2" xfId="20297" xr:uid="{061797DA-BA0B-4D4A-B267-3161F714B266}"/>
    <cellStyle name="Input [yellow] 3 6 7 3" xfId="31260" xr:uid="{1BDBC0A3-4BB3-4F4C-AA45-B69095E25258}"/>
    <cellStyle name="Input [yellow] 3 6 8" xfId="8687" xr:uid="{D63FE289-6AC0-4D85-ABA5-5E20C14FB82B}"/>
    <cellStyle name="Input [yellow] 3 6 8 2" xfId="20939" xr:uid="{1ED00B1A-239D-45F0-B4C1-9A42FFE04C95}"/>
    <cellStyle name="Input [yellow] 3 6 8 3" xfId="31902" xr:uid="{5AFC2FD9-9621-46BD-88F4-F87B114581EC}"/>
    <cellStyle name="Input [yellow] 3 6 9" xfId="9362" xr:uid="{2BBB1777-C6C2-4D63-B131-031C1726494D}"/>
    <cellStyle name="Input [yellow] 3 6 9 2" xfId="21550" xr:uid="{22921911-84AB-4097-98D3-C6E0DD250406}"/>
    <cellStyle name="Input [yellow] 3 6 9 3" xfId="32513" xr:uid="{FF8D38B4-F8F4-48AE-A4CE-4240E28C5062}"/>
    <cellStyle name="Input [yellow] 3 7" xfId="1361" xr:uid="{A529902F-BAFF-4935-B133-04B899FA5AAA}"/>
    <cellStyle name="Input [yellow] 3 7 10" xfId="5842" xr:uid="{1F1580AC-A147-47B3-B743-3CFDB0466315}"/>
    <cellStyle name="Input [yellow] 3 7 10 2" xfId="18251" xr:uid="{48209C9A-831B-49C2-9E69-146C016C5616}"/>
    <cellStyle name="Input [yellow] 3 7 10 3" xfId="29215" xr:uid="{BFF8DED0-02EA-4AEF-A1EB-3A700FABD7E2}"/>
    <cellStyle name="Input [yellow] 3 7 11" xfId="4064" xr:uid="{BF431214-D2E7-4862-8092-44CA54B4108B}"/>
    <cellStyle name="Input [yellow] 3 7 11 2" xfId="16516" xr:uid="{23B58B93-AF98-4D3C-92FF-9FD25070B26A}"/>
    <cellStyle name="Input [yellow] 3 7 11 3" xfId="27487" xr:uid="{5892E3D7-2D8F-46CE-AA83-5A73A441894F}"/>
    <cellStyle name="Input [yellow] 3 7 12" xfId="7613" xr:uid="{EEA7CDBF-7397-45FE-B6CB-3A7BE79BAA06}"/>
    <cellStyle name="Input [yellow] 3 7 12 2" xfId="19947" xr:uid="{F0AD7BC7-166F-4061-A83A-0B3D62B81088}"/>
    <cellStyle name="Input [yellow] 3 7 12 3" xfId="30910" xr:uid="{C12DA55F-5335-4962-B29D-ABE7C160AE3A}"/>
    <cellStyle name="Input [yellow] 3 7 13" xfId="12168" xr:uid="{D8B1FD32-BA79-4D9A-A226-6A2758067332}"/>
    <cellStyle name="Input [yellow] 3 7 13 2" xfId="23853" xr:uid="{8BC83AE2-605B-47A9-B5C1-92F3569691BD}"/>
    <cellStyle name="Input [yellow] 3 7 13 3" xfId="34817" xr:uid="{3E659F85-F519-4A42-8018-88B7E7F3B258}"/>
    <cellStyle name="Input [yellow] 3 7 14" xfId="7690" xr:uid="{810B2FA9-D393-4E9E-8F0F-5279972E7DAF}"/>
    <cellStyle name="Input [yellow] 3 7 14 2" xfId="20012" xr:uid="{86559959-BF81-4838-9AC8-E199DCF83360}"/>
    <cellStyle name="Input [yellow] 3 7 14 3" xfId="30975" xr:uid="{54A8B227-5C48-4EB6-896E-A10E5AC9D687}"/>
    <cellStyle name="Input [yellow] 3 7 15" xfId="14017" xr:uid="{08FE7D9B-8C60-4D97-B043-316B1B71B046}"/>
    <cellStyle name="Input [yellow] 3 7 15 2" xfId="25259" xr:uid="{D4CC46D2-571F-4489-87AE-4644C4429AF5}"/>
    <cellStyle name="Input [yellow] 3 7 16" xfId="11606" xr:uid="{A37A94DD-6831-4D0F-9800-4277826D4F64}"/>
    <cellStyle name="Input [yellow] 3 7 17" xfId="9094" xr:uid="{3275FC6A-A4F6-4606-BF99-81689770B784}"/>
    <cellStyle name="Input [yellow] 3 7 18" xfId="16496" xr:uid="{3DB0962F-B6C0-4A45-BE7C-A86D6FDCA501}"/>
    <cellStyle name="Input [yellow] 3 7 19" xfId="32786" xr:uid="{E245E7EC-553E-43A0-A2F5-2EEB48DA86D8}"/>
    <cellStyle name="Input [yellow] 3 7 2" xfId="3427" xr:uid="{8256F88F-96BF-4C31-B582-028E15B795EA}"/>
    <cellStyle name="Input [yellow] 3 7 2 2" xfId="15983" xr:uid="{A5B323BE-55B1-4009-844A-B71A08F38FDB}"/>
    <cellStyle name="Input [yellow] 3 7 2 3" xfId="27014" xr:uid="{25611998-C160-4288-BD33-02C300F2877D}"/>
    <cellStyle name="Input [yellow] 3 7 20" xfId="36641" xr:uid="{CAA47EDD-0AF7-4DE2-B4AA-CCE775BAF589}"/>
    <cellStyle name="Input [yellow] 3 7 21" xfId="37710" xr:uid="{5DB161A9-2FE6-4026-BD8B-4BDBC9C44A30}"/>
    <cellStyle name="Input [yellow] 3 7 22" xfId="38567" xr:uid="{69873820-046E-4FDD-8C19-896E78BDF5C4}"/>
    <cellStyle name="Input [yellow] 3 7 3" xfId="4423" xr:uid="{B489CBCA-5A35-4A74-919B-3E3F918981D9}"/>
    <cellStyle name="Input [yellow] 3 7 3 2" xfId="16865" xr:uid="{78FF31A5-B203-448F-9119-C72EE0BE87C5}"/>
    <cellStyle name="Input [yellow] 3 7 3 3" xfId="27829" xr:uid="{2BF6DE27-7E73-4725-B237-9F753AF6F62F}"/>
    <cellStyle name="Input [yellow] 3 7 4" xfId="2940" xr:uid="{2FD08A50-73BF-4D12-84BE-3943D1818A9C}"/>
    <cellStyle name="Input [yellow] 3 7 4 2" xfId="15510" xr:uid="{66B1A595-91A4-4B96-9A3B-51A8F30F63B2}"/>
    <cellStyle name="Input [yellow] 3 7 4 3" xfId="26554" xr:uid="{2AD991C2-1F19-4344-8C83-5F83FB4897D8}"/>
    <cellStyle name="Input [yellow] 3 7 5" xfId="2387" xr:uid="{AF46D8F8-8513-4C65-93B0-E37B72AF8B0D}"/>
    <cellStyle name="Input [yellow] 3 7 5 2" xfId="15006" xr:uid="{E71E8408-FAC5-4E10-9C48-FE8941C2F5E7}"/>
    <cellStyle name="Input [yellow] 3 7 5 3" xfId="26066" xr:uid="{7F6EB586-9754-4E0A-9D1C-D42E0F75BE73}"/>
    <cellStyle name="Input [yellow] 3 7 6" xfId="7114" xr:uid="{4963D1CD-F23F-473A-A800-DFB7F5B23FB5}"/>
    <cellStyle name="Input [yellow] 3 7 6 2" xfId="19467" xr:uid="{DD9B30DF-A2A5-4A6A-A60F-9595E501FBBD}"/>
    <cellStyle name="Input [yellow] 3 7 6 3" xfId="30431" xr:uid="{367ADA0C-EFEE-4D9B-9C94-0CF523CDD218}"/>
    <cellStyle name="Input [yellow] 3 7 7" xfId="7562" xr:uid="{B11A752A-FEA2-49EB-9ACE-D1A4A8B3DF76}"/>
    <cellStyle name="Input [yellow] 3 7 7 2" xfId="19906" xr:uid="{0441E504-ED32-400D-8987-8101DD6BD87E}"/>
    <cellStyle name="Input [yellow] 3 7 7 3" xfId="30869" xr:uid="{6F01D293-E694-4107-86FF-00C3B66DB187}"/>
    <cellStyle name="Input [yellow] 3 7 8" xfId="6545" xr:uid="{699FA425-02B1-4282-8F4F-99590E3D7B10}"/>
    <cellStyle name="Input [yellow] 3 7 8 2" xfId="18926" xr:uid="{7BE1C481-E131-4CF5-9A71-AD42575069E3}"/>
    <cellStyle name="Input [yellow] 3 7 8 3" xfId="29890" xr:uid="{90FBBD47-B93C-4F83-BA8E-E5BFB78B8A01}"/>
    <cellStyle name="Input [yellow] 3 7 9" xfId="4271" xr:uid="{08CEC4DB-B566-47C0-801B-B152DE8BA5E9}"/>
    <cellStyle name="Input [yellow] 3 7 9 2" xfId="16713" xr:uid="{2BC1BAA7-4C74-4AD7-B654-321AE6238A2C}"/>
    <cellStyle name="Input [yellow] 3 7 9 3" xfId="27677" xr:uid="{F783D413-D993-4EB1-9C39-E1E9927B5D60}"/>
    <cellStyle name="Input [yellow] 3 8" xfId="1568" xr:uid="{1BFB5B0F-7646-413C-8630-B22165803EAE}"/>
    <cellStyle name="Input [yellow] 3 8 10" xfId="9771" xr:uid="{EA431278-1C13-42C2-84A2-73129533D07D}"/>
    <cellStyle name="Input [yellow] 3 8 10 2" xfId="21912" xr:uid="{64C40817-BA45-40FA-9039-F62C2EEF8D6E}"/>
    <cellStyle name="Input [yellow] 3 8 10 3" xfId="32875" xr:uid="{E85100C9-FA6C-45A9-8C29-B1687D089463}"/>
    <cellStyle name="Input [yellow] 3 8 11" xfId="10445" xr:uid="{B6B68370-2B02-4EFD-BC26-49C2CD515923}"/>
    <cellStyle name="Input [yellow] 3 8 11 2" xfId="22496" xr:uid="{42A030BF-20C5-4046-8213-FC02D490700F}"/>
    <cellStyle name="Input [yellow] 3 8 11 3" xfId="33460" xr:uid="{D1293360-DDBD-4594-BD58-53C05FDBC774}"/>
    <cellStyle name="Input [yellow] 3 8 12" xfId="11100" xr:uid="{3ED9854D-050D-4DE8-BA3C-E1AE7F9D101A}"/>
    <cellStyle name="Input [yellow] 3 8 12 2" xfId="23016" xr:uid="{4BC885C4-4582-4752-93CC-5258C156C622}"/>
    <cellStyle name="Input [yellow] 3 8 12 3" xfId="33980" xr:uid="{6028753D-CBC5-48BA-99D2-9D2A7AF61C76}"/>
    <cellStyle name="Input [yellow] 3 8 13" xfId="10349" xr:uid="{61B30CAE-FED6-43C6-AE70-001CC8E8E3BE}"/>
    <cellStyle name="Input [yellow] 3 8 13 2" xfId="22439" xr:uid="{6D8499EE-8173-4030-9DAE-F08C2DC7F4C3}"/>
    <cellStyle name="Input [yellow] 3 8 13 3" xfId="33403" xr:uid="{635C1001-5986-45A8-A5DD-C03BEC188E0B}"/>
    <cellStyle name="Input [yellow] 3 8 14" xfId="12670" xr:uid="{73D89AA8-6725-4144-B931-A0B8E3C95B9D}"/>
    <cellStyle name="Input [yellow] 3 8 14 2" xfId="24216" xr:uid="{EFC996A9-DBA9-4B1F-9EED-B3588B05F845}"/>
    <cellStyle name="Input [yellow] 3 8 14 3" xfId="35182" xr:uid="{84C0895D-BC26-4C22-9437-D8A96648C584}"/>
    <cellStyle name="Input [yellow] 3 8 15" xfId="14224" xr:uid="{192E7C2E-07B2-4CD5-AC0C-C49883ED956E}"/>
    <cellStyle name="Input [yellow] 3 8 15 2" xfId="25336" xr:uid="{9CBCB07E-2F63-41CC-96C3-299DCCA226E6}"/>
    <cellStyle name="Input [yellow] 3 8 16" xfId="13256" xr:uid="{F04C6C74-AC70-4565-9902-675E787AF43E}"/>
    <cellStyle name="Input [yellow] 3 8 17" xfId="12226" xr:uid="{BBC1F9B1-FEE1-456D-9363-E9585438F5A7}"/>
    <cellStyle name="Input [yellow] 3 8 18" xfId="13089" xr:uid="{910BE066-4EA0-4599-B4CE-944F49B35AE3}"/>
    <cellStyle name="Input [yellow] 3 8 19" xfId="36011" xr:uid="{5D92E886-4648-4E95-9B1F-706542EC6CC8}"/>
    <cellStyle name="Input [yellow] 3 8 2" xfId="3634" xr:uid="{CA5E71B4-1C62-467D-8911-B271491BF402}"/>
    <cellStyle name="Input [yellow] 3 8 2 2" xfId="16097" xr:uid="{D8DE7562-6FDB-4977-AB4B-6686D08639E9}"/>
    <cellStyle name="Input [yellow] 3 8 2 3" xfId="27094" xr:uid="{8518BAE1-7057-4CA8-ABED-5DCDDB037D80}"/>
    <cellStyle name="Input [yellow] 3 8 20" xfId="36694" xr:uid="{7D448364-DE6F-49AF-A1F6-407EC63B227A}"/>
    <cellStyle name="Input [yellow] 3 8 21" xfId="37917" xr:uid="{A797FEE1-D19E-467C-988E-D7428549104C}"/>
    <cellStyle name="Input [yellow] 3 8 22" xfId="38621" xr:uid="{3B2D2672-B3E7-4E1E-991A-83DE2B9F5A79}"/>
    <cellStyle name="Input [yellow] 3 8 3" xfId="4624" xr:uid="{67D4B24B-3036-49CB-8837-D2D90FE2C8AE}"/>
    <cellStyle name="Input [yellow] 3 8 3 2" xfId="17057" xr:uid="{3D29EBBA-C292-4F24-A8E9-76110E2B7088}"/>
    <cellStyle name="Input [yellow] 3 8 3 3" xfId="28021" xr:uid="{8544F9AE-F956-48D9-903F-17EFCC5395F0}"/>
    <cellStyle name="Input [yellow] 3 8 4" xfId="5283" xr:uid="{52ED2246-5CAC-48B7-B988-3B987AC0F20A}"/>
    <cellStyle name="Input [yellow] 3 8 4 2" xfId="17709" xr:uid="{A4D787A6-C789-4ED0-A660-A403913BC043}"/>
    <cellStyle name="Input [yellow] 3 8 4 3" xfId="28673" xr:uid="{156E7420-9BF3-497A-A6ED-60C8424332BD}"/>
    <cellStyle name="Input [yellow] 3 8 5" xfId="5979" xr:uid="{225DD18E-F939-414E-82DD-4CEC9C8C1699}"/>
    <cellStyle name="Input [yellow] 3 8 5 2" xfId="18376" xr:uid="{78B6167F-C24C-46B5-A9D0-A987F2B7E840}"/>
    <cellStyle name="Input [yellow] 3 8 5 3" xfId="29340" xr:uid="{A03407BD-678F-42CE-9BB8-D0B267379606}"/>
    <cellStyle name="Input [yellow] 3 8 6" xfId="5179" xr:uid="{8E240E65-D610-4FFB-840A-707F46EED77D}"/>
    <cellStyle name="Input [yellow] 3 8 6 2" xfId="17606" xr:uid="{99B5199D-72FF-43D6-9364-38E9462D8341}"/>
    <cellStyle name="Input [yellow] 3 8 6 3" xfId="28570" xr:uid="{2A3B28F2-378A-4164-9699-A7B87975B102}"/>
    <cellStyle name="Input [yellow] 3 8 7" xfId="7756" xr:uid="{DC1E6DEC-94EE-418E-B0B8-B3E9F001BE8D}"/>
    <cellStyle name="Input [yellow] 3 8 7 2" xfId="20071" xr:uid="{0745A7C4-2CF1-4E73-BE5D-AD67DB384C00}"/>
    <cellStyle name="Input [yellow] 3 8 7 3" xfId="31034" xr:uid="{35174329-94A3-42FF-9B9C-8FD4E0A0A3FE}"/>
    <cellStyle name="Input [yellow] 3 8 8" xfId="8457" xr:uid="{FFC98018-A7EA-4300-9E3B-BE9B376EA7F6}"/>
    <cellStyle name="Input [yellow] 3 8 8 2" xfId="20711" xr:uid="{D3BAFA38-6873-4D10-A65C-193686D66839}"/>
    <cellStyle name="Input [yellow] 3 8 8 3" xfId="31674" xr:uid="{9D18F739-9E32-49FE-BB4C-0F62154F5C1D}"/>
    <cellStyle name="Input [yellow] 3 8 9" xfId="9132" xr:uid="{1EBCFDA4-7E6C-469B-A4A5-70D2AB8C6131}"/>
    <cellStyle name="Input [yellow] 3 8 9 2" xfId="21323" xr:uid="{1C8B1523-D81A-4058-BA8B-B7589E702558}"/>
    <cellStyle name="Input [yellow] 3 8 9 3" xfId="32286" xr:uid="{204C7FF5-48EF-4A1F-941B-3FF3094354E6}"/>
    <cellStyle name="Input [yellow] 3 9" xfId="1373" xr:uid="{EE9E2899-20FA-4114-98F2-1761B062CAD7}"/>
    <cellStyle name="Input [yellow] 3 9 10" xfId="5241" xr:uid="{EAF1A90D-2A7D-4E1A-AC0E-F799056BCCEC}"/>
    <cellStyle name="Input [yellow] 3 9 10 2" xfId="17667" xr:uid="{464881E7-853B-492B-B9D7-6CA6F30652F7}"/>
    <cellStyle name="Input [yellow] 3 9 10 3" xfId="28631" xr:uid="{2DA187D5-60BD-4064-A9AF-9F0BB9F4EC4C}"/>
    <cellStyle name="Input [yellow] 3 9 11" xfId="5199" xr:uid="{5D0EDC98-EC8A-4A55-BF62-DC2FA8D3F2EC}"/>
    <cellStyle name="Input [yellow] 3 9 11 2" xfId="17626" xr:uid="{31389691-1EEA-4763-A836-7366979506EF}"/>
    <cellStyle name="Input [yellow] 3 9 11 3" xfId="28590" xr:uid="{448B822F-71A9-4400-B3B3-61C018BA8C61}"/>
    <cellStyle name="Input [yellow] 3 9 12" xfId="8068" xr:uid="{D2596300-2B99-4ABE-8403-93038AC95D93}"/>
    <cellStyle name="Input [yellow] 3 9 12 2" xfId="20379" xr:uid="{BFDBD8EB-6390-4515-B5F8-487EF8601184}"/>
    <cellStyle name="Input [yellow] 3 9 12 3" xfId="31342" xr:uid="{C3508689-5275-4845-A12C-24B8F777B8BA}"/>
    <cellStyle name="Input [yellow] 3 9 13" xfId="12040" xr:uid="{14A4C035-A4E4-42B5-9667-6CF98286B5BB}"/>
    <cellStyle name="Input [yellow] 3 9 13 2" xfId="23761" xr:uid="{375288CE-2801-4F0C-ACC7-361A461895A5}"/>
    <cellStyle name="Input [yellow] 3 9 13 3" xfId="34725" xr:uid="{AA6145BE-7CD5-461A-B4B5-C3329F71A8B8}"/>
    <cellStyle name="Input [yellow] 3 9 14" xfId="11315" xr:uid="{570F6231-CA0E-471D-880E-185E6E055F05}"/>
    <cellStyle name="Input [yellow] 3 9 14 2" xfId="23229" xr:uid="{7F37EBAB-3E19-4DAC-B33B-CC7FE49A8831}"/>
    <cellStyle name="Input [yellow] 3 9 14 3" xfId="34193" xr:uid="{8F504E6E-880B-4AE8-9E62-7E98C0D1B9A1}"/>
    <cellStyle name="Input [yellow] 3 9 15" xfId="14029" xr:uid="{B4A2BA11-070E-43F3-9EA0-478A237CCB4A}"/>
    <cellStyle name="Input [yellow] 3 9 15 2" xfId="25271" xr:uid="{3F8952CC-5936-48C8-950A-6AE266591FF0}"/>
    <cellStyle name="Input [yellow] 3 9 16" xfId="12472" xr:uid="{4AC09CC7-588F-49E4-8144-79DEC15F6EA0}"/>
    <cellStyle name="Input [yellow] 3 9 17" xfId="11079" xr:uid="{82BC2E93-DB27-4E14-9F41-24977ECBE3E6}"/>
    <cellStyle name="Input [yellow] 3 9 18" xfId="13746" xr:uid="{961F570A-8BEE-4C3D-9FA8-69E009228005}"/>
    <cellStyle name="Input [yellow] 3 9 19" xfId="25015" xr:uid="{04432DE2-30DD-4BC7-9573-1B9470B55622}"/>
    <cellStyle name="Input [yellow] 3 9 2" xfId="3439" xr:uid="{8E74207E-BAC7-45A2-9FF1-BFAE7041B2E8}"/>
    <cellStyle name="Input [yellow] 3 9 2 2" xfId="15995" xr:uid="{99D660A3-4855-4DC6-884A-D2A0E3E33CED}"/>
    <cellStyle name="Input [yellow] 3 9 2 3" xfId="27026" xr:uid="{E01531FF-A818-4473-9D11-539273F8B735}"/>
    <cellStyle name="Input [yellow] 3 9 20" xfId="36653" xr:uid="{79B27713-7B5A-49E3-9684-828BC91FB851}"/>
    <cellStyle name="Input [yellow] 3 9 21" xfId="37722" xr:uid="{0476050A-DCF6-48D6-B374-E21BFC6FC675}"/>
    <cellStyle name="Input [yellow] 3 9 22" xfId="38579" xr:uid="{66C60161-A914-4FF1-AE81-149755112B68}"/>
    <cellStyle name="Input [yellow] 3 9 3" xfId="4435" xr:uid="{F9791B2B-7C77-4B29-8BE2-8D7F15A0DD07}"/>
    <cellStyle name="Input [yellow] 3 9 3 2" xfId="16877" xr:uid="{D50B8CAF-0506-4D38-A6DE-C236397753A7}"/>
    <cellStyle name="Input [yellow] 3 9 3 3" xfId="27841" xr:uid="{BF971838-838F-4364-9DD5-78692550DAC4}"/>
    <cellStyle name="Input [yellow] 3 9 4" xfId="4191" xr:uid="{B936263E-A5ED-4B75-A1A4-1AA8C07FE4EB}"/>
    <cellStyle name="Input [yellow] 3 9 4 2" xfId="16635" xr:uid="{4FCE7A51-BA34-4624-9825-57AB38FCB2DA}"/>
    <cellStyle name="Input [yellow] 3 9 4 3" xfId="27599" xr:uid="{A70FC86A-E008-4A13-A7C6-4C0C165DEC81}"/>
    <cellStyle name="Input [yellow] 3 9 5" xfId="4203" xr:uid="{1C5BA69D-D7A8-427F-860F-2CF2625B02B8}"/>
    <cellStyle name="Input [yellow] 3 9 5 2" xfId="16647" xr:uid="{DA3BEC62-F1DD-4920-BFB2-69A20D778B68}"/>
    <cellStyle name="Input [yellow] 3 9 5 3" xfId="27611" xr:uid="{0486A523-FF0E-4B62-AB67-4D1EF007C0D9}"/>
    <cellStyle name="Input [yellow] 3 9 6" xfId="6972" xr:uid="{1476B59D-921D-4235-94A4-6A2543C80AB5}"/>
    <cellStyle name="Input [yellow] 3 9 6 2" xfId="19334" xr:uid="{F140596B-71B4-4E2F-9013-E41E7440E4E2}"/>
    <cellStyle name="Input [yellow] 3 9 6 3" xfId="30298" xr:uid="{2EFE9C5F-69BD-466C-A9F0-D81373FD8550}"/>
    <cellStyle name="Input [yellow] 3 9 7" xfId="7574" xr:uid="{05DB67D1-0717-4D57-9F8F-AF1E26B7C9A9}"/>
    <cellStyle name="Input [yellow] 3 9 7 2" xfId="19918" xr:uid="{33DB3C09-2F76-41E5-8275-CB7EAD6FE4CF}"/>
    <cellStyle name="Input [yellow] 3 9 7 3" xfId="30881" xr:uid="{69DC524D-37CC-4FA2-9DA4-EB4EF7A48230}"/>
    <cellStyle name="Input [yellow] 3 9 8" xfId="8272" xr:uid="{40012D67-3A8B-46E0-B5C7-F1453F4170AB}"/>
    <cellStyle name="Input [yellow] 3 9 8 2" xfId="20578" xr:uid="{9EC420AE-F320-46AF-857A-22AEF1315E87}"/>
    <cellStyle name="Input [yellow] 3 9 8 3" xfId="31541" xr:uid="{04B898ED-B372-48AA-A184-53201DA3AEE6}"/>
    <cellStyle name="Input [yellow] 3 9 9" xfId="2569" xr:uid="{7DEFB728-49F6-4CE6-A9FF-0B408DF45B65}"/>
    <cellStyle name="Input [yellow] 3 9 9 2" xfId="15178" xr:uid="{4F743F8A-78BE-40AC-968B-406C34425934}"/>
    <cellStyle name="Input [yellow] 3 9 9 3" xfId="26237" xr:uid="{29FBCA22-CF91-4227-9E37-9EED1115E9DB}"/>
    <cellStyle name="Input [yellow] 4" xfId="670" xr:uid="{C403DC5B-63A8-478D-B0FE-B3F2519B50D6}"/>
    <cellStyle name="Input [yellow] 4 10" xfId="2746" xr:uid="{A80836FC-9DDA-4CF2-AB0E-B1D94CD2C89E}"/>
    <cellStyle name="Input [yellow] 4 10 2" xfId="15322" xr:uid="{2B3571CA-F0D9-420D-8F4A-AD9918727C77}"/>
    <cellStyle name="Input [yellow] 4 10 3" xfId="26369" xr:uid="{CAEC3149-0288-4FD2-988B-CFE4627AAD96}"/>
    <cellStyle name="Input [yellow] 4 11" xfId="13790" xr:uid="{50F3DD52-9B6E-4C07-B7D8-7B1AF3C79CA5}"/>
    <cellStyle name="Input [yellow] 4 11 2" xfId="25054" xr:uid="{F43703FC-6AEA-4C70-A905-38F085E09623}"/>
    <cellStyle name="Input [yellow] 4 12" xfId="7700" xr:uid="{7C5B7835-5246-434D-BFCE-87D825CCB02C}"/>
    <cellStyle name="Input [yellow] 4 13" xfId="13208" xr:uid="{7D2F2A41-6FA0-4D61-9004-4868332D6950}"/>
    <cellStyle name="Input [yellow] 4 14" xfId="37413" xr:uid="{BFE47171-10AA-4668-BAAF-2974E9C2B351}"/>
    <cellStyle name="Input [yellow] 4 2" xfId="1550" xr:uid="{CF2133B8-2D11-44D1-8785-FC2F91BC4E61}"/>
    <cellStyle name="Input [yellow] 4 2 10" xfId="9753" xr:uid="{FD97DD95-0056-47FC-9713-6BBA53F46EFB}"/>
    <cellStyle name="Input [yellow] 4 2 10 2" xfId="21895" xr:uid="{36A749FD-1460-4764-972B-0745DA512545}"/>
    <cellStyle name="Input [yellow] 4 2 10 3" xfId="32858" xr:uid="{58E878F5-4C8D-4B23-BC93-36C3FDD6B1E1}"/>
    <cellStyle name="Input [yellow] 4 2 11" xfId="10427" xr:uid="{67A81B48-1A63-4054-AEE1-2AD271BAFAF1}"/>
    <cellStyle name="Input [yellow] 4 2 11 2" xfId="22478" xr:uid="{4711D04A-1FB8-411C-B1FA-ADF68E0815B1}"/>
    <cellStyle name="Input [yellow] 4 2 11 3" xfId="33442" xr:uid="{6B406439-0674-4A23-B9A8-3D0C2EACD138}"/>
    <cellStyle name="Input [yellow] 4 2 12" xfId="11083" xr:uid="{F214D95C-A18E-4C5A-A9A0-3518DE5AFAB4}"/>
    <cellStyle name="Input [yellow] 4 2 12 2" xfId="23001" xr:uid="{28267158-0CFD-4EFA-A0A2-5DF3C7B64AC2}"/>
    <cellStyle name="Input [yellow] 4 2 12 3" xfId="33965" xr:uid="{CED160EA-421C-47B0-A01B-E6A481783E3A}"/>
    <cellStyle name="Input [yellow] 4 2 13" xfId="10352" xr:uid="{A252239C-112D-43D8-A2AA-B7F47B950993}"/>
    <cellStyle name="Input [yellow] 4 2 13 2" xfId="22441" xr:uid="{9CBF2536-BAD1-44A4-A5A0-77462A8A4989}"/>
    <cellStyle name="Input [yellow] 4 2 13 3" xfId="33405" xr:uid="{B0924F3A-68B6-4EE8-9B8B-B19CB60229B9}"/>
    <cellStyle name="Input [yellow] 4 2 14" xfId="12652" xr:uid="{A4560D8D-9984-4D86-8B8E-EBBDCE0BAEA3}"/>
    <cellStyle name="Input [yellow] 4 2 14 2" xfId="24201" xr:uid="{A9C935DE-D96C-4A7A-ACFB-62DB08A329F9}"/>
    <cellStyle name="Input [yellow] 4 2 14 3" xfId="35167" xr:uid="{3615FA54-DFC1-41B0-A9E4-A698695AE028}"/>
    <cellStyle name="Input [yellow] 4 2 15" xfId="14206" xr:uid="{7D339025-9F5F-4661-9BAA-B1DA4F5F8492}"/>
    <cellStyle name="Input [yellow] 4 2 15 2" xfId="25320" xr:uid="{EEC6F22E-807E-4C0D-9968-F723929DE283}"/>
    <cellStyle name="Input [yellow] 4 2 16" xfId="13238" xr:uid="{7B661832-D608-4BA1-8E2D-5F4D81A0C201}"/>
    <cellStyle name="Input [yellow] 4 2 17" xfId="11706" xr:uid="{6998B28D-A661-4ECF-BEBB-A411234A2733}"/>
    <cellStyle name="Input [yellow] 4 2 18" xfId="11978" xr:uid="{3417A5D9-CE01-4EE3-BBEC-8261A95CF902}"/>
    <cellStyle name="Input [yellow] 4 2 19" xfId="35993" xr:uid="{7A8F4B8D-73E8-4FEA-BE2F-F263E3C4ED02}"/>
    <cellStyle name="Input [yellow] 4 2 2" xfId="3616" xr:uid="{DAA86EEC-5233-48D6-9390-21E3F996579E}"/>
    <cellStyle name="Input [yellow] 4 2 2 2" xfId="16080" xr:uid="{7E030901-6F66-49B2-B65D-BFE90941D5B3}"/>
    <cellStyle name="Input [yellow] 4 2 2 3" xfId="27076" xr:uid="{2969CC94-6230-4026-9A85-7F29D18758DC}"/>
    <cellStyle name="Input [yellow] 4 2 20" xfId="36679" xr:uid="{2EB2BE8E-AA7D-4FB8-BEFD-561F29F2BACA}"/>
    <cellStyle name="Input [yellow] 4 2 21" xfId="37899" xr:uid="{F8728D84-5103-4F78-B922-1C6FFDD68C22}"/>
    <cellStyle name="Input [yellow] 4 2 22" xfId="38606" xr:uid="{282A73D6-1901-490E-877B-96F55EE7DF78}"/>
    <cellStyle name="Input [yellow] 4 2 3" xfId="4606" xr:uid="{06E25935-69B6-4483-B003-01CBBBCA2FA6}"/>
    <cellStyle name="Input [yellow] 4 2 3 2" xfId="17039" xr:uid="{E0115EC0-D4F4-4E56-B870-364438B30958}"/>
    <cellStyle name="Input [yellow] 4 2 3 3" xfId="28003" xr:uid="{92CE7B7E-8CBA-450A-9652-10FA2E69525B}"/>
    <cellStyle name="Input [yellow] 4 2 4" xfId="5265" xr:uid="{61D42D5F-5135-4ED3-A42D-B343501EE840}"/>
    <cellStyle name="Input [yellow] 4 2 4 2" xfId="17691" xr:uid="{EFA138D9-F4AB-4D2B-9E07-656633B8AFB0}"/>
    <cellStyle name="Input [yellow] 4 2 4 3" xfId="28655" xr:uid="{8C2336FF-499A-4DFC-A95E-C6CCCF5E743E}"/>
    <cellStyle name="Input [yellow] 4 2 5" xfId="5961" xr:uid="{FFBEC032-2470-4B44-B61E-8A9478D2CE7E}"/>
    <cellStyle name="Input [yellow] 4 2 5 2" xfId="18358" xr:uid="{613BC412-D361-4B94-ACE9-2015A5B31D14}"/>
    <cellStyle name="Input [yellow] 4 2 5 3" xfId="29322" xr:uid="{C3301280-700F-4F47-B555-AA80E91E4432}"/>
    <cellStyle name="Input [yellow] 4 2 6" xfId="5182" xr:uid="{39AFD163-288C-4242-B292-94B12C6C8410}"/>
    <cellStyle name="Input [yellow] 4 2 6 2" xfId="17609" xr:uid="{D96B5F03-8393-4F02-8610-160C468FD5AC}"/>
    <cellStyle name="Input [yellow] 4 2 6 3" xfId="28573" xr:uid="{153F89C7-443A-40ED-AB58-73A2F13AE7DB}"/>
    <cellStyle name="Input [yellow] 4 2 7" xfId="7738" xr:uid="{CB71201D-4D1F-488A-9E1F-90326B97F68F}"/>
    <cellStyle name="Input [yellow] 4 2 7 2" xfId="20053" xr:uid="{9B229202-1F6D-4D92-A9DC-A964E2FE3A5C}"/>
    <cellStyle name="Input [yellow] 4 2 7 3" xfId="31016" xr:uid="{29F3A4AB-6339-4F4C-9525-E80189024A29}"/>
    <cellStyle name="Input [yellow] 4 2 8" xfId="8439" xr:uid="{073E631D-DC54-458A-A74C-BD021E59961A}"/>
    <cellStyle name="Input [yellow] 4 2 8 2" xfId="20694" xr:uid="{A505FEE8-03E8-46B2-82D1-C4BB52EF0DB6}"/>
    <cellStyle name="Input [yellow] 4 2 8 3" xfId="31657" xr:uid="{A4BBCBAA-5225-4394-B1C9-B203CDF0F4B9}"/>
    <cellStyle name="Input [yellow] 4 2 9" xfId="9114" xr:uid="{CCAAD981-A709-4087-ABB4-191C0410506A}"/>
    <cellStyle name="Input [yellow] 4 2 9 2" xfId="21305" xr:uid="{6AC6332E-7A7C-4551-AA7B-8513EDF7A69E}"/>
    <cellStyle name="Input [yellow] 4 2 9 3" xfId="32268" xr:uid="{B52B3AE8-ECBF-4E6E-8D84-CD6FED54F007}"/>
    <cellStyle name="Input [yellow] 4 3" xfId="1386" xr:uid="{65A4AA87-C64A-42EF-8F14-4F274ED26F0B}"/>
    <cellStyle name="Input [yellow] 4 3 10" xfId="5921" xr:uid="{68CFFFAB-8882-410B-8878-75CD05035C88}"/>
    <cellStyle name="Input [yellow] 4 3 10 2" xfId="18320" xr:uid="{48266941-4B18-4580-96B1-191B216CA0BA}"/>
    <cellStyle name="Input [yellow] 4 3 10 3" xfId="29284" xr:uid="{6D9E5218-21C4-4E59-9D16-98C80BF814F6}"/>
    <cellStyle name="Input [yellow] 4 3 11" xfId="10285" xr:uid="{17387675-876F-4F3F-A240-186F229FDA46}"/>
    <cellStyle name="Input [yellow] 4 3 11 2" xfId="22400" xr:uid="{A3DBCCDB-50B2-4A90-917A-2AD9C63DC7BA}"/>
    <cellStyle name="Input [yellow] 4 3 11 3" xfId="33364" xr:uid="{1B519409-3638-401F-B424-C8B864A5B0B3}"/>
    <cellStyle name="Input [yellow] 4 3 12" xfId="10951" xr:uid="{54E6140F-31BA-45D0-8FC3-D21C0A23CD60}"/>
    <cellStyle name="Input [yellow] 4 3 12 2" xfId="22981" xr:uid="{C96245C4-4A3E-422A-A631-51B5F853D16F}"/>
    <cellStyle name="Input [yellow] 4 3 12 3" xfId="33945" xr:uid="{0C886DD3-ADA2-4326-A81E-8E22D070F741}"/>
    <cellStyle name="Input [yellow] 4 3 13" xfId="6655" xr:uid="{20A1DF9F-2212-443B-BD98-F95F254279A7}"/>
    <cellStyle name="Input [yellow] 4 3 13 2" xfId="19026" xr:uid="{CFD85A2F-BCFA-417B-B576-9B44F295A989}"/>
    <cellStyle name="Input [yellow] 4 3 13 3" xfId="29990" xr:uid="{C6E92A95-8220-4B40-8400-80B1E9DC9066}"/>
    <cellStyle name="Input [yellow] 4 3 14" xfId="7604" xr:uid="{B009D7F2-5A79-450C-8472-A1FE8EA7C9CB}"/>
    <cellStyle name="Input [yellow] 4 3 14 2" xfId="19940" xr:uid="{8E2D5DD0-6826-4061-A34E-58749A69E544}"/>
    <cellStyle name="Input [yellow] 4 3 14 3" xfId="30903" xr:uid="{FDC03481-AF3B-46F8-8512-5BB7C27AACB0}"/>
    <cellStyle name="Input [yellow] 4 3 15" xfId="14042" xr:uid="{3DB02C5D-9613-46C7-BA1D-69A66738650B}"/>
    <cellStyle name="Input [yellow] 4 3 15 2" xfId="25278" xr:uid="{6C9330A0-65FD-480F-86B2-CE113EFD2863}"/>
    <cellStyle name="Input [yellow] 4 3 16" xfId="13163" xr:uid="{26881630-3411-4A2E-BAA3-7FD62D61AB51}"/>
    <cellStyle name="Input [yellow] 4 3 17" xfId="15614" xr:uid="{DAC6A6C5-1164-4B31-BC41-5B3009AB871E}"/>
    <cellStyle name="Input [yellow] 4 3 18" xfId="19531" xr:uid="{2FCFAA7C-9709-4821-A3C5-F06F4D334A2D}"/>
    <cellStyle name="Input [yellow] 4 3 19" xfId="15280" xr:uid="{A15C1743-7A9F-468C-B820-BA64A9B6EDBE}"/>
    <cellStyle name="Input [yellow] 4 3 2" xfId="3452" xr:uid="{9E433310-18C5-4B00-9112-90FE27AB3E91}"/>
    <cellStyle name="Input [yellow] 4 3 2 2" xfId="16004" xr:uid="{237C9101-A263-4312-8BB2-2204F710775C}"/>
    <cellStyle name="Input [yellow] 4 3 2 3" xfId="27033" xr:uid="{3576AC70-B344-4008-ADDC-8EF86B9F9154}"/>
    <cellStyle name="Input [yellow] 4 3 20" xfId="36659" xr:uid="{EA39B776-55E6-4C0E-B61D-382A36565D44}"/>
    <cellStyle name="Input [yellow] 4 3 21" xfId="37735" xr:uid="{DE130274-C10F-4547-A607-F94B184DE0D0}"/>
    <cellStyle name="Input [yellow] 4 3 22" xfId="38585" xr:uid="{A9FD3972-7D72-4BC8-A08C-60E8013577B3}"/>
    <cellStyle name="Input [yellow] 4 3 3" xfId="4447" xr:uid="{565C8642-E5FC-42A2-9A0B-9BFC7C22FF58}"/>
    <cellStyle name="Input [yellow] 4 3 3 2" xfId="16889" xr:uid="{C9B6F750-C9DE-44B4-8083-B154014CA8EA}"/>
    <cellStyle name="Input [yellow] 4 3 3 3" xfId="27853" xr:uid="{1C4A73D2-2A5C-4676-8C3A-5E1F7D7AEB72}"/>
    <cellStyle name="Input [yellow] 4 3 4" xfId="3128" xr:uid="{9E8DC058-762B-4E16-95E2-342451508A0D}"/>
    <cellStyle name="Input [yellow] 4 3 4 2" xfId="15689" xr:uid="{8532BC66-171F-4F1F-AE9F-08B99A3A9C8D}"/>
    <cellStyle name="Input [yellow] 4 3 4 3" xfId="26728" xr:uid="{050B8A9E-E788-49E6-BFB9-EE061E60B36D}"/>
    <cellStyle name="Input [yellow] 4 3 5" xfId="5802" xr:uid="{0DF075B4-572F-43DA-908B-DE54A16E8898}"/>
    <cellStyle name="Input [yellow] 4 3 5 2" xfId="18221" xr:uid="{03BC2999-05B8-4284-876B-746C828E40C1}"/>
    <cellStyle name="Input [yellow] 4 3 5 3" xfId="29185" xr:uid="{171BAB4A-6BEE-4343-85FE-40C934E3F3AD}"/>
    <cellStyle name="Input [yellow] 4 3 6" xfId="4278" xr:uid="{2624ECB7-AC08-45F9-B5A2-04B140205525}"/>
    <cellStyle name="Input [yellow] 4 3 6 2" xfId="16720" xr:uid="{25031E2F-1051-458C-A66E-611C70C71F5B}"/>
    <cellStyle name="Input [yellow] 4 3 6 3" xfId="27684" xr:uid="{5107ED51-FE93-46A0-91C7-49F306700ED9}"/>
    <cellStyle name="Input [yellow] 4 3 7" xfId="7586" xr:uid="{5F58D5AA-C77E-49F4-986F-697B3B312932}"/>
    <cellStyle name="Input [yellow] 4 3 7 2" xfId="19927" xr:uid="{29161DF8-BB5E-4770-A878-B0F417572737}"/>
    <cellStyle name="Input [yellow] 4 3 7 3" xfId="30890" xr:uid="{D8451A91-0018-4A4B-901D-8F6ACFAB2CCF}"/>
    <cellStyle name="Input [yellow] 4 3 8" xfId="8285" xr:uid="{A68DCFF0-8D3E-46DC-BC0A-E692854EAAD4}"/>
    <cellStyle name="Input [yellow] 4 3 8 2" xfId="20588" xr:uid="{70231388-532E-4853-8381-F2F3AA5FFF82}"/>
    <cellStyle name="Input [yellow] 4 3 8 3" xfId="31551" xr:uid="{AA806A1B-E656-4679-B6A3-09416EBE2AEE}"/>
    <cellStyle name="Input [yellow] 4 3 9" xfId="8970" xr:uid="{2E22B189-4BD9-4CC5-9077-5D182B26E9E2}"/>
    <cellStyle name="Input [yellow] 4 3 9 2" xfId="21205" xr:uid="{B2F00185-9E42-435A-AAFA-8E8A3F9404B9}"/>
    <cellStyle name="Input [yellow] 4 3 9 3" xfId="32168" xr:uid="{15B718A4-0AC8-4259-8066-EAAA0E6A6EF1}"/>
    <cellStyle name="Input [yellow] 4 4" xfId="1564" xr:uid="{51D694CF-9BA3-4478-8241-0619A73CD9DB}"/>
    <cellStyle name="Input [yellow] 4 4 10" xfId="9767" xr:uid="{72FF1F36-E74A-4EDC-9BDB-D323633666F5}"/>
    <cellStyle name="Input [yellow] 4 4 10 2" xfId="21908" xr:uid="{F5C2EAA1-86AB-407B-B5E3-77F875395179}"/>
    <cellStyle name="Input [yellow] 4 4 10 3" xfId="32871" xr:uid="{3491CD61-8ABE-4A8D-80A9-3330A4018FA5}"/>
    <cellStyle name="Input [yellow] 4 4 11" xfId="10441" xr:uid="{4AC27EAC-7DE7-4BE3-A8FF-939F87459C12}"/>
    <cellStyle name="Input [yellow] 4 4 11 2" xfId="22492" xr:uid="{1F3709A7-78E0-4B76-B9C9-8783B01D9CD8}"/>
    <cellStyle name="Input [yellow] 4 4 11 3" xfId="33456" xr:uid="{979C9818-EE33-47B7-9119-EB9BB54DDE94}"/>
    <cellStyle name="Input [yellow] 4 4 12" xfId="11096" xr:uid="{60AFEE79-B10A-4E86-B4D8-B02D44E7C8CD}"/>
    <cellStyle name="Input [yellow] 4 4 12 2" xfId="23012" xr:uid="{3B346169-791E-472F-A0B4-2FC48D789920}"/>
    <cellStyle name="Input [yellow] 4 4 12 3" xfId="33976" xr:uid="{7C20D338-F68B-4908-BD79-BDD846F463E3}"/>
    <cellStyle name="Input [yellow] 4 4 13" xfId="10359" xr:uid="{944FC026-A392-4EBE-9F00-C3D4AE8DD88E}"/>
    <cellStyle name="Input [yellow] 4 4 13 2" xfId="22447" xr:uid="{9BB88505-9ECB-46AF-BD61-4E43D2DAE01B}"/>
    <cellStyle name="Input [yellow] 4 4 13 3" xfId="33411" xr:uid="{E25D284F-F506-4E0C-973E-C7F7FB2096A2}"/>
    <cellStyle name="Input [yellow] 4 4 14" xfId="12666" xr:uid="{2C75FD84-12A9-4F83-906D-F3D50F508185}"/>
    <cellStyle name="Input [yellow] 4 4 14 2" xfId="24212" xr:uid="{5B271E4F-B8E2-434B-AB3C-14E9AED517E9}"/>
    <cellStyle name="Input [yellow] 4 4 14 3" xfId="35178" xr:uid="{4AA57004-C4C8-4D7C-81CD-F291C4E55239}"/>
    <cellStyle name="Input [yellow] 4 4 15" xfId="14220" xr:uid="{9D683D43-A14B-4DA7-8C66-32A3763CD1BA}"/>
    <cellStyle name="Input [yellow] 4 4 15 2" xfId="25332" xr:uid="{2125F038-9A9B-4869-96BF-22DA2EDDD574}"/>
    <cellStyle name="Input [yellow] 4 4 16" xfId="13252" xr:uid="{64840885-2F5C-4F8A-8FB0-03CA23D4ECB1}"/>
    <cellStyle name="Input [yellow] 4 4 17" xfId="12210" xr:uid="{C82E40AD-73A8-4ADD-968F-FFFA55613947}"/>
    <cellStyle name="Input [yellow] 4 4 18" xfId="12605" xr:uid="{617DC9D3-019F-4B06-AB48-D0954BCC423E}"/>
    <cellStyle name="Input [yellow] 4 4 19" xfId="36007" xr:uid="{5A87FEF5-9C38-4F03-98EC-D565BEFD2EFC}"/>
    <cellStyle name="Input [yellow] 4 4 2" xfId="3630" xr:uid="{7341D425-1889-4216-AF9B-61396667FA83}"/>
    <cellStyle name="Input [yellow] 4 4 2 2" xfId="16093" xr:uid="{FFD15348-59AC-485C-B25F-AC2505DD65D5}"/>
    <cellStyle name="Input [yellow] 4 4 2 3" xfId="27090" xr:uid="{CDC998B7-837B-4F7F-BE53-4975D0513341}"/>
    <cellStyle name="Input [yellow] 4 4 20" xfId="36690" xr:uid="{7F75AFDF-59CB-42A5-A613-3B6437A0C31E}"/>
    <cellStyle name="Input [yellow] 4 4 21" xfId="37913" xr:uid="{C8CFA60C-A899-447F-84BA-DC86385092B8}"/>
    <cellStyle name="Input [yellow] 4 4 22" xfId="38617" xr:uid="{4BAA6409-A544-4319-A948-B5535B706D08}"/>
    <cellStyle name="Input [yellow] 4 4 3" xfId="4620" xr:uid="{B1A00F07-5DFE-43F5-BC73-97EF62258C66}"/>
    <cellStyle name="Input [yellow] 4 4 3 2" xfId="17053" xr:uid="{292E5125-4EA3-4288-B622-A45CF6B32F8F}"/>
    <cellStyle name="Input [yellow] 4 4 3 3" xfId="28017" xr:uid="{3E63F86E-7BB1-41AA-8857-7BBE860CA53E}"/>
    <cellStyle name="Input [yellow] 4 4 4" xfId="5279" xr:uid="{A78E1F3A-608E-418B-BFF6-11C6519EF325}"/>
    <cellStyle name="Input [yellow] 4 4 4 2" xfId="17705" xr:uid="{C61F0A57-B244-4E82-8B0A-AE2E4C151E11}"/>
    <cellStyle name="Input [yellow] 4 4 4 3" xfId="28669" xr:uid="{21C04B2A-CAB2-42D5-974C-76505873CFDF}"/>
    <cellStyle name="Input [yellow] 4 4 5" xfId="5975" xr:uid="{D1DF5BB1-8769-4534-84D1-2C598B836564}"/>
    <cellStyle name="Input [yellow] 4 4 5 2" xfId="18372" xr:uid="{B7AB4141-7F94-4F2B-8F7F-039E6A32DE74}"/>
    <cellStyle name="Input [yellow] 4 4 5 3" xfId="29336" xr:uid="{0A499679-3FE0-4343-8ABE-C0F24583AA8A}"/>
    <cellStyle name="Input [yellow] 4 4 6" xfId="5189" xr:uid="{E50150D0-3551-4757-97D8-C42E87BCD6E9}"/>
    <cellStyle name="Input [yellow] 4 4 6 2" xfId="17616" xr:uid="{CA5688F7-2E43-48D8-B643-78D00F1C7649}"/>
    <cellStyle name="Input [yellow] 4 4 6 3" xfId="28580" xr:uid="{704C748A-F834-4191-9E7D-C26FB974810B}"/>
    <cellStyle name="Input [yellow] 4 4 7" xfId="7752" xr:uid="{53997C3C-104D-421D-A882-001AFB943B3E}"/>
    <cellStyle name="Input [yellow] 4 4 7 2" xfId="20067" xr:uid="{EADFDC5D-630F-44B7-AEB2-805A898FDDA0}"/>
    <cellStyle name="Input [yellow] 4 4 7 3" xfId="31030" xr:uid="{8254AE82-D42B-474F-A155-8E9BF0302B2A}"/>
    <cellStyle name="Input [yellow] 4 4 8" xfId="8453" xr:uid="{81A26D4C-3470-43D1-8D14-E84B97E0F3FC}"/>
    <cellStyle name="Input [yellow] 4 4 8 2" xfId="20707" xr:uid="{BEA6012D-3A81-4CE6-A6F8-D9BAECA83344}"/>
    <cellStyle name="Input [yellow] 4 4 8 3" xfId="31670" xr:uid="{BCF85C33-AE93-4747-993E-D53E6042C68D}"/>
    <cellStyle name="Input [yellow] 4 4 9" xfId="9128" xr:uid="{F1455D64-61AB-4B4D-8E92-EA39B00F40CF}"/>
    <cellStyle name="Input [yellow] 4 4 9 2" xfId="21319" xr:uid="{395C84B6-E762-4624-876C-5C3A96D0DDD2}"/>
    <cellStyle name="Input [yellow] 4 4 9 3" xfId="32282" xr:uid="{90CF3A71-1A4D-47E8-B29A-7D935C7AAF52}"/>
    <cellStyle name="Input [yellow] 4 5" xfId="1364" xr:uid="{DB6AC959-3BCE-406D-8DFC-CDD8B4B2C651}"/>
    <cellStyle name="Input [yellow] 4 5 10" xfId="5814" xr:uid="{BC28E90E-A42D-48BF-B933-FBBCA59232DB}"/>
    <cellStyle name="Input [yellow] 4 5 10 2" xfId="18229" xr:uid="{F76C33B8-9F41-44BE-B1E1-CFF03C2DE42F}"/>
    <cellStyle name="Input [yellow] 4 5 10 3" xfId="29193" xr:uid="{514DC0D6-7D8F-4871-AA95-95A2ECB10182}"/>
    <cellStyle name="Input [yellow] 4 5 11" xfId="7054" xr:uid="{5AF3BA9C-18FC-4E52-9530-B9DBE78DFFB5}"/>
    <cellStyle name="Input [yellow] 4 5 11 2" xfId="19412" xr:uid="{3EC14552-C7EA-4991-A694-FBE97C446D9A}"/>
    <cellStyle name="Input [yellow] 4 5 11 3" xfId="30376" xr:uid="{2E63E13F-24AE-4540-A8D7-A61E0CA6E0C1}"/>
    <cellStyle name="Input [yellow] 4 5 12" xfId="5207" xr:uid="{3B0831BD-ADDE-471F-B70E-C3ED48538421}"/>
    <cellStyle name="Input [yellow] 4 5 12 2" xfId="17633" xr:uid="{057EA9BE-BB0B-45BC-B2F1-A98CC2D43B66}"/>
    <cellStyle name="Input [yellow] 4 5 12 3" xfId="28597" xr:uid="{02F0166D-448B-4248-BC13-676DC6389677}"/>
    <cellStyle name="Input [yellow] 4 5 13" xfId="12038" xr:uid="{659A03B3-0C0C-4F06-ACAE-38078859CC5D}"/>
    <cellStyle name="Input [yellow] 4 5 13 2" xfId="23759" xr:uid="{CD5D2754-9660-4C09-8925-DDFCD2BE543F}"/>
    <cellStyle name="Input [yellow] 4 5 13 3" xfId="34723" xr:uid="{AAD1EAAC-FB64-4AE1-BFB6-F21493E35C9C}"/>
    <cellStyle name="Input [yellow] 4 5 14" xfId="6205" xr:uid="{2D1C4115-30EE-4608-B957-2313ABC993BF}"/>
    <cellStyle name="Input [yellow] 4 5 14 2" xfId="18601" xr:uid="{CD71F4FF-FD3B-44C6-B974-E722C921CC04}"/>
    <cellStyle name="Input [yellow] 4 5 14 3" xfId="29565" xr:uid="{0D2E5B24-CA1A-4C53-AF7A-282CFB62F1EA}"/>
    <cellStyle name="Input [yellow] 4 5 15" xfId="14020" xr:uid="{EF3466D1-1BFC-4CCE-B274-F1DC522D078B}"/>
    <cellStyle name="Input [yellow] 4 5 15 2" xfId="25262" xr:uid="{77D9E30F-D4C2-4CB8-9B3A-44283B2378A6}"/>
    <cellStyle name="Input [yellow] 4 5 16" xfId="10405" xr:uid="{43A740E7-B9A4-4D26-A69C-947525E4B55C}"/>
    <cellStyle name="Input [yellow] 4 5 17" xfId="7159" xr:uid="{20F27BA9-B202-45D6-82D1-935E35D358EE}"/>
    <cellStyle name="Input [yellow] 4 5 18" xfId="13418" xr:uid="{24DC2E45-56CA-4703-874E-1501B0ED9E8C}"/>
    <cellStyle name="Input [yellow] 4 5 19" xfId="33361" xr:uid="{815609A8-A590-43CC-96C0-2734957580E5}"/>
    <cellStyle name="Input [yellow] 4 5 2" xfId="3430" xr:uid="{861920F2-D779-429A-B451-A4D88A02247C}"/>
    <cellStyle name="Input [yellow] 4 5 2 2" xfId="15986" xr:uid="{7ED6F1C8-CAF0-41B8-9C35-3E2FF768E934}"/>
    <cellStyle name="Input [yellow] 4 5 2 3" xfId="27017" xr:uid="{903D91AA-03CE-4096-9157-A204ECD843E2}"/>
    <cellStyle name="Input [yellow] 4 5 20" xfId="36644" xr:uid="{C7D8322C-992B-4942-B9FB-343EA6046F2F}"/>
    <cellStyle name="Input [yellow] 4 5 21" xfId="37713" xr:uid="{C976970A-D871-4ECE-ABBC-DA01DE402A99}"/>
    <cellStyle name="Input [yellow] 4 5 22" xfId="38570" xr:uid="{4BF0E6B1-F0E6-4178-B16E-533D6CBF6C1A}"/>
    <cellStyle name="Input [yellow] 4 5 3" xfId="4426" xr:uid="{EB666C6D-66EB-4222-99F3-8282882D5BB0}"/>
    <cellStyle name="Input [yellow] 4 5 3 2" xfId="16868" xr:uid="{1FA0CD50-9590-4DA4-A496-E4E25935F804}"/>
    <cellStyle name="Input [yellow] 4 5 3 3" xfId="27832" xr:uid="{16D163EF-9087-4F2C-8380-B3251651F566}"/>
    <cellStyle name="Input [yellow] 4 5 4" xfId="2942" xr:uid="{43863D38-C0EE-4876-9C3B-949C810FF88B}"/>
    <cellStyle name="Input [yellow] 4 5 4 2" xfId="15512" xr:uid="{DC912DD8-5113-4836-BE99-2E42AB48F664}"/>
    <cellStyle name="Input [yellow] 4 5 4 3" xfId="26556" xr:uid="{C0B9A970-41D6-43AB-AD19-95B080D7AC50}"/>
    <cellStyle name="Input [yellow] 4 5 5" xfId="3068" xr:uid="{B370A463-0DC5-4FC1-A110-E9EE2984C80E}"/>
    <cellStyle name="Input [yellow] 4 5 5 2" xfId="15631" xr:uid="{5022B174-1DC5-43C9-9C03-D0F940E1EEA7}"/>
    <cellStyle name="Input [yellow] 4 5 5 3" xfId="26670" xr:uid="{B633F2E7-0EE9-46AD-8CE7-6DB05F985B0E}"/>
    <cellStyle name="Input [yellow] 4 5 6" xfId="6970" xr:uid="{A73ED1D3-64CF-4FEA-9238-6E1D0F76CEE7}"/>
    <cellStyle name="Input [yellow] 4 5 6 2" xfId="19332" xr:uid="{C4097747-CEA0-4613-8524-E29462D6094E}"/>
    <cellStyle name="Input [yellow] 4 5 6 3" xfId="30296" xr:uid="{2598BBFD-89CE-460D-A9A6-0CBE5D7A8A50}"/>
    <cellStyle name="Input [yellow] 4 5 7" xfId="7565" xr:uid="{0C269231-AB51-4010-9F19-EFFC34A2364F}"/>
    <cellStyle name="Input [yellow] 4 5 7 2" xfId="19909" xr:uid="{1E0130AB-A04B-4178-920C-54CAFC105F05}"/>
    <cellStyle name="Input [yellow] 4 5 7 3" xfId="30872" xr:uid="{174E3DF5-26A8-4C10-B69B-24C0D50277A6}"/>
    <cellStyle name="Input [yellow] 4 5 8" xfId="6580" xr:uid="{915BA44A-F1F2-4B43-901F-44E05DCFA96D}"/>
    <cellStyle name="Input [yellow] 4 5 8 2" xfId="18957" xr:uid="{CB69A85D-E9CA-492E-9CF3-DE2CDBAC06A2}"/>
    <cellStyle name="Input [yellow] 4 5 8 3" xfId="29921" xr:uid="{0EB17876-230E-4276-9D66-B28255A0BC79}"/>
    <cellStyle name="Input [yellow] 4 5 9" xfId="6495" xr:uid="{981EF87D-22CF-4D34-878D-48AE25A960AF}"/>
    <cellStyle name="Input [yellow] 4 5 9 2" xfId="18885" xr:uid="{3CA694A9-4E8E-4128-B627-42E86669AE92}"/>
    <cellStyle name="Input [yellow] 4 5 9 3" xfId="29849" xr:uid="{EADD03DC-2AF1-4D95-86D4-5323A4EF5694}"/>
    <cellStyle name="Input [yellow] 4 6" xfId="1555" xr:uid="{5292DB12-596F-418B-883B-E5DA6AF14C37}"/>
    <cellStyle name="Input [yellow] 4 6 10" xfId="9758" xr:uid="{3EDB9D53-94D4-4162-ADD3-293CC9D86212}"/>
    <cellStyle name="Input [yellow] 4 6 10 2" xfId="21900" xr:uid="{9960BCF5-3255-4211-8E73-8D95B7016B32}"/>
    <cellStyle name="Input [yellow] 4 6 10 3" xfId="32863" xr:uid="{A31DB226-2159-46B0-86CA-4F64563EBF48}"/>
    <cellStyle name="Input [yellow] 4 6 11" xfId="10432" xr:uid="{E08DB91F-0CBB-4AF9-BD4B-3C82E57D79C2}"/>
    <cellStyle name="Input [yellow] 4 6 11 2" xfId="22483" xr:uid="{AEA3A14C-F57B-4052-BD69-175A1B567FB3}"/>
    <cellStyle name="Input [yellow] 4 6 11 3" xfId="33447" xr:uid="{F679E698-9CBA-43CF-A9E4-35260961A184}"/>
    <cellStyle name="Input [yellow] 4 6 12" xfId="11088" xr:uid="{35AF3C2D-668B-49E8-B283-B0F48008BE3F}"/>
    <cellStyle name="Input [yellow] 4 6 12 2" xfId="23006" xr:uid="{F110738D-702F-4EB6-95FA-F7BFD3BD4530}"/>
    <cellStyle name="Input [yellow] 4 6 12 3" xfId="33970" xr:uid="{5C32FBEB-53FA-4F6B-98AD-096F48B15D84}"/>
    <cellStyle name="Input [yellow] 4 6 13" xfId="10873" xr:uid="{6DF0F16D-83DF-4440-9D21-761C9697AB0C}"/>
    <cellStyle name="Input [yellow] 4 6 13 2" xfId="22911" xr:uid="{013D5A4B-EF61-4236-861E-7040BD939F3B}"/>
    <cellStyle name="Input [yellow] 4 6 13 3" xfId="33875" xr:uid="{249509C8-D75F-4758-9113-CEFA065A38E7}"/>
    <cellStyle name="Input [yellow] 4 6 14" xfId="12657" xr:uid="{89A17583-EF55-45BC-A840-6D2AB6FE3915}"/>
    <cellStyle name="Input [yellow] 4 6 14 2" xfId="24206" xr:uid="{DE40CA4E-36AD-42E8-BF08-02D978DD8770}"/>
    <cellStyle name="Input [yellow] 4 6 14 3" xfId="35172" xr:uid="{9EAB6123-3068-435D-B336-BF8F7AB38CE6}"/>
    <cellStyle name="Input [yellow] 4 6 15" xfId="14211" xr:uid="{E40DAEB4-6AB2-40D6-8EBC-8E419C056F7B}"/>
    <cellStyle name="Input [yellow] 4 6 15 2" xfId="25325" xr:uid="{EDAF9A61-4E61-4E36-81A5-4BD671EC1794}"/>
    <cellStyle name="Input [yellow] 4 6 16" xfId="13243" xr:uid="{A3FD3389-455F-4A0E-81DB-E4B0EB2E70B2}"/>
    <cellStyle name="Input [yellow] 4 6 17" xfId="11967" xr:uid="{E35A2541-1FDC-4D2F-A6BC-F0C533F68FF7}"/>
    <cellStyle name="Input [yellow] 4 6 18" xfId="3071" xr:uid="{9B19BB9B-41A4-4DEA-8383-49DED68246DE}"/>
    <cellStyle name="Input [yellow] 4 6 19" xfId="35998" xr:uid="{B74A660E-99A1-49E1-9F0F-EB4EA775885A}"/>
    <cellStyle name="Input [yellow] 4 6 2" xfId="3621" xr:uid="{614BE071-2663-4679-81E6-CB1E7AE9C8BE}"/>
    <cellStyle name="Input [yellow] 4 6 2 2" xfId="16085" xr:uid="{4D363274-EA0B-4887-8906-4634938019AC}"/>
    <cellStyle name="Input [yellow] 4 6 2 3" xfId="27081" xr:uid="{E2D43B03-91FA-4D33-8C27-CF989FCE6397}"/>
    <cellStyle name="Input [yellow] 4 6 20" xfId="36684" xr:uid="{78DF8E15-3394-4C1F-BF52-FE3BE416F188}"/>
    <cellStyle name="Input [yellow] 4 6 21" xfId="37904" xr:uid="{0F530132-F903-4B62-9F34-EB4BDEFF0FBB}"/>
    <cellStyle name="Input [yellow] 4 6 22" xfId="38611" xr:uid="{7453A905-5769-4399-A408-441E7371CBED}"/>
    <cellStyle name="Input [yellow] 4 6 3" xfId="4611" xr:uid="{785BE80D-5700-4748-8007-376296221D0E}"/>
    <cellStyle name="Input [yellow] 4 6 3 2" xfId="17044" xr:uid="{F9B2878E-DC13-42AC-8BB6-62B6250D39EC}"/>
    <cellStyle name="Input [yellow] 4 6 3 3" xfId="28008" xr:uid="{5C2A6AFA-463D-434E-B21F-88E92A97CDC9}"/>
    <cellStyle name="Input [yellow] 4 6 4" xfId="5270" xr:uid="{18864B82-E782-4755-B6CB-79378633F885}"/>
    <cellStyle name="Input [yellow] 4 6 4 2" xfId="17696" xr:uid="{CF6E66A9-CB38-44FB-B8A8-AA00BF56A6DC}"/>
    <cellStyle name="Input [yellow] 4 6 4 3" xfId="28660" xr:uid="{48469C67-950C-4A3A-8BE4-8E58142EF85C}"/>
    <cellStyle name="Input [yellow] 4 6 5" xfId="5966" xr:uid="{5FC342DE-59BD-4C29-8F05-27468AC9CCDA}"/>
    <cellStyle name="Input [yellow] 4 6 5 2" xfId="18363" xr:uid="{81D591E9-22EE-428B-85E1-F024F7696ED1}"/>
    <cellStyle name="Input [yellow] 4 6 5 3" xfId="29327" xr:uid="{87BFC1D1-7533-4835-B81C-035E5252354E}"/>
    <cellStyle name="Input [yellow] 4 6 6" xfId="5722" xr:uid="{D9569C49-4749-454C-9227-DE79A4EE0530}"/>
    <cellStyle name="Input [yellow] 4 6 6 2" xfId="18145" xr:uid="{957A9D82-3E03-4199-9AC6-0160B914CA0F}"/>
    <cellStyle name="Input [yellow] 4 6 6 3" xfId="29109" xr:uid="{16ADF338-5432-4DD8-822E-322569CC6D55}"/>
    <cellStyle name="Input [yellow] 4 6 7" xfId="7743" xr:uid="{6465505E-52D4-46B5-B334-D45F7AB6D024}"/>
    <cellStyle name="Input [yellow] 4 6 7 2" xfId="20058" xr:uid="{B53DF3B0-B6CE-4151-884C-8B6541D98D37}"/>
    <cellStyle name="Input [yellow] 4 6 7 3" xfId="31021" xr:uid="{1A9FC63F-815D-4100-99A9-4B1D9D0040B6}"/>
    <cellStyle name="Input [yellow] 4 6 8" xfId="8444" xr:uid="{55B096FF-4B29-4616-97BA-8A47AB18C149}"/>
    <cellStyle name="Input [yellow] 4 6 8 2" xfId="20699" xr:uid="{8D349F66-880D-44B1-80A1-8ECDCE24E582}"/>
    <cellStyle name="Input [yellow] 4 6 8 3" xfId="31662" xr:uid="{ED1D980D-8CFF-439B-92A1-0BE8A041C5A7}"/>
    <cellStyle name="Input [yellow] 4 6 9" xfId="9119" xr:uid="{63D4F492-845F-4771-99ED-C8FB5DF15ACB}"/>
    <cellStyle name="Input [yellow] 4 6 9 2" xfId="21310" xr:uid="{B9B5AF42-8557-4E9A-9370-483E553B7329}"/>
    <cellStyle name="Input [yellow] 4 6 9 3" xfId="32273" xr:uid="{DE6C1054-E70A-4CA7-B72E-1BF0B4EB6B64}"/>
    <cellStyle name="Input [yellow] 4 7" xfId="1360" xr:uid="{AA46080F-4473-4F3C-B806-508462C8949C}"/>
    <cellStyle name="Input [yellow] 4 7 10" xfId="5907" xr:uid="{269D6C7F-03F8-42EB-9022-8CA67D165CEC}"/>
    <cellStyle name="Input [yellow] 4 7 10 2" xfId="18309" xr:uid="{27C283C7-C928-4699-BF1C-259BC538990F}"/>
    <cellStyle name="Input [yellow] 4 7 10 3" xfId="29273" xr:uid="{2AD2C15E-F992-499E-B5B7-009B7F707B83}"/>
    <cellStyle name="Input [yellow] 4 7 11" xfId="4199" xr:uid="{5DD63A1D-8998-49E1-B93F-FE7D08867ED4}"/>
    <cellStyle name="Input [yellow] 4 7 11 2" xfId="16643" xr:uid="{5B04C042-B020-4A41-83DE-8B86DA590501}"/>
    <cellStyle name="Input [yellow] 4 7 11 3" xfId="27607" xr:uid="{6FE863EE-8327-4111-9272-05B6619DA844}"/>
    <cellStyle name="Input [yellow] 4 7 12" xfId="7724" xr:uid="{82BF111D-A63F-4DC1-ACEB-B95C4EA2CC73}"/>
    <cellStyle name="Input [yellow] 4 7 12 2" xfId="20039" xr:uid="{A1F0593F-7C33-4B1A-BA4D-335DCF28E687}"/>
    <cellStyle name="Input [yellow] 4 7 12 3" xfId="31002" xr:uid="{85DF5C9F-16C5-42B7-83F7-1C9513A7095C}"/>
    <cellStyle name="Input [yellow] 4 7 13" xfId="9486" xr:uid="{007CCC4E-BE5B-4485-A607-8A360845A25D}"/>
    <cellStyle name="Input [yellow] 4 7 13 2" xfId="21671" xr:uid="{26824F2D-A2FB-4D0F-A379-1EF0546B38D8}"/>
    <cellStyle name="Input [yellow] 4 7 13 3" xfId="32634" xr:uid="{4F22839F-C78F-42D3-A56C-84A633BC2B57}"/>
    <cellStyle name="Input [yellow] 4 7 14" xfId="3029" xr:uid="{ADEA8B91-7F29-4AA5-B817-0FD59C9B0199}"/>
    <cellStyle name="Input [yellow] 4 7 14 2" xfId="15593" xr:uid="{2DF733D8-30E9-4D7C-87DF-7FA6D0D46C03}"/>
    <cellStyle name="Input [yellow] 4 7 14 3" xfId="26633" xr:uid="{623FCB20-C713-4196-B2BB-A92079CB3B68}"/>
    <cellStyle name="Input [yellow] 4 7 15" xfId="14016" xr:uid="{E5A7BC7B-240F-432C-94DB-2600344892CA}"/>
    <cellStyle name="Input [yellow] 4 7 15 2" xfId="25258" xr:uid="{29D2EE79-DED2-4D47-851D-33B0B0D31E7E}"/>
    <cellStyle name="Input [yellow] 4 7 16" xfId="12139" xr:uid="{B3AD485A-CB79-4B9C-A375-65271F0F7522}"/>
    <cellStyle name="Input [yellow] 4 7 17" xfId="12128" xr:uid="{9F2987CE-B3ED-4A16-8763-FDD63A51DA62}"/>
    <cellStyle name="Input [yellow] 4 7 18" xfId="13648" xr:uid="{623B7242-9557-4FC3-AAE5-72D41E6046BA}"/>
    <cellStyle name="Input [yellow] 4 7 19" xfId="8418" xr:uid="{427A8A84-D86E-4F81-A208-1C8112A86DD9}"/>
    <cellStyle name="Input [yellow] 4 7 2" xfId="3426" xr:uid="{3A4F69FA-CE6A-4C14-A52C-7E70FF89770F}"/>
    <cellStyle name="Input [yellow] 4 7 2 2" xfId="15982" xr:uid="{2B5C9011-B36E-4925-981C-34682AA4A270}"/>
    <cellStyle name="Input [yellow] 4 7 2 3" xfId="27013" xr:uid="{E965BD51-BE71-48F0-8881-C54EACF8E331}"/>
    <cellStyle name="Input [yellow] 4 7 20" xfId="36640" xr:uid="{11427E50-D8D9-4665-87FF-9947C7F70F48}"/>
    <cellStyle name="Input [yellow] 4 7 21" xfId="37709" xr:uid="{5AA47EDB-01BD-4017-8F9F-D8D7DE112729}"/>
    <cellStyle name="Input [yellow] 4 7 22" xfId="38566" xr:uid="{0B053E8C-31E6-4061-8B9E-64FCA914998D}"/>
    <cellStyle name="Input [yellow] 4 7 3" xfId="4422" xr:uid="{8E982B33-7B0B-489F-AF9F-C694BE61BF5F}"/>
    <cellStyle name="Input [yellow] 4 7 3 2" xfId="16864" xr:uid="{F78BCA6C-EDA8-4BEF-B5A7-D3AF09BE3E7C}"/>
    <cellStyle name="Input [yellow] 4 7 3 3" xfId="27828" xr:uid="{E8A00251-0F38-4721-B89A-B1CD98EB30FA}"/>
    <cellStyle name="Input [yellow] 4 7 4" xfId="2939" xr:uid="{FECC44BA-5584-4C98-91D5-91CDE88D76F6}"/>
    <cellStyle name="Input [yellow] 4 7 4 2" xfId="15509" xr:uid="{4994AE95-690B-4FED-BD11-B74A10599027}"/>
    <cellStyle name="Input [yellow] 4 7 4 3" xfId="26553" xr:uid="{4ACEA692-67CC-4398-94B4-DF9AAC2A4373}"/>
    <cellStyle name="Input [yellow] 4 7 5" xfId="2388" xr:uid="{D0198EA7-B38C-47BD-8B45-FFF8C62EBD3A}"/>
    <cellStyle name="Input [yellow] 4 7 5 2" xfId="15007" xr:uid="{DA2A87FE-8A2E-4D34-B71A-F0757E444BBD}"/>
    <cellStyle name="Input [yellow] 4 7 5 3" xfId="26067" xr:uid="{259FE90F-171E-489D-B6BE-B45B2F6FA2B1}"/>
    <cellStyle name="Input [yellow] 4 7 6" xfId="2255" xr:uid="{F533C91B-0FDC-4DE9-A29B-868A9F6732E6}"/>
    <cellStyle name="Input [yellow] 4 7 6 2" xfId="14877" xr:uid="{05FA74BF-ADFA-43B6-A5FF-1DEF1FA7E4A1}"/>
    <cellStyle name="Input [yellow] 4 7 6 3" xfId="25938" xr:uid="{3EFC580D-1453-4161-AA74-1270AF5B8A3E}"/>
    <cellStyle name="Input [yellow] 4 7 7" xfId="7561" xr:uid="{FB0D5859-F39F-43C9-A504-7DD031604515}"/>
    <cellStyle name="Input [yellow] 4 7 7 2" xfId="19905" xr:uid="{5654A9F5-98FC-468E-8DE4-F18A9BF6F24F}"/>
    <cellStyle name="Input [yellow] 4 7 7 3" xfId="30868" xr:uid="{A6762703-2FA1-4F1E-8B57-9D2E0F487346}"/>
    <cellStyle name="Input [yellow] 4 7 8" xfId="6974" xr:uid="{C2454903-82E0-4B33-89DC-C604348B3A13}"/>
    <cellStyle name="Input [yellow] 4 7 8 2" xfId="19336" xr:uid="{E64BC238-44E6-4F67-A4AB-20A629527171}"/>
    <cellStyle name="Input [yellow] 4 7 8 3" xfId="30300" xr:uid="{89C13473-4177-4079-9DBE-AA7669CE80C2}"/>
    <cellStyle name="Input [yellow] 4 7 9" xfId="4584" xr:uid="{EC9909A2-CE17-48F0-A2C1-D4FED40ACA2A}"/>
    <cellStyle name="Input [yellow] 4 7 9 2" xfId="17017" xr:uid="{2E59D2B8-CABF-43DA-A61B-A8D99F621D38}"/>
    <cellStyle name="Input [yellow] 4 7 9 3" xfId="27981" xr:uid="{34B586B0-9DD4-4CCA-91AB-6DFEB3F35314}"/>
    <cellStyle name="Input [yellow] 4 8" xfId="1569" xr:uid="{B8958D25-1AF6-4F67-B0D5-C57553656D07}"/>
    <cellStyle name="Input [yellow] 4 8 10" xfId="9772" xr:uid="{57E120E5-BF17-4D26-A57C-625C94C842B3}"/>
    <cellStyle name="Input [yellow] 4 8 10 2" xfId="21913" xr:uid="{9DEC1023-A874-4801-B32B-992A394FA63D}"/>
    <cellStyle name="Input [yellow] 4 8 10 3" xfId="32876" xr:uid="{6BC65CED-5BE7-45BA-9BFC-8293BD57968D}"/>
    <cellStyle name="Input [yellow] 4 8 11" xfId="10446" xr:uid="{561A3AB1-5B19-4DF5-9E41-D0D22F21F9C0}"/>
    <cellStyle name="Input [yellow] 4 8 11 2" xfId="22497" xr:uid="{88AFEE77-648B-435E-9642-B642BDFE507D}"/>
    <cellStyle name="Input [yellow] 4 8 11 3" xfId="33461" xr:uid="{B142650B-3632-4A64-83B8-A233692C3303}"/>
    <cellStyle name="Input [yellow] 4 8 12" xfId="11101" xr:uid="{72D030B4-FBAF-42AE-88D1-AA8F2D0817B3}"/>
    <cellStyle name="Input [yellow] 4 8 12 2" xfId="23017" xr:uid="{6059CAFD-7227-4C06-9774-9B94AE17E0E7}"/>
    <cellStyle name="Input [yellow] 4 8 12 3" xfId="33981" xr:uid="{798A6618-3161-496B-B369-8060B8D71267}"/>
    <cellStyle name="Input [yellow] 4 8 13" xfId="10340" xr:uid="{2F550588-9053-4F66-A5E0-280022B02A72}"/>
    <cellStyle name="Input [yellow] 4 8 13 2" xfId="22433" xr:uid="{D4A47A93-7A0B-4876-803E-DF6E237D21E0}"/>
    <cellStyle name="Input [yellow] 4 8 13 3" xfId="33397" xr:uid="{5286DA96-DA62-4DB1-8C6E-3FC0F02972AD}"/>
    <cellStyle name="Input [yellow] 4 8 14" xfId="12671" xr:uid="{7713C1B6-B4A1-4F61-A88A-E18A53E3421A}"/>
    <cellStyle name="Input [yellow] 4 8 14 2" xfId="24217" xr:uid="{6A43939B-D9F7-4AA4-B10A-7F62DC65427E}"/>
    <cellStyle name="Input [yellow] 4 8 14 3" xfId="35183" xr:uid="{60DC5706-C8A0-420B-9C08-B8E27FFE19FF}"/>
    <cellStyle name="Input [yellow] 4 8 15" xfId="14225" xr:uid="{8BD26BE2-7C12-4581-81FE-9686ED38ACCE}"/>
    <cellStyle name="Input [yellow] 4 8 15 2" xfId="25337" xr:uid="{57C383AE-F074-42EC-A08A-0997065E99A0}"/>
    <cellStyle name="Input [yellow] 4 8 16" xfId="13257" xr:uid="{4A13F12F-673D-4B7D-87D0-ABCC3721B627}"/>
    <cellStyle name="Input [yellow] 4 8 17" xfId="9068" xr:uid="{8A16901F-700B-427B-9796-7E91E0012B05}"/>
    <cellStyle name="Input [yellow] 4 8 18" xfId="12584" xr:uid="{BFBC70A9-64F8-4225-B53C-AABC5344BDC5}"/>
    <cellStyle name="Input [yellow] 4 8 19" xfId="36012" xr:uid="{9AF34ECA-A7A6-4CB1-B737-FCF6D834A67A}"/>
    <cellStyle name="Input [yellow] 4 8 2" xfId="3635" xr:uid="{C9A392CB-BFF3-4176-87F1-E17B549AEC0F}"/>
    <cellStyle name="Input [yellow] 4 8 2 2" xfId="16098" xr:uid="{7CC48D6B-6512-4188-91EB-199030FF9D22}"/>
    <cellStyle name="Input [yellow] 4 8 2 3" xfId="27095" xr:uid="{4FE57C3A-BE70-4AD0-A231-CD21E6EE5371}"/>
    <cellStyle name="Input [yellow] 4 8 20" xfId="36695" xr:uid="{67EA4F6A-433A-4C6F-86A0-292314ED2AD8}"/>
    <cellStyle name="Input [yellow] 4 8 21" xfId="37918" xr:uid="{1B3CE415-8D5C-4014-92B5-71E1D85A0F8A}"/>
    <cellStyle name="Input [yellow] 4 8 22" xfId="38622" xr:uid="{05ABC707-3257-4CAA-96A5-AA86A9A94775}"/>
    <cellStyle name="Input [yellow] 4 8 3" xfId="4625" xr:uid="{5D904574-0F37-4D95-9264-BCFD9A846FB0}"/>
    <cellStyle name="Input [yellow] 4 8 3 2" xfId="17058" xr:uid="{561C095F-8870-4185-96BB-918488CA3D7E}"/>
    <cellStyle name="Input [yellow] 4 8 3 3" xfId="28022" xr:uid="{477E78AA-AA86-4C4F-A24A-269E7F6FFE08}"/>
    <cellStyle name="Input [yellow] 4 8 4" xfId="5284" xr:uid="{B713461F-5865-415D-96E8-8DA254D53862}"/>
    <cellStyle name="Input [yellow] 4 8 4 2" xfId="17710" xr:uid="{A0592C2A-8EB3-4F31-BD04-FFB5EEC54054}"/>
    <cellStyle name="Input [yellow] 4 8 4 3" xfId="28674" xr:uid="{A37E8745-AEF6-4654-983B-9E569416BC2B}"/>
    <cellStyle name="Input [yellow] 4 8 5" xfId="5980" xr:uid="{3053CD8E-A483-4655-9942-CF5A501B56BD}"/>
    <cellStyle name="Input [yellow] 4 8 5 2" xfId="18377" xr:uid="{653434DB-C427-4ED1-818E-7C2CC91E12EF}"/>
    <cellStyle name="Input [yellow] 4 8 5 3" xfId="29341" xr:uid="{D121B392-5008-4BA2-9948-D99460C16EA9}"/>
    <cellStyle name="Input [yellow] 4 8 6" xfId="5170" xr:uid="{280D7AFE-17B9-45EC-8AC6-D9E1E9384499}"/>
    <cellStyle name="Input [yellow] 4 8 6 2" xfId="17598" xr:uid="{3C7AC5D4-B389-4006-BD47-4A71611B48A3}"/>
    <cellStyle name="Input [yellow] 4 8 6 3" xfId="28562" xr:uid="{96D070B0-A365-4C4C-AF67-43B7CECA5837}"/>
    <cellStyle name="Input [yellow] 4 8 7" xfId="7757" xr:uid="{3DD7A52F-63C7-4F5E-981B-AC716D5D5EED}"/>
    <cellStyle name="Input [yellow] 4 8 7 2" xfId="20072" xr:uid="{03E57496-BBDC-401B-9D24-68C631854928}"/>
    <cellStyle name="Input [yellow] 4 8 7 3" xfId="31035" xr:uid="{D0EFE782-7ECD-4E99-B62D-079F78EA18DD}"/>
    <cellStyle name="Input [yellow] 4 8 8" xfId="8458" xr:uid="{6B363A6E-9C72-4E56-8589-46AD325B843C}"/>
    <cellStyle name="Input [yellow] 4 8 8 2" xfId="20712" xr:uid="{714EB4C0-2E6B-4638-9572-D5FD5FFE8ABE}"/>
    <cellStyle name="Input [yellow] 4 8 8 3" xfId="31675" xr:uid="{5C185F96-130C-4C5E-8D6B-46442130E85D}"/>
    <cellStyle name="Input [yellow] 4 8 9" xfId="9133" xr:uid="{5EC7BF42-7FC1-4BFE-AAE0-AD2F9DC7F82D}"/>
    <cellStyle name="Input [yellow] 4 8 9 2" xfId="21324" xr:uid="{97EF9F8D-327F-4C60-BE3A-9A2B0F3933E5}"/>
    <cellStyle name="Input [yellow] 4 8 9 3" xfId="32287" xr:uid="{ED839E19-3A7E-405C-AE9B-0ED988C04F53}"/>
    <cellStyle name="Input [yellow] 4 9" xfId="1372" xr:uid="{E8D35306-FDB2-499B-900B-89EF1D83E7FE}"/>
    <cellStyle name="Input [yellow] 4 9 10" xfId="2590" xr:uid="{3166E7FE-C3B1-4C36-8342-41192D16D226}"/>
    <cellStyle name="Input [yellow] 4 9 10 2" xfId="15194" xr:uid="{69E4D2FC-1372-4213-AFB7-3892566A7054}"/>
    <cellStyle name="Input [yellow] 4 9 10 3" xfId="26253" xr:uid="{9282E14F-EDA1-4E2B-8FDA-1D92501C7363}"/>
    <cellStyle name="Input [yellow] 4 9 11" xfId="9485" xr:uid="{FC958CFD-BCBB-4002-93C0-FCD28D73EDFC}"/>
    <cellStyle name="Input [yellow] 4 9 11 2" xfId="21670" xr:uid="{AD7A628D-FDEA-4A2D-A221-5393DC5B9E31}"/>
    <cellStyle name="Input [yellow] 4 9 11 3" xfId="32633" xr:uid="{2E8443E2-0191-47AA-81D0-FEB00C225FD3}"/>
    <cellStyle name="Input [yellow] 4 9 12" xfId="5914" xr:uid="{46381967-6423-489F-AC48-28AB6DFD66CF}"/>
    <cellStyle name="Input [yellow] 4 9 12 2" xfId="18315" xr:uid="{2AC1FDFD-759C-4D0D-A52E-EA47387444BE}"/>
    <cellStyle name="Input [yellow] 4 9 12 3" xfId="29279" xr:uid="{B61FC203-88E6-4FEB-B680-BF5263D6DA2E}"/>
    <cellStyle name="Input [yellow] 4 9 13" xfId="11772" xr:uid="{82CCAC8A-78B3-49A2-91AC-8BF700A31947}"/>
    <cellStyle name="Input [yellow] 4 9 13 2" xfId="23549" xr:uid="{0FD77F40-CC99-4222-9521-44430ADF00BE}"/>
    <cellStyle name="Input [yellow] 4 9 13 3" xfId="34513" xr:uid="{FC01541B-95A4-47DB-9D41-16FA02D87186}"/>
    <cellStyle name="Input [yellow] 4 9 14" xfId="7688" xr:uid="{3D35AE57-5706-4B78-A713-7E182DCDF057}"/>
    <cellStyle name="Input [yellow] 4 9 14 2" xfId="20010" xr:uid="{F8A9DD78-F997-4C72-A560-5A48E36E2765}"/>
    <cellStyle name="Input [yellow] 4 9 14 3" xfId="30973" xr:uid="{E66DFFDC-433A-4E7A-98E1-986C6BAE9C30}"/>
    <cellStyle name="Input [yellow] 4 9 15" xfId="14028" xr:uid="{CB741841-C4DF-4114-AEE8-A283A02B355F}"/>
    <cellStyle name="Input [yellow] 4 9 15 2" xfId="25270" xr:uid="{12DEFD3F-49D2-417F-BC3E-BA54E1F74B1D}"/>
    <cellStyle name="Input [yellow] 4 9 16" xfId="10397" xr:uid="{D49DE316-B9D4-4968-869A-4BAC89CCB873}"/>
    <cellStyle name="Input [yellow] 4 9 17" xfId="3027" xr:uid="{EDD59D08-A4FD-445A-AD2C-166AB1504A08}"/>
    <cellStyle name="Input [yellow] 4 9 18" xfId="14752" xr:uid="{D5975BAF-F031-4D01-B7E0-A8DB0BE70A95}"/>
    <cellStyle name="Input [yellow] 4 9 19" xfId="35627" xr:uid="{750F1D42-35AF-4D7D-893C-15BFE2DD2DE4}"/>
    <cellStyle name="Input [yellow] 4 9 2" xfId="3438" xr:uid="{26E6F50A-FA74-4488-B6B5-448315CF845F}"/>
    <cellStyle name="Input [yellow] 4 9 2 2" xfId="15994" xr:uid="{1461E134-B423-4519-BA52-B390EB1A1829}"/>
    <cellStyle name="Input [yellow] 4 9 2 3" xfId="27025" xr:uid="{71A300FF-2D15-4E5D-A555-F6DDEEE93F72}"/>
    <cellStyle name="Input [yellow] 4 9 20" xfId="36652" xr:uid="{A47FE0C2-172F-4788-8FDE-6491842004E0}"/>
    <cellStyle name="Input [yellow] 4 9 21" xfId="37721" xr:uid="{6E0EEC5A-7D3D-48D6-AC03-1F05215BD8A6}"/>
    <cellStyle name="Input [yellow] 4 9 22" xfId="38578" xr:uid="{1DEB5CE1-02A0-45F7-AC3A-F788C7EC224B}"/>
    <cellStyle name="Input [yellow] 4 9 3" xfId="4434" xr:uid="{A9D255A9-424B-4B22-A906-87D5699CF748}"/>
    <cellStyle name="Input [yellow] 4 9 3 2" xfId="16876" xr:uid="{E3C6577B-4693-4C60-9DFE-FE4BA4D5B912}"/>
    <cellStyle name="Input [yellow] 4 9 3 3" xfId="27840" xr:uid="{AF9D11EA-3787-4285-A4E9-92F4DC85B382}"/>
    <cellStyle name="Input [yellow] 4 9 4" xfId="2948" xr:uid="{45F5AA9A-D8FF-4011-843D-F1DC921001DB}"/>
    <cellStyle name="Input [yellow] 4 9 4 2" xfId="15518" xr:uid="{D3968D87-E02E-484A-A4F8-644C1A37E4DB}"/>
    <cellStyle name="Input [yellow] 4 9 4 3" xfId="26558" xr:uid="{7CAB92D9-D662-4260-BA5E-A9C95CE03DA3}"/>
    <cellStyle name="Input [yellow] 4 9 5" xfId="2121" xr:uid="{DE2E22EE-FAF9-459A-AADF-5000CBD9902D}"/>
    <cellStyle name="Input [yellow] 4 9 5 2" xfId="14747" xr:uid="{C7BED975-9546-4440-A0A5-B0A0E524FB47}"/>
    <cellStyle name="Input [yellow] 4 9 5 3" xfId="25812" xr:uid="{16DE7C29-1BC7-42DB-93BD-37064E2010FD}"/>
    <cellStyle name="Input [yellow] 4 9 6" xfId="6685" xr:uid="{73821548-273A-463F-AFB3-D8ACC87B674A}"/>
    <cellStyle name="Input [yellow] 4 9 6 2" xfId="19055" xr:uid="{9EF48EC7-605C-40C1-938C-93382D371E80}"/>
    <cellStyle name="Input [yellow] 4 9 6 3" xfId="30019" xr:uid="{B1F4D7D2-8FA3-4A77-A736-DA72E610916A}"/>
    <cellStyle name="Input [yellow] 4 9 7" xfId="7573" xr:uid="{CF7FACAA-9C36-46E7-89D6-A427674FCA46}"/>
    <cellStyle name="Input [yellow] 4 9 7 2" xfId="19917" xr:uid="{4124BDBD-BC0D-4BB6-9EB3-154D92DA9D9B}"/>
    <cellStyle name="Input [yellow] 4 9 7 3" xfId="30880" xr:uid="{923D5BD3-75C3-4234-A077-DC061FF73D33}"/>
    <cellStyle name="Input [yellow] 4 9 8" xfId="8271" xr:uid="{4F9C0F47-82D9-40D1-BAED-2505A185248F}"/>
    <cellStyle name="Input [yellow] 4 9 8 2" xfId="20577" xr:uid="{D1D878A3-B5D3-4A15-BFEE-AC127A859283}"/>
    <cellStyle name="Input [yellow] 4 9 8 3" xfId="31540" xr:uid="{30401A9B-EDC2-4BEE-9E39-08D518F8C33B}"/>
    <cellStyle name="Input [yellow] 4 9 9" xfId="4468" xr:uid="{1EE5AD4F-D4E6-4AB0-8BEA-0B455737AA7F}"/>
    <cellStyle name="Input [yellow] 4 9 9 2" xfId="16910" xr:uid="{E1EC0822-C086-448B-969A-6694CE7D2560}"/>
    <cellStyle name="Input [yellow] 4 9 9 3" xfId="27874" xr:uid="{60F4EF1E-A85C-4A56-B365-05F949203D28}"/>
    <cellStyle name="Input [yellow] 5" xfId="1547" xr:uid="{EDC61078-FE49-48E2-8637-53C72AF3DB9A}"/>
    <cellStyle name="Input [yellow] 5 10" xfId="9750" xr:uid="{1049F47F-B900-4153-A3C6-E1A1CB419340}"/>
    <cellStyle name="Input [yellow] 5 10 2" xfId="21892" xr:uid="{D80E00B3-B933-4A9C-9E96-85BA5B38B064}"/>
    <cellStyle name="Input [yellow] 5 10 3" xfId="32855" xr:uid="{84EDD416-F5CE-4C5C-ADA3-85A30E9605AB}"/>
    <cellStyle name="Input [yellow] 5 11" xfId="10424" xr:uid="{BA1E986C-B48A-4565-8B54-E5053B468A2E}"/>
    <cellStyle name="Input [yellow] 5 11 2" xfId="22475" xr:uid="{4A743728-4566-4190-9605-918B2DB49E40}"/>
    <cellStyle name="Input [yellow] 5 11 3" xfId="33439" xr:uid="{0976BC12-8784-44CA-8716-16895CF11E76}"/>
    <cellStyle name="Input [yellow] 5 12" xfId="11080" xr:uid="{293577D8-B740-4465-B132-3350AE036FC3}"/>
    <cellStyle name="Input [yellow] 5 12 2" xfId="22998" xr:uid="{DC282550-2730-407C-8D52-5F4523003CF8}"/>
    <cellStyle name="Input [yellow] 5 12 3" xfId="33962" xr:uid="{344DD1E0-D32B-418A-B2A4-6D2090CD22E3}"/>
    <cellStyle name="Input [yellow] 5 13" xfId="8684" xr:uid="{122CDC72-0E51-494A-94CC-F4253EE134C5}"/>
    <cellStyle name="Input [yellow] 5 13 2" xfId="20936" xr:uid="{893FD9A1-59AA-4224-B5B7-97955AB2BD7A}"/>
    <cellStyle name="Input [yellow] 5 13 3" xfId="31899" xr:uid="{57D512CC-DC7B-48E0-8CD8-FA9D478C2F14}"/>
    <cellStyle name="Input [yellow] 5 14" xfId="12649" xr:uid="{2E7FBD44-8C0A-4CB6-BF7C-4DE35B278B57}"/>
    <cellStyle name="Input [yellow] 5 14 2" xfId="24198" xr:uid="{9BD14910-611C-4F56-8A06-7328A1ADDEE8}"/>
    <cellStyle name="Input [yellow] 5 14 3" xfId="35164" xr:uid="{E5C0E82E-EA78-427D-BDA4-5FBEB3B32C3E}"/>
    <cellStyle name="Input [yellow] 5 15" xfId="14203" xr:uid="{A311491E-221D-4FCB-A24D-99ABC2B5699E}"/>
    <cellStyle name="Input [yellow] 5 15 2" xfId="25317" xr:uid="{860DFFB0-418F-4320-9A4D-B416C578180A}"/>
    <cellStyle name="Input [yellow] 5 16" xfId="13235" xr:uid="{95FB18C8-20BB-467E-9329-A330CB6F1208}"/>
    <cellStyle name="Input [yellow] 5 17" xfId="10362" xr:uid="{D50351A7-0AB3-42CB-8615-0EB5049890A8}"/>
    <cellStyle name="Input [yellow] 5 18" xfId="11052" xr:uid="{F744B9E9-A3F6-4587-A5B7-B968C064AB5C}"/>
    <cellStyle name="Input [yellow] 5 19" xfId="35990" xr:uid="{744E3279-9505-4301-8981-00955EAABD0A}"/>
    <cellStyle name="Input [yellow] 5 2" xfId="3613" xr:uid="{E3A4A164-E779-4C39-B385-B9A7E8F6143E}"/>
    <cellStyle name="Input [yellow] 5 2 2" xfId="16077" xr:uid="{2E4A51FE-D923-4715-905C-41D8CC4971A5}"/>
    <cellStyle name="Input [yellow] 5 2 3" xfId="27073" xr:uid="{55299939-9D8E-4B0A-8C21-CF5CF91D61DF}"/>
    <cellStyle name="Input [yellow] 5 20" xfId="36676" xr:uid="{B98F9677-EF55-45CB-9060-FE29F5F793B6}"/>
    <cellStyle name="Input [yellow] 5 21" xfId="37896" xr:uid="{642B12EB-8505-442A-8BA0-85FADEF61746}"/>
    <cellStyle name="Input [yellow] 5 22" xfId="38603" xr:uid="{4B8868B6-D097-43CA-95CA-C5B6C2D1ADE7}"/>
    <cellStyle name="Input [yellow] 5 3" xfId="4603" xr:uid="{06CE2D07-5C51-4A2C-9616-E68955284361}"/>
    <cellStyle name="Input [yellow] 5 3 2" xfId="17036" xr:uid="{EB28A0F6-E138-4E55-9EF6-3F427808E0C5}"/>
    <cellStyle name="Input [yellow] 5 3 3" xfId="28000" xr:uid="{023CEDE6-8AB1-4E8E-AAE0-8769C6D855B3}"/>
    <cellStyle name="Input [yellow] 5 4" xfId="5262" xr:uid="{B01EF4D1-BB32-4FAA-9BC6-B1E9BBB43873}"/>
    <cellStyle name="Input [yellow] 5 4 2" xfId="17688" xr:uid="{1C0C7DF7-CEF2-4D6A-BB8E-F0549329BB5B}"/>
    <cellStyle name="Input [yellow] 5 4 3" xfId="28652" xr:uid="{B7FB0BCC-7EE6-43E6-99BE-3F231362E467}"/>
    <cellStyle name="Input [yellow] 5 5" xfId="5958" xr:uid="{57FECB7F-C341-4E65-851E-AF70DABE4CCD}"/>
    <cellStyle name="Input [yellow] 5 5 2" xfId="18355" xr:uid="{0EB3C503-393C-4E0C-B083-26B5346B37F5}"/>
    <cellStyle name="Input [yellow] 5 5 3" xfId="29319" xr:uid="{C158F462-C9E8-4A9F-BA04-5A61BA85F32E}"/>
    <cellStyle name="Input [yellow] 5 6" xfId="2545" xr:uid="{852CAAC0-3FA3-4C53-A994-9AF185D8BC94}"/>
    <cellStyle name="Input [yellow] 5 6 2" xfId="15156" xr:uid="{6AD026CF-14F2-4E6C-82FF-BA7DA0BBD126}"/>
    <cellStyle name="Input [yellow] 5 6 3" xfId="26215" xr:uid="{CEC293C8-7F73-41E2-BB3E-56852D6F85D5}"/>
    <cellStyle name="Input [yellow] 5 7" xfId="7735" xr:uid="{0B0F19EE-3AA7-4848-9307-0DC338D17F35}"/>
    <cellStyle name="Input [yellow] 5 7 2" xfId="20050" xr:uid="{D30D88EE-7B2D-452B-84BB-8B3D87D9F52D}"/>
    <cellStyle name="Input [yellow] 5 7 3" xfId="31013" xr:uid="{308F2A87-8102-4C1B-9A07-F872F006A098}"/>
    <cellStyle name="Input [yellow] 5 8" xfId="8436" xr:uid="{7AC443C4-9436-4BCD-A168-B78504DC576E}"/>
    <cellStyle name="Input [yellow] 5 8 2" xfId="20691" xr:uid="{132B42CD-1E01-40B2-9AFB-37BD9A943997}"/>
    <cellStyle name="Input [yellow] 5 8 3" xfId="31654" xr:uid="{E5EFA012-989C-46C2-AFE5-18883FAD3752}"/>
    <cellStyle name="Input [yellow] 5 9" xfId="9111" xr:uid="{6310E8A9-DE1B-4BFB-B65F-B84F9CE7DCAD}"/>
    <cellStyle name="Input [yellow] 5 9 2" xfId="21302" xr:uid="{64294152-1D43-497B-B15C-62261D31B7A1}"/>
    <cellStyle name="Input [yellow] 5 9 3" xfId="32265" xr:uid="{FD0A3890-4272-4D17-A466-1BEF36CBE39D}"/>
    <cellStyle name="Input [yellow] 6" xfId="1389" xr:uid="{670DE901-3AA8-482A-A8F9-490F8A1C856C}"/>
    <cellStyle name="Input [yellow] 6 10" xfId="3005" xr:uid="{D8FE6869-262A-42F4-A0FF-A875291DC709}"/>
    <cellStyle name="Input [yellow] 6 10 2" xfId="15571" xr:uid="{B3D9D8EB-0B29-4305-A1CD-49785C5DEA89}"/>
    <cellStyle name="Input [yellow] 6 10 3" xfId="26611" xr:uid="{122AC35D-D262-49E9-88AF-E154EF07A048}"/>
    <cellStyle name="Input [yellow] 6 11" xfId="10288" xr:uid="{526E3617-B956-4927-8144-D7ED97EF9766}"/>
    <cellStyle name="Input [yellow] 6 11 2" xfId="22403" xr:uid="{2513948F-D2DE-4CA8-BA20-88BD6E1121EB}"/>
    <cellStyle name="Input [yellow] 6 11 3" xfId="33367" xr:uid="{C2DD4B43-8177-4D82-B4A3-1472DE7C7173}"/>
    <cellStyle name="Input [yellow] 6 12" xfId="10954" xr:uid="{7F95A3A1-701C-4BA0-A155-E0209DCE2F0E}"/>
    <cellStyle name="Input [yellow] 6 12 2" xfId="22984" xr:uid="{2DDEBBBB-828D-4120-9D4E-81E3FE02CB55}"/>
    <cellStyle name="Input [yellow] 6 12 3" xfId="33948" xr:uid="{EEC6166A-7B1A-4C36-8D12-6289DE6B9EDE}"/>
    <cellStyle name="Input [yellow] 6 13" xfId="11391" xr:uid="{C9103A4E-8984-4A73-9E00-C88BBCBCF6CA}"/>
    <cellStyle name="Input [yellow] 6 13 2" xfId="23300" xr:uid="{B3F39D51-1669-4111-943D-38F3B9B32B3D}"/>
    <cellStyle name="Input [yellow] 6 13 3" xfId="34264" xr:uid="{2440572D-E9DB-494A-80C5-BCD64223FE5C}"/>
    <cellStyle name="Input [yellow] 6 14" xfId="6740" xr:uid="{6910B2E3-DACA-4192-BBCA-EE4F3202C62A}"/>
    <cellStyle name="Input [yellow] 6 14 2" xfId="19108" xr:uid="{C57F2ECE-C6C9-4CE9-87FC-DCA2789B975D}"/>
    <cellStyle name="Input [yellow] 6 14 3" xfId="30072" xr:uid="{BABB6E1A-6EEB-4CDD-A8AC-B34DA80843C8}"/>
    <cellStyle name="Input [yellow] 6 15" xfId="14045" xr:uid="{82F1115D-BA5B-4727-81FA-3A03FEFF37F3}"/>
    <cellStyle name="Input [yellow] 6 15 2" xfId="25281" xr:uid="{18175240-3E10-4DB9-A7DB-ED069866EC8B}"/>
    <cellStyle name="Input [yellow] 6 16" xfId="13166" xr:uid="{9A417498-FCDE-4718-B564-3C0B5D9155C7}"/>
    <cellStyle name="Input [yellow] 6 17" xfId="15412" xr:uid="{0DE65CF4-95CF-4572-BF51-86225EEF2CBB}"/>
    <cellStyle name="Input [yellow] 6 18" xfId="22254" xr:uid="{3E360768-A7C9-4B6A-90BA-5F8DB12E922D}"/>
    <cellStyle name="Input [yellow] 6 19" xfId="16013" xr:uid="{575005FC-67FA-4DB6-9DFB-5EFA924CCBE6}"/>
    <cellStyle name="Input [yellow] 6 2" xfId="3455" xr:uid="{F57CB664-598D-472F-B61F-39D4B60AF956}"/>
    <cellStyle name="Input [yellow] 6 2 2" xfId="16007" xr:uid="{85A63A2F-45C5-4261-B0C8-C1602FC4B63D}"/>
    <cellStyle name="Input [yellow] 6 2 3" xfId="27036" xr:uid="{AC3B0F6D-9A87-4658-9028-73EBC72E3C2D}"/>
    <cellStyle name="Input [yellow] 6 20" xfId="36662" xr:uid="{67433678-90D3-42A1-B13F-3BCB2ADDFA9B}"/>
    <cellStyle name="Input [yellow] 6 21" xfId="37738" xr:uid="{36286582-6BBC-4496-B7B0-A266619B5BBD}"/>
    <cellStyle name="Input [yellow] 6 22" xfId="38588" xr:uid="{416596F7-D50A-498B-BBFB-E37663086738}"/>
    <cellStyle name="Input [yellow] 6 3" xfId="4450" xr:uid="{1BC8FDB3-BEE8-465C-92C0-7C6C53B01240}"/>
    <cellStyle name="Input [yellow] 6 3 2" xfId="16892" xr:uid="{F32CF44C-795B-44DF-8BBB-98A514C82B12}"/>
    <cellStyle name="Input [yellow] 6 3 3" xfId="27856" xr:uid="{79F9D537-7D40-460F-9BD6-57F9102DC16E}"/>
    <cellStyle name="Input [yellow] 6 4" xfId="3133" xr:uid="{AB47C00F-348F-497A-89C2-D11DED77AAC3}"/>
    <cellStyle name="Input [yellow] 6 4 2" xfId="15694" xr:uid="{EB27E7E3-AD8F-42DB-9E90-444B3DE6FC33}"/>
    <cellStyle name="Input [yellow] 6 4 3" xfId="26733" xr:uid="{E1A632EA-4A3F-4581-B47E-B0754B50AB1A}"/>
    <cellStyle name="Input [yellow] 6 5" xfId="5805" xr:uid="{3D159131-1BB2-4F44-A4BF-F9482BEC56AA}"/>
    <cellStyle name="Input [yellow] 6 5 2" xfId="18224" xr:uid="{96F2A38F-9E10-42C2-81A6-3FC8900BADCB}"/>
    <cellStyle name="Input [yellow] 6 5 3" xfId="29188" xr:uid="{2C9D8EF0-6CA0-4AD1-AE2C-04333AB75A04}"/>
    <cellStyle name="Input [yellow] 6 6" xfId="6272" xr:uid="{12B98F08-FAA6-4D1E-B7E2-96B7E3FBEDA0}"/>
    <cellStyle name="Input [yellow] 6 6 2" xfId="18667" xr:uid="{0850696A-E343-47A2-9151-78E88182C870}"/>
    <cellStyle name="Input [yellow] 6 6 3" xfId="29631" xr:uid="{A0AE3BDE-1190-40E5-B21E-01EA2642F588}"/>
    <cellStyle name="Input [yellow] 6 7" xfId="7589" xr:uid="{26FB1D9E-2FBE-4AD0-A6DF-8E5A9DBB7F64}"/>
    <cellStyle name="Input [yellow] 6 7 2" xfId="19930" xr:uid="{E6072DFF-E45E-42C0-8FD5-396B9C566EE8}"/>
    <cellStyle name="Input [yellow] 6 7 3" xfId="30893" xr:uid="{F4A6B4A3-74DA-4DD3-93CB-BB2311E7DFCF}"/>
    <cellStyle name="Input [yellow] 6 8" xfId="8288" xr:uid="{ECC8A15F-05A5-4C29-A821-37E284185676}"/>
    <cellStyle name="Input [yellow] 6 8 2" xfId="20591" xr:uid="{9093116C-7FB6-450E-83B3-C98F9C0A4E5E}"/>
    <cellStyle name="Input [yellow] 6 8 3" xfId="31554" xr:uid="{81014A95-B339-4C66-8DF1-E9295D2C9C16}"/>
    <cellStyle name="Input [yellow] 6 9" xfId="8973" xr:uid="{FFC5AB98-308F-4936-9C8B-9B57856804D4}"/>
    <cellStyle name="Input [yellow] 6 9 2" xfId="21208" xr:uid="{D2EBB246-8AB8-417A-A0FA-134E6B038957}"/>
    <cellStyle name="Input [yellow] 6 9 3" xfId="32171" xr:uid="{D51ED564-A10F-49D3-BE01-581A479E3046}"/>
    <cellStyle name="Input [yellow] 7" xfId="1561" xr:uid="{789F9992-59A1-4A0A-9BEC-2E4C23AFA90D}"/>
    <cellStyle name="Input [yellow] 7 10" xfId="9764" xr:uid="{FCFCF687-6FD2-46D6-ABAF-9531225B6C51}"/>
    <cellStyle name="Input [yellow] 7 10 2" xfId="21905" xr:uid="{2B37BE56-8197-4F50-9C64-94DF1EE1759A}"/>
    <cellStyle name="Input [yellow] 7 10 3" xfId="32868" xr:uid="{DFF4D4D9-208E-4C18-8A2A-9AC1804000E6}"/>
    <cellStyle name="Input [yellow] 7 11" xfId="10438" xr:uid="{F9EC452B-9C35-4EC7-80A6-7FC18CAC2533}"/>
    <cellStyle name="Input [yellow] 7 11 2" xfId="22489" xr:uid="{97385269-26A5-4192-BA3B-1529B8EB02F4}"/>
    <cellStyle name="Input [yellow] 7 11 3" xfId="33453" xr:uid="{FEE68667-C826-44FD-BFA3-A3340B583CB4}"/>
    <cellStyle name="Input [yellow] 7 12" xfId="11093" xr:uid="{709C5B8A-F8A1-49AF-9BD3-5C37980D14CC}"/>
    <cellStyle name="Input [yellow] 7 12 2" xfId="23009" xr:uid="{FC1394A1-8AA2-4358-9551-F7B1FADDDDEC}"/>
    <cellStyle name="Input [yellow] 7 12 3" xfId="33973" xr:uid="{396DF2EC-2F1D-44B5-933F-FAB3FB46B2A9}"/>
    <cellStyle name="Input [yellow] 7 13" xfId="10329" xr:uid="{69486BE6-67A2-473D-BC0F-EA9C6C98BBD1}"/>
    <cellStyle name="Input [yellow] 7 13 2" xfId="22425" xr:uid="{AC601EEA-4835-4DB6-A8EE-5847582A1DE8}"/>
    <cellStyle name="Input [yellow] 7 13 3" xfId="33389" xr:uid="{2B480D19-4C29-452B-988E-7751D23B6DBA}"/>
    <cellStyle name="Input [yellow] 7 14" xfId="12663" xr:uid="{B0F118E8-A09E-4B84-B593-FB1B915B92B2}"/>
    <cellStyle name="Input [yellow] 7 14 2" xfId="24209" xr:uid="{49D942E6-C055-4CBD-86B1-91F81288907F}"/>
    <cellStyle name="Input [yellow] 7 14 3" xfId="35175" xr:uid="{8421D8E3-40FF-4229-BC40-7277FCC7AD81}"/>
    <cellStyle name="Input [yellow] 7 15" xfId="14217" xr:uid="{09BFD9E0-691C-4B5F-82C2-E2FC183721EE}"/>
    <cellStyle name="Input [yellow] 7 15 2" xfId="25329" xr:uid="{81767C24-863E-41D7-833A-7921AB3E588F}"/>
    <cellStyle name="Input [yellow] 7 16" xfId="13249" xr:uid="{011BD884-7FAC-41CD-A643-3CA73292D05A}"/>
    <cellStyle name="Input [yellow] 7 17" xfId="12129" xr:uid="{680638A0-15BD-4FA7-8029-FFD6E5227FCD}"/>
    <cellStyle name="Input [yellow] 7 18" xfId="11041" xr:uid="{0C7097C8-F382-4652-99F8-6C0C2CDFF35E}"/>
    <cellStyle name="Input [yellow] 7 19" xfId="36004" xr:uid="{0FED9C0A-4FB0-4FEF-85A9-8DA1AA5CFE93}"/>
    <cellStyle name="Input [yellow] 7 2" xfId="3627" xr:uid="{B259C3AB-5FCD-4B87-AA4E-88524A10523D}"/>
    <cellStyle name="Input [yellow] 7 2 2" xfId="16090" xr:uid="{D1AE72B3-1995-4EC4-A91F-2DF7F928B1E5}"/>
    <cellStyle name="Input [yellow] 7 2 3" xfId="27087" xr:uid="{C9019D61-FDB7-4330-A632-B53E81A64958}"/>
    <cellStyle name="Input [yellow] 7 20" xfId="36687" xr:uid="{85DB86E3-F49D-4274-BC21-1D071F71A096}"/>
    <cellStyle name="Input [yellow] 7 21" xfId="37910" xr:uid="{3C7F31E8-4640-4917-BD08-E1336995A0D0}"/>
    <cellStyle name="Input [yellow] 7 22" xfId="38614" xr:uid="{C34109CF-E9FD-42E7-9CC4-D8D7F73A69AC}"/>
    <cellStyle name="Input [yellow] 7 3" xfId="4617" xr:uid="{CCA46462-9BCF-4484-97D4-F1B35FE360EC}"/>
    <cellStyle name="Input [yellow] 7 3 2" xfId="17050" xr:uid="{E7F5C49C-D1B4-4553-A1D1-6FEACFC5013C}"/>
    <cellStyle name="Input [yellow] 7 3 3" xfId="28014" xr:uid="{D848D947-DA08-423A-A3CB-54C2F6926D51}"/>
    <cellStyle name="Input [yellow] 7 4" xfId="5276" xr:uid="{EDA6D152-AB9D-499D-A280-98BB6498ABA3}"/>
    <cellStyle name="Input [yellow] 7 4 2" xfId="17702" xr:uid="{5C05910A-6568-47FF-8CD8-82D5BECD4BD0}"/>
    <cellStyle name="Input [yellow] 7 4 3" xfId="28666" xr:uid="{0607A4BB-5B06-4724-A502-5D813B107402}"/>
    <cellStyle name="Input [yellow] 7 5" xfId="5972" xr:uid="{D04DA133-0F31-426D-80D6-CE82F162F67D}"/>
    <cellStyle name="Input [yellow] 7 5 2" xfId="18369" xr:uid="{ACD7B345-BFA1-4271-8A95-75B8C60463A4}"/>
    <cellStyle name="Input [yellow] 7 5 3" xfId="29333" xr:uid="{6F528CCC-5E3B-4298-B217-7D60CEDDFB92}"/>
    <cellStyle name="Input [yellow] 7 6" xfId="5157" xr:uid="{086CD12C-1184-4331-B07D-7DF38F365BB6}"/>
    <cellStyle name="Input [yellow] 7 6 2" xfId="17586" xr:uid="{7358A1D8-4F1B-4E3B-BFDF-37F40B61EB04}"/>
    <cellStyle name="Input [yellow] 7 6 3" xfId="28550" xr:uid="{CBF512E4-A8B9-41AF-A13F-621BFB4BA3EC}"/>
    <cellStyle name="Input [yellow] 7 7" xfId="7749" xr:uid="{41141C48-42A8-42EF-BB1E-7D543C20631B}"/>
    <cellStyle name="Input [yellow] 7 7 2" xfId="20064" xr:uid="{14A09CC9-9C35-46A7-89E2-18E73CDA6B44}"/>
    <cellStyle name="Input [yellow] 7 7 3" xfId="31027" xr:uid="{669096B1-99B2-4D15-B56B-17CAED0BC5CC}"/>
    <cellStyle name="Input [yellow] 7 8" xfId="8450" xr:uid="{462490A7-91D4-4A6E-80E2-3B926EAAB07D}"/>
    <cellStyle name="Input [yellow] 7 8 2" xfId="20704" xr:uid="{A329C252-8644-47D4-86B5-C4A19B242F70}"/>
    <cellStyle name="Input [yellow] 7 8 3" xfId="31667" xr:uid="{8CB50B78-CF70-452A-B983-ACD547D72A13}"/>
    <cellStyle name="Input [yellow] 7 9" xfId="9125" xr:uid="{28DE560C-4250-4B15-B01C-FFF6F20F7440}"/>
    <cellStyle name="Input [yellow] 7 9 2" xfId="21316" xr:uid="{D55316CC-A32B-49EB-A9BC-112FD6A99AE7}"/>
    <cellStyle name="Input [yellow] 7 9 3" xfId="32279" xr:uid="{53EFA0FE-2987-4763-A634-8DEF4F86D638}"/>
    <cellStyle name="Input [yellow] 8" xfId="1366" xr:uid="{A2D2B6D5-5C73-420C-8C77-F3250BCAC170}"/>
    <cellStyle name="Input [yellow] 8 10" xfId="6867" xr:uid="{D2F8675F-FBD9-41D1-9ED6-19B1297471AC}"/>
    <cellStyle name="Input [yellow] 8 10 2" xfId="19233" xr:uid="{4EB299E3-79BA-4E65-92DE-433E9F4802DD}"/>
    <cellStyle name="Input [yellow] 8 10 3" xfId="30197" xr:uid="{283A69A5-47F4-4042-9AB7-773A092CB9AD}"/>
    <cellStyle name="Input [yellow] 8 11" xfId="6350" xr:uid="{92D58C97-6A1D-4CE0-A28B-19F6C945C9B2}"/>
    <cellStyle name="Input [yellow] 8 11 2" xfId="18741" xr:uid="{45980D2C-3F7A-47C2-B4BE-21121ADE17AE}"/>
    <cellStyle name="Input [yellow] 8 11 3" xfId="29705" xr:uid="{66C0491A-E8AD-40C1-A98C-EAA21C38DF9F}"/>
    <cellStyle name="Input [yellow] 8 12" xfId="4224" xr:uid="{A5C7D1DE-D0D6-4F8A-9EDB-3E5038230232}"/>
    <cellStyle name="Input [yellow] 8 12 2" xfId="16667" xr:uid="{F9064308-6A2B-4EDE-80FA-A3EAC6FEC2C1}"/>
    <cellStyle name="Input [yellow] 8 12 3" xfId="27631" xr:uid="{BD028865-8175-4780-B9AA-D13FDE9C4F68}"/>
    <cellStyle name="Input [yellow] 8 13" xfId="8371" xr:uid="{7BCFBB0B-92C7-4EE1-B3DF-B6DA6E344DF5}"/>
    <cellStyle name="Input [yellow] 8 13 2" xfId="20650" xr:uid="{BED22548-5F2B-4C1B-945B-BA362EAAA113}"/>
    <cellStyle name="Input [yellow] 8 13 3" xfId="31613" xr:uid="{9EAD2709-A22C-4003-9EE4-2DA3A893F6EA}"/>
    <cellStyle name="Input [yellow] 8 14" xfId="11548" xr:uid="{41872A34-E541-47DA-ABAD-2588F99C8CB4}"/>
    <cellStyle name="Input [yellow] 8 14 2" xfId="23443" xr:uid="{0B3AF178-155D-45D2-B92B-8E88636147D1}"/>
    <cellStyle name="Input [yellow] 8 14 3" xfId="34407" xr:uid="{54B988D0-6DCB-4931-B372-BAF9346CDBCA}"/>
    <cellStyle name="Input [yellow] 8 15" xfId="14022" xr:uid="{6E153F83-ABD4-4798-8715-E3C7DF516B7E}"/>
    <cellStyle name="Input [yellow] 8 15 2" xfId="25264" xr:uid="{0F8E72A3-616A-4042-A6B8-9F8DEF5A250F}"/>
    <cellStyle name="Input [yellow] 8 16" xfId="10305" xr:uid="{0973352E-BE6A-4F3C-A89F-A7520A70BC9F}"/>
    <cellStyle name="Input [yellow] 8 17" xfId="12578" xr:uid="{759416E4-557A-4A90-B105-892E76F6986D}"/>
    <cellStyle name="Input [yellow] 8 18" xfId="13730" xr:uid="{CBCDCA9D-662C-42C5-9938-01FD46433D2A}"/>
    <cellStyle name="Input [yellow] 8 19" xfId="27388" xr:uid="{4361DBE5-9691-471B-9FF9-4EA8C2236E32}"/>
    <cellStyle name="Input [yellow] 8 2" xfId="3432" xr:uid="{EB9F371B-E8EE-4FA3-8623-578C9B0A92B9}"/>
    <cellStyle name="Input [yellow] 8 2 2" xfId="15988" xr:uid="{A5E3090C-F5F8-40B5-BE46-77F1AE6F9B21}"/>
    <cellStyle name="Input [yellow] 8 2 3" xfId="27019" xr:uid="{C9F20490-846A-45A1-843B-D33E28D50187}"/>
    <cellStyle name="Input [yellow] 8 20" xfId="36646" xr:uid="{DC1AAF5E-3350-4260-B670-7822C6D85EEB}"/>
    <cellStyle name="Input [yellow] 8 21" xfId="37715" xr:uid="{13731C13-A606-45ED-BAED-F2B309367923}"/>
    <cellStyle name="Input [yellow] 8 22" xfId="38572" xr:uid="{370CFA86-93D3-4822-943B-4256C64A4CC3}"/>
    <cellStyle name="Input [yellow] 8 3" xfId="4428" xr:uid="{0BD635A1-AF55-4563-8AB8-5E9FCB43DD79}"/>
    <cellStyle name="Input [yellow] 8 3 2" xfId="16870" xr:uid="{CCD4F744-3841-40D0-9935-4CDFFD23E32C}"/>
    <cellStyle name="Input [yellow] 8 3 3" xfId="27834" xr:uid="{0CCED1A4-97D6-4080-874D-AEDE03A1027A}"/>
    <cellStyle name="Input [yellow] 8 4" xfId="2943" xr:uid="{20A3A742-00F2-46C7-B5FE-7D656780F35D}"/>
    <cellStyle name="Input [yellow] 8 4 2" xfId="15513" xr:uid="{BB3CA8C7-0A02-477F-8E3F-2F92A3BD5BFD}"/>
    <cellStyle name="Input [yellow] 8 4 3" xfId="26557" xr:uid="{CBA950E4-3FB5-49C3-87F7-B6A6BE655657}"/>
    <cellStyle name="Input [yellow] 8 5" xfId="2269" xr:uid="{7C590407-9F7A-4C55-8A58-F7A87C0372D2}"/>
    <cellStyle name="Input [yellow] 8 5 2" xfId="14891" xr:uid="{70A96712-7C54-4210-815E-0DA6FEEE1BF0}"/>
    <cellStyle name="Input [yellow] 8 5 3" xfId="25952" xr:uid="{ADD52017-A42C-4402-9435-90A6D5FEB612}"/>
    <cellStyle name="Input [yellow] 8 6" xfId="4181" xr:uid="{CCD068A6-EE7E-4F54-8F7B-1877153764E9}"/>
    <cellStyle name="Input [yellow] 8 6 2" xfId="16627" xr:uid="{90B46CF9-46F6-488D-9548-AC6C14A91559}"/>
    <cellStyle name="Input [yellow] 8 6 3" xfId="27591" xr:uid="{E135DF87-7E5F-40D1-9D1E-C24B3A3D31D0}"/>
    <cellStyle name="Input [yellow] 8 7" xfId="7567" xr:uid="{B5BE5373-252C-4E4F-8E7D-9414FB4B4775}"/>
    <cellStyle name="Input [yellow] 8 7 2" xfId="19911" xr:uid="{66AFD1A0-AE85-4263-81CA-66197F0B4E96}"/>
    <cellStyle name="Input [yellow] 8 7 3" xfId="30874" xr:uid="{08DB3DBB-01AE-43B6-A0B3-41235BFC6564}"/>
    <cellStyle name="Input [yellow] 8 8" xfId="6635" xr:uid="{3972D064-5884-4A5A-B7C3-3BA0010357BB}"/>
    <cellStyle name="Input [yellow] 8 8 2" xfId="19007" xr:uid="{803591C5-738C-4FEE-BC48-69A802E8A46B}"/>
    <cellStyle name="Input [yellow] 8 8 3" xfId="29971" xr:uid="{34A2957D-5850-49A0-B6B6-0932A6A9FEC1}"/>
    <cellStyle name="Input [yellow] 8 9" xfId="7075" xr:uid="{59740433-D286-4427-8913-1B4A6AEFB0C1}"/>
    <cellStyle name="Input [yellow] 8 9 2" xfId="19430" xr:uid="{02EE574F-2E73-4499-9BC6-ECC8EA8F6359}"/>
    <cellStyle name="Input [yellow] 8 9 3" xfId="30394" xr:uid="{821DBB6A-5FE8-4D2C-A83A-88B6140D2B1E}"/>
    <cellStyle name="Input [yellow] 9" xfId="1553" xr:uid="{BD7F5E6B-DC67-4BAB-B240-6D0D25B299F0}"/>
    <cellStyle name="Input [yellow] 9 10" xfId="9756" xr:uid="{E8078839-3E49-43A1-BB71-95B8C548F114}"/>
    <cellStyle name="Input [yellow] 9 10 2" xfId="21898" xr:uid="{C72FDD7D-A73B-4EA6-827D-11C397A98811}"/>
    <cellStyle name="Input [yellow] 9 10 3" xfId="32861" xr:uid="{B1A8FC91-9523-4ED8-B544-6A632ECAD5A6}"/>
    <cellStyle name="Input [yellow] 9 11" xfId="10430" xr:uid="{1ECE12C6-7A54-44B7-91FA-26DD2077B732}"/>
    <cellStyle name="Input [yellow] 9 11 2" xfId="22481" xr:uid="{6FC7D5F5-F720-467E-BA8D-0244105A22C2}"/>
    <cellStyle name="Input [yellow] 9 11 3" xfId="33445" xr:uid="{F129ABF6-7E5C-4186-8C87-38519BD8E427}"/>
    <cellStyle name="Input [yellow] 9 12" xfId="11086" xr:uid="{4D53D950-F22C-42CB-AC40-2785EBB305CC}"/>
    <cellStyle name="Input [yellow] 9 12 2" xfId="23004" xr:uid="{D7628457-253A-43F1-BC31-B9E8F7443279}"/>
    <cellStyle name="Input [yellow] 9 12 3" xfId="33968" xr:uid="{DA9AF20A-EB3F-4CEA-A556-9EEB57946E7C}"/>
    <cellStyle name="Input [yellow] 9 13" xfId="8278" xr:uid="{B2797662-16F8-4A16-B0D6-C2936421299A}"/>
    <cellStyle name="Input [yellow] 9 13 2" xfId="20584" xr:uid="{320FBD7C-5465-4B4D-BC06-7D8451A42501}"/>
    <cellStyle name="Input [yellow] 9 13 3" xfId="31547" xr:uid="{A6AD3643-28BD-4CFC-84E4-C991932146C9}"/>
    <cellStyle name="Input [yellow] 9 14" xfId="12655" xr:uid="{23D9A71D-6C43-495C-9FEC-9D3B5E9333CE}"/>
    <cellStyle name="Input [yellow] 9 14 2" xfId="24204" xr:uid="{94A58B5E-DA34-4F1E-93A7-483FAB7D5E87}"/>
    <cellStyle name="Input [yellow] 9 14 3" xfId="35170" xr:uid="{998D0DAC-657A-47FA-A81E-C86A957CC7AD}"/>
    <cellStyle name="Input [yellow] 9 15" xfId="14209" xr:uid="{228FB26A-A454-4ED1-8D3A-94E560927801}"/>
    <cellStyle name="Input [yellow] 9 15 2" xfId="25323" xr:uid="{04A749B5-F964-4AD4-AEDE-5701617413CA}"/>
    <cellStyle name="Input [yellow] 9 16" xfId="13241" xr:uid="{80805EAD-C9B2-48C4-89C3-B33ED46B4B11}"/>
    <cellStyle name="Input [yellow] 9 17" xfId="10323" xr:uid="{CB0A0B33-C0F8-40B8-8A04-508636433087}"/>
    <cellStyle name="Input [yellow] 9 18" xfId="10517" xr:uid="{DE3050D3-6F82-4625-AAD5-E8990A06A323}"/>
    <cellStyle name="Input [yellow] 9 19" xfId="35996" xr:uid="{C8E23969-07AF-4BAE-A1BD-821C879892B4}"/>
    <cellStyle name="Input [yellow] 9 2" xfId="3619" xr:uid="{61A5A588-DDD8-43B5-A8E9-3840FE8F47D2}"/>
    <cellStyle name="Input [yellow] 9 2 2" xfId="16083" xr:uid="{6E918114-671C-4EC1-869C-66F6786AA3AA}"/>
    <cellStyle name="Input [yellow] 9 2 3" xfId="27079" xr:uid="{163E5C04-042C-42C1-AD51-28A9FD971067}"/>
    <cellStyle name="Input [yellow] 9 20" xfId="36682" xr:uid="{A79F2865-C3D2-4FA6-A740-B10ADF755B19}"/>
    <cellStyle name="Input [yellow] 9 21" xfId="37902" xr:uid="{32FAFB86-9D9A-44EA-BE3A-A9A303F498D2}"/>
    <cellStyle name="Input [yellow] 9 22" xfId="38609" xr:uid="{D69AA2DB-44C8-4FDA-8BE2-87069ED0AF0E}"/>
    <cellStyle name="Input [yellow] 9 3" xfId="4609" xr:uid="{23379104-CC40-41BF-8CBB-5787BC626FBF}"/>
    <cellStyle name="Input [yellow] 9 3 2" xfId="17042" xr:uid="{C359FF59-3D23-4FA1-A9EF-6383892116D2}"/>
    <cellStyle name="Input [yellow] 9 3 3" xfId="28006" xr:uid="{43B0158F-C8AE-4E7E-A51C-04D4CFC826E8}"/>
    <cellStyle name="Input [yellow] 9 4" xfId="5268" xr:uid="{D5774C26-8995-404C-AF75-BFC3467D0D0D}"/>
    <cellStyle name="Input [yellow] 9 4 2" xfId="17694" xr:uid="{887E164F-767D-49C0-AA28-27A86DBD29E9}"/>
    <cellStyle name="Input [yellow] 9 4 3" xfId="28658" xr:uid="{79FFD3FB-A734-45F1-8BC7-D9BD5183FB5D}"/>
    <cellStyle name="Input [yellow] 9 5" xfId="5964" xr:uid="{7F57A25D-3074-41F2-87D1-D8BEFBF8F8F5}"/>
    <cellStyle name="Input [yellow] 9 5 2" xfId="18361" xr:uid="{02F5A428-13B8-431E-A8AA-6F8037D62498}"/>
    <cellStyle name="Input [yellow] 9 5 3" xfId="29325" xr:uid="{B4C3F01A-338F-483C-AE07-EED9D6F303B6}"/>
    <cellStyle name="Input [yellow] 9 6" xfId="2544" xr:uid="{7D53E2FD-C952-4EC5-9631-4D77B43AA753}"/>
    <cellStyle name="Input [yellow] 9 6 2" xfId="15155" xr:uid="{063245D0-EB29-42E5-A85D-135FD9784CB4}"/>
    <cellStyle name="Input [yellow] 9 6 3" xfId="26214" xr:uid="{3A83209D-2224-4DE1-8FF4-6AC86C6661B8}"/>
    <cellStyle name="Input [yellow] 9 7" xfId="7741" xr:uid="{94FD8B75-8108-4606-8AE1-A9409CF8EA7A}"/>
    <cellStyle name="Input [yellow] 9 7 2" xfId="20056" xr:uid="{56F1CB75-A854-444D-8940-C13FB9BA7402}"/>
    <cellStyle name="Input [yellow] 9 7 3" xfId="31019" xr:uid="{1B7E5633-7B66-427D-B1B9-3728AA43C5C7}"/>
    <cellStyle name="Input [yellow] 9 8" xfId="8442" xr:uid="{1FEA8BE5-7B5E-4C4B-9E3F-CCA4086D33B9}"/>
    <cellStyle name="Input [yellow] 9 8 2" xfId="20697" xr:uid="{803C4410-3A69-448E-A1E6-77DB5342DD70}"/>
    <cellStyle name="Input [yellow] 9 8 3" xfId="31660" xr:uid="{3B12A9A3-CB31-48D0-AD8A-7282A9F091A5}"/>
    <cellStyle name="Input [yellow] 9 9" xfId="9117" xr:uid="{70070B58-C75F-4062-A14E-2ED15206F1C8}"/>
    <cellStyle name="Input [yellow] 9 9 2" xfId="21308" xr:uid="{99F0E8CB-9365-49C7-B006-D0DBC4B3E5A0}"/>
    <cellStyle name="Input [yellow] 9 9 3" xfId="32271" xr:uid="{B205635F-2897-4310-AFF0-B381233182DE}"/>
    <cellStyle name="Input 2" xfId="671" xr:uid="{F6C23105-F195-4190-9F53-FB98364A94F0}"/>
    <cellStyle name="Input 3" xfId="672" xr:uid="{A106F086-1CC4-4666-8ED3-F85AA94A7EB6}"/>
    <cellStyle name="Input 4" xfId="673" xr:uid="{87C57732-E647-40A3-84C9-892B832B6388}"/>
    <cellStyle name="Input 5" xfId="674" xr:uid="{BFA71B66-80DE-4910-9365-7CF0AFDB9E54}"/>
    <cellStyle name="Input 6" xfId="675" xr:uid="{7BCAD9C0-F250-4094-9CD4-06E2745803A9}"/>
    <cellStyle name="Integer" xfId="89" xr:uid="{4E67C29B-43EF-49EB-84D2-8ED1A60C0F55}"/>
    <cellStyle name="Link Currency (0)" xfId="676" xr:uid="{9CB5340C-FB8E-4EF0-9D03-C67CCF3DFEFC}"/>
    <cellStyle name="Link Currency (2)" xfId="677" xr:uid="{A4B8AEF1-CC80-4691-BEE9-54990A867219}"/>
    <cellStyle name="Link Units (0)" xfId="678" xr:uid="{37577324-F8F0-4DA7-A3B3-9128C38A380A}"/>
    <cellStyle name="Link Units (1)" xfId="679" xr:uid="{6496B95A-1438-4455-8624-A76250FD9D7B}"/>
    <cellStyle name="Link Units (2)" xfId="680" xr:uid="{7948E430-7C1D-4B34-9E67-B560D544D4F1}"/>
    <cellStyle name="Linked Cell" xfId="32" builtinId="24" customBuiltin="1"/>
    <cellStyle name="Linked Cell 2" xfId="681" xr:uid="{2B477951-F4DD-40E0-877C-585E11B85BE0}"/>
    <cellStyle name="Month Year" xfId="682" xr:uid="{5ADEA6C0-D334-40D3-9B62-54F57F7F75C7}"/>
    <cellStyle name="Month Year F" xfId="683" xr:uid="{85B6A068-508E-4C57-971D-5805050852F2}"/>
    <cellStyle name="Month Year F 2" xfId="684" xr:uid="{1CA83EC8-4FF7-4C71-A90D-2E5812E0F05B}"/>
    <cellStyle name="Month Year S" xfId="685" xr:uid="{DB62C16A-BCA6-48D0-9522-7D35AEE01AB7}"/>
    <cellStyle name="Month Year S 2" xfId="686" xr:uid="{1BE30457-98B1-40DC-B41A-F611979F870B}"/>
    <cellStyle name="Month Year T" xfId="687" xr:uid="{90FF62F4-81E8-46CE-8D11-B81C76F6E343}"/>
    <cellStyle name="Month Year T 2" xfId="688" xr:uid="{8D05D7DD-9AC0-4DB4-AEDC-1A3229256956}"/>
    <cellStyle name="N0" xfId="689" xr:uid="{7E3E9180-E2D8-4EB1-80F3-D8BB3AF25A18}"/>
    <cellStyle name="N1" xfId="690" xr:uid="{ADE7CAC4-ADF2-4FAA-BEF3-B2C47043A5F3}"/>
    <cellStyle name="N2" xfId="691" xr:uid="{6F0A4C30-9D63-4249-A250-FD4842A1C4F1}"/>
    <cellStyle name="N3" xfId="692" xr:uid="{BDF2875C-4C60-4A80-BA0C-08D282A7F0C9}"/>
    <cellStyle name="N4" xfId="693" xr:uid="{4394F04E-DA2E-4446-898F-B0EFA45BE441}"/>
    <cellStyle name="Neutral 2" xfId="694" xr:uid="{8C89C4F6-CF37-4E11-A806-ED72822F9FB9}"/>
    <cellStyle name="Neutral 2 2" xfId="37191" xr:uid="{A31A5C3D-00F6-4C60-B8FE-FF6B6C63BB3E}"/>
    <cellStyle name="Neutral 3" xfId="1123" xr:uid="{FE6CB31F-FCF9-40F0-A425-D94A8920F9D9}"/>
    <cellStyle name="no dec" xfId="695" xr:uid="{324B3429-BC09-44D4-A955-2712DA9AAF20}"/>
    <cellStyle name="no dec 2" xfId="696" xr:uid="{E8E40E33-A46B-4F44-BACC-BEC0E030B625}"/>
    <cellStyle name="no dec 3" xfId="697" xr:uid="{17BB66B3-E801-4322-A3B6-8D11604A6225}"/>
    <cellStyle name="no dec 4" xfId="698" xr:uid="{58546239-780B-4B18-A00A-4AF003BD4950}"/>
    <cellStyle name="NoL" xfId="110" xr:uid="{E273F7CA-2C5B-40D6-9031-D8835D2FADA0}"/>
    <cellStyle name="NoL 10" xfId="1621" xr:uid="{6025A683-BC39-41B8-8EC3-64C0253502CA}"/>
    <cellStyle name="NoL 10 10" xfId="9185" xr:uid="{3E4B03BD-974B-4807-866C-D384FA7AE107}"/>
    <cellStyle name="NoL 10 10 2" xfId="21376" xr:uid="{069D39A8-C4FE-44FE-A16C-1531C30EB926}"/>
    <cellStyle name="NoL 10 10 3" xfId="32339" xr:uid="{10C6CC23-FC8B-4235-831B-08886C1EB8BC}"/>
    <cellStyle name="NoL 10 11" xfId="9824" xr:uid="{A28B4817-74FF-4FCE-862F-8A616312DB0C}"/>
    <cellStyle name="NoL 10 11 2" xfId="21964" xr:uid="{D77E4E35-822B-44EB-8B6D-46935A1DF511}"/>
    <cellStyle name="NoL 10 11 3" xfId="32927" xr:uid="{F0D40387-131A-4163-BB6F-C99607F2C8EB}"/>
    <cellStyle name="NoL 10 12" xfId="10498" xr:uid="{F06EE205-AAAF-4465-9508-D32101B7EE61}"/>
    <cellStyle name="NoL 10 12 2" xfId="22549" xr:uid="{96E5692D-92FE-4DD8-B33E-03FC7524FDA8}"/>
    <cellStyle name="NoL 10 12 3" xfId="33513" xr:uid="{831D5AD6-97ED-4CE7-A89E-BB15A62AC0CC}"/>
    <cellStyle name="NoL 10 13" xfId="11153" xr:uid="{22E21F62-569B-45C4-BF82-D2F8C64173CE}"/>
    <cellStyle name="NoL 10 13 2" xfId="23068" xr:uid="{9FAF3A14-9874-4432-8666-B3D8293BACB6}"/>
    <cellStyle name="NoL 10 13 3" xfId="34032" xr:uid="{A356C136-F7F1-4C30-92E4-0880932C7671}"/>
    <cellStyle name="NoL 10 14" xfId="11808" xr:uid="{C4C5FDB0-3C47-466B-9BD7-B801DC4804E7}"/>
    <cellStyle name="NoL 10 14 2" xfId="23581" xr:uid="{FB67E2CB-27FC-43A9-A12B-DBCF010432FB}"/>
    <cellStyle name="NoL 10 14 3" xfId="34545" xr:uid="{DABE4D1F-0A40-4FDD-87E6-2C47B141D9B8}"/>
    <cellStyle name="NoL 10 15" xfId="11176" xr:uid="{1C829A7E-4199-4852-BD7A-C4A8CCA0B5F3}"/>
    <cellStyle name="NoL 10 15 2" xfId="23091" xr:uid="{985AAEA9-5AF2-482B-93FD-54EAC06A7021}"/>
    <cellStyle name="NoL 10 15 3" xfId="34055" xr:uid="{003BB3A8-91A5-4C3B-BC7D-21A4AC4E76D9}"/>
    <cellStyle name="NoL 10 16" xfId="12723" xr:uid="{8E83E75B-C8D3-414E-9E8E-4617F442872B}"/>
    <cellStyle name="NoL 10 16 2" xfId="24264" xr:uid="{4E04340B-8091-4986-A9E4-7F097BD8AEE7}"/>
    <cellStyle name="NoL 10 16 3" xfId="35230" xr:uid="{97838ED8-55BD-46E6-8247-EFF48C45E9CC}"/>
    <cellStyle name="NoL 10 17" xfId="14276" xr:uid="{1B36F3B1-CC6C-424F-8B20-891F5C3A34CE}"/>
    <cellStyle name="NoL 10 17 2" xfId="25384" xr:uid="{72A47BB1-FBF8-4225-BF84-9AFFAC5924C9}"/>
    <cellStyle name="NoL 10 18" xfId="13308" xr:uid="{17AA75C9-364A-4F5A-8B48-6E62070B2362}"/>
    <cellStyle name="NoL 10 19" xfId="10964" xr:uid="{DC8BDA97-EFB1-4499-97EE-33157182D85C}"/>
    <cellStyle name="NoL 10 2" xfId="3687" xr:uid="{3EEDC021-0D3F-4ED7-8E86-5E6A833D6BFB}"/>
    <cellStyle name="NoL 10 2 2" xfId="16150" xr:uid="{0ED5D3BB-176B-40A1-9589-606A41046B37}"/>
    <cellStyle name="NoL 10 2 3" xfId="27143" xr:uid="{9BBAC444-E9AB-4B3D-9AE5-63E7B29F82BC}"/>
    <cellStyle name="NoL 10 20" xfId="12588" xr:uid="{248A515B-18E0-488A-85D1-3284F90D7F29}"/>
    <cellStyle name="NoL 10 21" xfId="36059" xr:uid="{D5E1D59B-1326-47DC-AF56-AF9F54B75762}"/>
    <cellStyle name="NoL 10 22" xfId="36742" xr:uid="{58972124-7750-4F36-8FF5-2EA012BD8D4F}"/>
    <cellStyle name="NoL 10 23" xfId="37970" xr:uid="{CE076ECF-C237-4F2F-A0D5-A6483EE373D1}"/>
    <cellStyle name="NoL 10 24" xfId="38669" xr:uid="{7E8EB2E7-D18D-4233-A3A3-922729A1C008}"/>
    <cellStyle name="NoL 10 3" xfId="4677" xr:uid="{FF0652C3-E792-4269-AAEF-85D1964C725B}"/>
    <cellStyle name="NoL 10 3 2" xfId="17110" xr:uid="{F0E957D4-E67C-423D-A395-074A54BAB3BF}"/>
    <cellStyle name="NoL 10 3 3" xfId="28074" xr:uid="{DC7D1AF6-701F-4C4A-A007-D11E41EF79DE}"/>
    <cellStyle name="NoL 10 4" xfId="5336" xr:uid="{C36BDECF-0F18-4E4B-8309-F6D1CAA4161A}"/>
    <cellStyle name="NoL 10 4 2" xfId="17762" xr:uid="{A5E6F611-E85F-4B56-8731-9867B7B79B54}"/>
    <cellStyle name="NoL 10 4 3" xfId="28726" xr:uid="{069D1382-528E-4361-AC8C-BD4700952EF5}"/>
    <cellStyle name="NoL 10 5" xfId="6032" xr:uid="{CB76426A-964D-4CE2-A227-ECA05EE69738}"/>
    <cellStyle name="NoL 10 5 2" xfId="18429" xr:uid="{06B68601-50DB-4782-90EF-4AA0524A2F9B}"/>
    <cellStyle name="NoL 10 5 3" xfId="29393" xr:uid="{98D95A46-231F-42BE-B967-8237211A4A1A}"/>
    <cellStyle name="NoL 10 6" xfId="6721" xr:uid="{BCC7BC0B-DC0E-4BFD-971C-85EFDDA3FA0F}"/>
    <cellStyle name="NoL 10 6 2" xfId="19090" xr:uid="{22447E62-820D-40CD-B799-AA4BA4C8F7CE}"/>
    <cellStyle name="NoL 10 6 3" xfId="30054" xr:uid="{3C4554ED-1874-4B1A-AC97-8582A3C859AA}"/>
    <cellStyle name="NoL 10 7" xfId="6055" xr:uid="{3C85F2D7-6D14-4CC9-8441-D405E9AA3B90}"/>
    <cellStyle name="NoL 10 7 2" xfId="18452" xr:uid="{2E1D4AA9-BD8E-4F21-89AE-83979CE47FA9}"/>
    <cellStyle name="NoL 10 7 3" xfId="29416" xr:uid="{E1B1B41D-ECD8-4942-B767-A7928AE11853}"/>
    <cellStyle name="NoL 10 8" xfId="7809" xr:uid="{C031214D-B82F-4A39-8087-CF07D5840E77}"/>
    <cellStyle name="NoL 10 8 2" xfId="20124" xr:uid="{E7422937-B2AE-468E-82C4-2A9823E9E433}"/>
    <cellStyle name="NoL 10 8 3" xfId="31087" xr:uid="{CAD25300-6796-4609-A87B-9AD961B7A70F}"/>
    <cellStyle name="NoL 10 9" xfId="8510" xr:uid="{4415C605-D1BB-4727-825A-CEDA78FCF49B}"/>
    <cellStyle name="NoL 10 9 2" xfId="20764" xr:uid="{984EA799-7AD0-42CB-8BCE-74A0BC896C2C}"/>
    <cellStyle name="NoL 10 9 3" xfId="31727" xr:uid="{25D9F8DF-8E0B-48FD-B0BB-4A4E81623EEE}"/>
    <cellStyle name="NoL 11" xfId="1181" xr:uid="{A3696060-B168-4DB4-B6FD-8C31EC8020EE}"/>
    <cellStyle name="NoL 11 10" xfId="5882" xr:uid="{43FEAB20-6C8F-4ECF-AC9F-55053F3957D5}"/>
    <cellStyle name="NoL 11 10 2" xfId="18288" xr:uid="{DD29BF0D-0D5A-46D0-8CF6-35390F89F829}"/>
    <cellStyle name="NoL 11 10 3" xfId="29252" xr:uid="{58DD42F5-D711-4232-87BC-3C28BEAC2742}"/>
    <cellStyle name="NoL 11 11" xfId="3082" xr:uid="{9B29BE2D-BD9E-4441-A6C7-04C2FBAEA48F}"/>
    <cellStyle name="NoL 11 11 2" xfId="15644" xr:uid="{E1D6B48C-8129-4406-B4E6-AF5B43C38E5A}"/>
    <cellStyle name="NoL 11 11 3" xfId="26683" xr:uid="{6E341C93-ECA0-4D88-A330-2C37EE09B7D8}"/>
    <cellStyle name="NoL 11 12" xfId="8435" xr:uid="{0D096611-1137-4921-91CD-BFCE5B23F246}"/>
    <cellStyle name="NoL 11 12 2" xfId="20690" xr:uid="{83E7BF56-8301-401F-A865-98325A289B02}"/>
    <cellStyle name="NoL 11 12 3" xfId="31653" xr:uid="{04F419E5-F8A1-474C-A30B-5436A912E540}"/>
    <cellStyle name="NoL 11 13" xfId="9006" xr:uid="{B345C15E-1486-45EF-B675-FBF2A70F4B05}"/>
    <cellStyle name="NoL 11 13 2" xfId="21228" xr:uid="{169DB03E-34C5-439F-B5FC-71436FABD84F}"/>
    <cellStyle name="NoL 11 13 3" xfId="32191" xr:uid="{DDDF4686-A360-4C40-B5CD-EE7B247333C6}"/>
    <cellStyle name="NoL 11 14" xfId="10264" xr:uid="{E1D1414D-5A2F-4BDC-BB1F-523FBD67A509}"/>
    <cellStyle name="NoL 11 14 2" xfId="22384" xr:uid="{DD54ED1E-C197-47DA-9EB5-52AF60134AE6}"/>
    <cellStyle name="NoL 11 14 3" xfId="33347" xr:uid="{180EA21A-26EC-49D9-A0F5-F83124DE7D90}"/>
    <cellStyle name="NoL 11 15" xfId="6271" xr:uid="{0787374C-FD90-4BAF-AF0C-260B0EE1EAE5}"/>
    <cellStyle name="NoL 11 15 2" xfId="18666" xr:uid="{C5CD3552-AEA5-4C4E-912E-9FCF4BF5F332}"/>
    <cellStyle name="NoL 11 15 3" xfId="29630" xr:uid="{1D85F7DD-4842-4513-BE67-D014DB3B51FD}"/>
    <cellStyle name="NoL 11 16" xfId="12089" xr:uid="{BD92EE74-7DDD-4653-9BD6-E68839081B36}"/>
    <cellStyle name="NoL 11 16 2" xfId="23795" xr:uid="{0A0E4A45-F341-45B5-B8A7-662595B2D423}"/>
    <cellStyle name="NoL 11 16 3" xfId="34759" xr:uid="{8C4B0EFD-79AD-4287-A815-42B58FDE00BF}"/>
    <cellStyle name="NoL 11 17" xfId="13867" xr:uid="{307F18B0-9634-4ABE-A1EE-7DA587718599}"/>
    <cellStyle name="NoL 11 17 2" xfId="25112" xr:uid="{FFAA0B0A-4277-43D9-9E7B-1C66D3AC7592}"/>
    <cellStyle name="NoL 11 18" xfId="11646" xr:uid="{7B6F57C5-ADAD-4657-9C2C-32C12294D225}"/>
    <cellStyle name="NoL 11 19" xfId="5799" xr:uid="{96BF74A6-34C7-4719-896F-CED9277F0708}"/>
    <cellStyle name="NoL 11 2" xfId="3247" xr:uid="{6B9DB148-A0A5-4666-BC7A-2E0E1192AB10}"/>
    <cellStyle name="NoL 11 2 2" xfId="15803" xr:uid="{8CE70AA0-B3C1-456E-A0E1-19E87CDE3388}"/>
    <cellStyle name="NoL 11 2 3" xfId="26839" xr:uid="{22902D31-7865-4098-923A-5E936433527B}"/>
    <cellStyle name="NoL 11 20" xfId="25308" xr:uid="{87F0BEA0-5CBF-4681-B6D2-3BC84F4201B5}"/>
    <cellStyle name="NoL 11 21" xfId="16506" xr:uid="{66FA8ACE-E916-4F88-AB60-9F6FA7A09300}"/>
    <cellStyle name="NoL 11 22" xfId="36500" xr:uid="{6C7A539D-F851-4B4F-9608-A036696DE43B}"/>
    <cellStyle name="NoL 11 23" xfId="37531" xr:uid="{7D1251BF-A2BC-4421-81B6-ADF943A26C7F}"/>
    <cellStyle name="NoL 11 24" xfId="38426" xr:uid="{5AF1BFA3-7718-49EC-A58C-C9439FC694A2}"/>
    <cellStyle name="NoL 11 3" xfId="4245" xr:uid="{FF0D43B9-0CFC-4006-9EA4-5C7C3029F57A}"/>
    <cellStyle name="NoL 11 3 2" xfId="16687" xr:uid="{64E238E1-592B-46C2-8C2E-B89C9EF2E7A1}"/>
    <cellStyle name="NoL 11 3 3" xfId="27651" xr:uid="{3B34D2B5-B5AF-4D97-8CAE-DECD2139AD19}"/>
    <cellStyle name="NoL 11 4" xfId="2134" xr:uid="{C42BDC7E-4F57-4D9E-9680-F642E4A5E807}"/>
    <cellStyle name="NoL 11 4 2" xfId="14759" xr:uid="{4C7EC187-CAE4-48D9-81F7-E4E0DB51D46C}"/>
    <cellStyle name="NoL 11 4 3" xfId="25823" xr:uid="{A129C46F-63BB-473A-B56A-9C43FE4CD6BC}"/>
    <cellStyle name="NoL 11 5" xfId="2298" xr:uid="{AD6D5E6C-35C7-4B48-A905-736CCAB2A1A8}"/>
    <cellStyle name="NoL 11 5 2" xfId="14919" xr:uid="{1E122C8C-2E7E-4A0D-A462-392CCB1D73C6}"/>
    <cellStyle name="NoL 11 5 3" xfId="25979" xr:uid="{EEEE6E42-A25A-4A85-80FD-BF48E437DA95}"/>
    <cellStyle name="NoL 11 6" xfId="2792" xr:uid="{37766F05-F0B3-4908-81D8-CBB1F885600C}"/>
    <cellStyle name="NoL 11 6 2" xfId="15367" xr:uid="{A9EB0DE7-DDE2-4257-BA5D-F61858925643}"/>
    <cellStyle name="NoL 11 6 3" xfId="26414" xr:uid="{5C2D2C96-0746-4725-9E15-33A7F8B24C3F}"/>
    <cellStyle name="NoL 11 7" xfId="2815" xr:uid="{1AD7F36C-3250-4FBF-A7A3-2801D06608D1}"/>
    <cellStyle name="NoL 11 7 2" xfId="15389" xr:uid="{0BC173B8-32CF-49AE-B0D8-D554242EAEF4}"/>
    <cellStyle name="NoL 11 7 3" xfId="26435" xr:uid="{D8978ADA-64FD-409C-8963-2573DFD17418}"/>
    <cellStyle name="NoL 11 8" xfId="2619" xr:uid="{D88AA95B-870B-4CD6-9C2A-642A64AE5157}"/>
    <cellStyle name="NoL 11 8 2" xfId="15222" xr:uid="{92ECF46F-69B4-400A-B68B-9972CA27BE4F}"/>
    <cellStyle name="NoL 11 8 3" xfId="26281" xr:uid="{CC366864-92A5-4B1E-924D-203772111831}"/>
    <cellStyle name="NoL 11 9" xfId="2824" xr:uid="{8FC4CE12-2859-40CD-B273-E6CFFB254000}"/>
    <cellStyle name="NoL 11 9 2" xfId="15397" xr:uid="{AC5273C0-DE3E-48B3-9DEF-1C2DC5E5B88F}"/>
    <cellStyle name="NoL 11 9 3" xfId="26443" xr:uid="{84DCA3ED-1712-4057-948B-4179E08B8055}"/>
    <cellStyle name="NoL 12" xfId="2051" xr:uid="{49E367ED-2858-4F14-B55B-4BF5A5A4F284}"/>
    <cellStyle name="NoL 12 10" xfId="9613" xr:uid="{50E0D21A-2605-4498-AA9A-7BBAF0910C87}"/>
    <cellStyle name="NoL 12 10 2" xfId="21792" xr:uid="{85C88169-A672-4B64-B5D6-FCC37FB51616}"/>
    <cellStyle name="NoL 12 10 3" xfId="32755" xr:uid="{5807A76A-9422-4A56-A233-96129F4E540C}"/>
    <cellStyle name="NoL 12 11" xfId="10247" xr:uid="{8854CD0F-B84C-45C7-9A5E-0D1C10B192BA}"/>
    <cellStyle name="NoL 12 11 2" xfId="22368" xr:uid="{DD636334-DEE8-42EB-B20A-64005F0AFBD1}"/>
    <cellStyle name="NoL 12 11 3" xfId="33331" xr:uid="{C6FF94B6-7C8F-41DA-B19B-8A0C9B932EF0}"/>
    <cellStyle name="NoL 12 12" xfId="10914" xr:uid="{5D83E78D-F674-4814-9573-CB0CBC52B543}"/>
    <cellStyle name="NoL 12 12 2" xfId="22952" xr:uid="{18FFC946-4643-4BFE-AB76-4C9E86064BD5}"/>
    <cellStyle name="NoL 12 12 3" xfId="33916" xr:uid="{BA07CAA4-3D16-4D07-B432-5CCF7D609CC4}"/>
    <cellStyle name="NoL 12 13" xfId="11573" xr:uid="{DA16FFE7-9C66-4128-87D6-AC437383B74B}"/>
    <cellStyle name="NoL 12 13 2" xfId="23466" xr:uid="{39D42E73-CE3E-48F5-8648-A18D5D1952CF}"/>
    <cellStyle name="NoL 12 13 3" xfId="34430" xr:uid="{87F1E83E-3AB8-4AD3-87C9-DC47022CB4F2}"/>
    <cellStyle name="NoL 12 14" xfId="12194" xr:uid="{4214E103-B114-4E3F-9107-F911DD7AED84}"/>
    <cellStyle name="NoL 12 14 2" xfId="23876" xr:uid="{D556F953-201A-475A-9873-5E62319AFC81}"/>
    <cellStyle name="NoL 12 14 3" xfId="34840" xr:uid="{8C5A656A-933E-4AED-BF0A-657F079D18F1}"/>
    <cellStyle name="NoL 12 15" xfId="12544" xr:uid="{14EBA015-C08C-43E2-89FE-0B162B2FD7F7}"/>
    <cellStyle name="NoL 12 15 2" xfId="24163" xr:uid="{957420C4-8A97-459E-9EAF-CCB84FCB7DCA}"/>
    <cellStyle name="NoL 12 15 3" xfId="35128" xr:uid="{7771CB7E-798D-4109-93E0-27418CE2F0A9}"/>
    <cellStyle name="NoL 12 16" xfId="13128" xr:uid="{AB26DEF0-3145-41FB-95CE-CEB74B17F2A9}"/>
    <cellStyle name="NoL 12 16 2" xfId="24634" xr:uid="{62099CA4-D78A-4E0C-8504-28BA4AF7091A}"/>
    <cellStyle name="NoL 12 16 3" xfId="35600" xr:uid="{591CC2E1-047B-452B-9BC2-6C16FB39C6C9}"/>
    <cellStyle name="NoL 12 17" xfId="14682" xr:uid="{42F858E3-8C3B-4C07-A7DC-4BEC0073DC5B}"/>
    <cellStyle name="NoL 12 17 2" xfId="25757" xr:uid="{A49F3832-1724-4C2B-95AF-C17D76A6B2C3}"/>
    <cellStyle name="NoL 12 18" xfId="13714" xr:uid="{C97CD7CD-7F18-465F-A749-709014BD4546}"/>
    <cellStyle name="NoL 12 19" xfId="24985" xr:uid="{FD665B7B-D0BF-41E0-AC11-CEB3595D4079}"/>
    <cellStyle name="NoL 12 2" xfId="4117" xr:uid="{F01FEFDE-3687-4FDC-85E6-437451C9DB29}"/>
    <cellStyle name="NoL 12 2 2" xfId="16565" xr:uid="{F092971C-653F-467B-A31C-A080C20855A8}"/>
    <cellStyle name="NoL 12 2 3" xfId="27534" xr:uid="{C848BAFD-5D77-48D2-B00F-EB04778D1380}"/>
    <cellStyle name="NoL 12 20" xfId="35809" xr:uid="{6909D314-2CE7-4BB4-A759-6924E594EFB1}"/>
    <cellStyle name="NoL 12 21" xfId="36461" xr:uid="{6F75EF33-9ECB-4162-A0ED-0909C9484D44}"/>
    <cellStyle name="NoL 12 22" xfId="37112" xr:uid="{4F94E84E-AA1F-4F7C-B262-8B4FE5DAD9C7}"/>
    <cellStyle name="NoL 12 23" xfId="38382" xr:uid="{A230E48F-5B5B-4D9D-8222-0D04893ACB61}"/>
    <cellStyle name="NoL 12 24" xfId="39039" xr:uid="{A4C3D07F-AC5B-4235-B933-82806648BAF6}"/>
    <cellStyle name="NoL 12 3" xfId="5106" xr:uid="{89C0C5A8-706E-4349-9451-6EB6EBB64E40}"/>
    <cellStyle name="NoL 12 3 2" xfId="17537" xr:uid="{3A56BA2C-D899-473C-B5B9-56D1C1D74465}"/>
    <cellStyle name="NoL 12 3 3" xfId="28501" xr:uid="{F5E0A840-3AF0-459F-840C-9A7B52C00B93}"/>
    <cellStyle name="NoL 12 4" xfId="5765" xr:uid="{BFFDF366-6799-45F1-86AA-A96B577A4C5C}"/>
    <cellStyle name="NoL 12 4 2" xfId="18187" xr:uid="{E4EF0B53-3FC1-4FB4-B696-7BEFACA0F765}"/>
    <cellStyle name="NoL 12 4 3" xfId="29151" xr:uid="{16EB1875-2E27-4022-8792-4AC05DD96491}"/>
    <cellStyle name="NoL 12 5" xfId="6458" xr:uid="{0A07F32A-AFAD-4A84-8179-5CBCB9801E69}"/>
    <cellStyle name="NoL 12 5 2" xfId="18849" xr:uid="{2B21345D-B839-4832-AAB4-A10EFEA9ADA5}"/>
    <cellStyle name="NoL 12 5 3" xfId="29813" xr:uid="{3BF39C73-D9AE-4E05-AFA9-26592B5C67C2}"/>
    <cellStyle name="NoL 12 6" xfId="7144" xr:uid="{CC017466-B7CA-4757-BA71-3CEE6E8638E5}"/>
    <cellStyle name="NoL 12 6 2" xfId="19495" xr:uid="{F346FBC2-9B16-46B6-A0F7-C9D485FA4CB2}"/>
    <cellStyle name="NoL 12 6 3" xfId="30459" xr:uid="{4072C1BB-C46B-4037-AD9F-E4BAA4CF95CB}"/>
    <cellStyle name="NoL 12 7" xfId="7502" xr:uid="{844770A2-63B4-41E4-93BD-3549B21C53B6}"/>
    <cellStyle name="NoL 12 7 2" xfId="19846" xr:uid="{0707D410-8512-41D7-8221-84C393F02C3F}"/>
    <cellStyle name="NoL 12 7 3" xfId="30809" xr:uid="{6C469D5D-9895-4AFC-BBF9-EEFF3293FCD3}"/>
    <cellStyle name="NoL 12 8" xfId="8233" xr:uid="{7D2BB9BE-CB3D-47EF-9A10-880D8477F8B2}"/>
    <cellStyle name="NoL 12 8 2" xfId="20541" xr:uid="{75780751-A73E-4876-8D3D-B42416AEF9C1}"/>
    <cellStyle name="NoL 12 8 3" xfId="31504" xr:uid="{4A8FFEC3-A9EB-4924-A7BB-2506F6B21C4C}"/>
    <cellStyle name="NoL 12 9" xfId="8932" xr:uid="{C1F51464-94B7-4E35-AA8C-15D7C8675513}"/>
    <cellStyle name="NoL 12 9 2" xfId="21172" xr:uid="{942A0E3A-9FEE-4341-A82F-F2249CCB4569}"/>
    <cellStyle name="NoL 12 9 3" xfId="32135" xr:uid="{754106C6-3C4D-4CCF-B9A5-6D96FF03855B}"/>
    <cellStyle name="NoL 13" xfId="2311" xr:uid="{E0CE593A-E6ED-45BA-BBAC-4DC74830390D}"/>
    <cellStyle name="NoL 13 2" xfId="14932" xr:uid="{8C09ECA5-6BAF-450F-A997-4C120D386E5E}"/>
    <cellStyle name="NoL 13 3" xfId="25992" xr:uid="{CC6CCA9C-D16A-48CA-A480-855D636B6C09}"/>
    <cellStyle name="NoL 14" xfId="2251" xr:uid="{46572843-4BD3-432B-BF8A-C355BBF91FEB}"/>
    <cellStyle name="NoL 14 2" xfId="14873" xr:uid="{2E72CB03-522A-48C9-AB5A-D505F9A5FEFB}"/>
    <cellStyle name="NoL 14 3" xfId="25934" xr:uid="{5E4DF92E-6C2F-464D-90B2-43DD397999B3}"/>
    <cellStyle name="NoL 15" xfId="6853" xr:uid="{03234D0F-4607-4C87-A37D-B4C80C272954}"/>
    <cellStyle name="NoL 15 2" xfId="19219" xr:uid="{ABFD9D26-8852-4B1E-BA27-9B14460F8EB4}"/>
    <cellStyle name="NoL 15 3" xfId="30183" xr:uid="{1D553AD9-01F7-4D9F-8762-51C2FEC1C73C}"/>
    <cellStyle name="NoL 16" xfId="6823" xr:uid="{EA9DDD0E-7738-4F66-99DB-3ED9342EFF6E}"/>
    <cellStyle name="NoL 16 2" xfId="19190" xr:uid="{00DC9A1C-B8B1-468B-877B-81E4161EB150}"/>
    <cellStyle name="NoL 16 3" xfId="30154" xr:uid="{903E8487-FF2C-45BC-BF9B-15E4650B91C1}"/>
    <cellStyle name="NoL 17" xfId="6413" xr:uid="{885BC779-F771-4EB7-8B0D-82EE96C9C36A}"/>
    <cellStyle name="NoL 17 2" xfId="18804" xr:uid="{A0A10B34-A514-422A-9AF2-577C4A286005}"/>
    <cellStyle name="NoL 17 3" xfId="29768" xr:uid="{D0FE5766-0DA5-4835-95B0-B97BCC642714}"/>
    <cellStyle name="NoL 18" xfId="2998" xr:uid="{B31A1142-2FFD-4C32-999E-2D1C24ED0836}"/>
    <cellStyle name="NoL 18 2" xfId="15564" xr:uid="{2A433061-00DA-40A9-AF9F-3D25F8EB5918}"/>
    <cellStyle name="NoL 18 3" xfId="26604" xr:uid="{0A378B9F-F417-47C0-A2FC-4292581F89FB}"/>
    <cellStyle name="NoL 19" xfId="9424" xr:uid="{FA2D88A0-52E1-4B90-AECA-C5E1C04E34EF}"/>
    <cellStyle name="NoL 19 2" xfId="21612" xr:uid="{D01F3E21-5BFD-4B40-BB5E-0644F38F2131}"/>
    <cellStyle name="NoL 19 3" xfId="32575" xr:uid="{4D3ECAFF-D102-42CF-AADA-F70F8A3BBAF1}"/>
    <cellStyle name="NoL 2" xfId="150" xr:uid="{11E98F1E-8126-4129-8FEF-15DC5F29506E}"/>
    <cellStyle name="NoL 2 10" xfId="2741" xr:uid="{B1B1270B-3669-475A-A4E7-FC05FF4D840E}"/>
    <cellStyle name="NoL 2 10 2" xfId="15317" xr:uid="{1A846CF1-2FFD-4558-8888-A02567DC0A15}"/>
    <cellStyle name="NoL 2 10 3" xfId="26364" xr:uid="{D6386341-9BD8-46C9-BEDD-744F2A66F1B5}"/>
    <cellStyle name="NoL 2 11" xfId="6726" xr:uid="{CBFA828B-A32C-4468-A7BD-5BB4737931F5}"/>
    <cellStyle name="NoL 2 11 2" xfId="19095" xr:uid="{E9B4A1DD-B2E9-48AA-8253-B4B0ADD59BBF}"/>
    <cellStyle name="NoL 2 11 3" xfId="30059" xr:uid="{B0982ACA-BB58-4BDC-AC1A-5FBF92939046}"/>
    <cellStyle name="NoL 2 12" xfId="5887" xr:uid="{7A5CDC67-507F-4074-98B2-724192839F6E}"/>
    <cellStyle name="NoL 2 12 2" xfId="18293" xr:uid="{CFD54E51-DD44-4ECE-BC56-716EFFF4A003}"/>
    <cellStyle name="NoL 2 12 3" xfId="29257" xr:uid="{3486876D-FD59-4569-BC38-4921D8EA2C37}"/>
    <cellStyle name="NoL 2 13" xfId="6594" xr:uid="{E29219EA-ACCF-4350-A754-EA0B9851BEE7}"/>
    <cellStyle name="NoL 2 13 2" xfId="18971" xr:uid="{0537ADC1-F3C8-42F9-903E-F39D18C7C355}"/>
    <cellStyle name="NoL 2 13 3" xfId="29935" xr:uid="{C4D23AAC-6C75-48C8-AFD9-0168CF1EF7A6}"/>
    <cellStyle name="NoL 2 14" xfId="7674" xr:uid="{4909C54B-A9E4-4840-BFB1-9CAB9520F0CD}"/>
    <cellStyle name="NoL 2 14 2" xfId="20000" xr:uid="{08B0A01A-F57D-4226-B02E-8052A77F1A0B}"/>
    <cellStyle name="NoL 2 14 3" xfId="30963" xr:uid="{C0C30127-497D-49C5-ADD6-6BD9CF77B617}"/>
    <cellStyle name="NoL 2 15" xfId="8387" xr:uid="{ECA5D2DD-9E1B-4F99-ACF9-0A707C0C4FB1}"/>
    <cellStyle name="NoL 2 15 2" xfId="20659" xr:uid="{35512DE5-D445-4BF3-BA70-602EABAB358A}"/>
    <cellStyle name="NoL 2 15 3" xfId="31622" xr:uid="{1B3B0E20-CD37-4C9E-B8AE-7BCA6249069F}"/>
    <cellStyle name="NoL 2 16" xfId="11685" xr:uid="{8D0DA420-4582-466A-87BE-2812677112A7}"/>
    <cellStyle name="NoL 2 16 2" xfId="23517" xr:uid="{5F49DDD2-3944-481E-910C-A67431AFEFF3}"/>
    <cellStyle name="NoL 2 16 3" xfId="34481" xr:uid="{58082659-892A-4073-97D1-0160605ACD04}"/>
    <cellStyle name="NoL 2 17" xfId="10204" xr:uid="{3F4F735C-FBAF-4034-8F5B-DF6F0332D63E}"/>
    <cellStyle name="NoL 2 18" xfId="37265" xr:uid="{AF63E4A5-1D11-4BC2-8C49-6B5189F5634F}"/>
    <cellStyle name="NoL 2 19" xfId="37438" xr:uid="{5943D1FE-2E6F-49F2-A682-04CF0FE9C08B}"/>
    <cellStyle name="NoL 2 2" xfId="1198" xr:uid="{04D947E6-CD71-474F-ACCB-4D3EFE43B74E}"/>
    <cellStyle name="NoL 2 2 2" xfId="3264" xr:uid="{D5698E48-14E2-4538-8CF8-5FDD723D67AC}"/>
    <cellStyle name="NoL 2 2 2 2" xfId="15820" xr:uid="{4ED2BF2A-3579-4EFF-9F78-2D0F2F4ABB93}"/>
    <cellStyle name="NoL 2 2 2 3" xfId="26856" xr:uid="{D4070737-4FCB-4736-8A6A-7C22F83354EA}"/>
    <cellStyle name="NoL 2 2 3" xfId="4261" xr:uid="{379F6E12-36B8-492D-9B2C-0E67DC301902}"/>
    <cellStyle name="NoL 2 2 3 2" xfId="16703" xr:uid="{087A1F6E-B700-451C-8283-87C2A5244D07}"/>
    <cellStyle name="NoL 2 2 3 3" xfId="27667" xr:uid="{D62E9DE0-F33D-4ACE-8FC3-712B481DAB4E}"/>
    <cellStyle name="NoL 2 2 4" xfId="5144" xr:uid="{7B4D0CF7-BA6A-4A2A-9D50-1F209A70636B}"/>
    <cellStyle name="NoL 2 2 4 2" xfId="17574" xr:uid="{16E9380B-3017-4706-97EB-40125502A2D0}"/>
    <cellStyle name="NoL 2 2 4 3" xfId="28538" xr:uid="{0F2ABBE8-F49A-4EFC-901B-D5D3C0CDE451}"/>
    <cellStyle name="NoL 2 2 5" xfId="2325" xr:uid="{D231ACD0-E14A-4715-890A-F795C32D20B1}"/>
    <cellStyle name="NoL 2 2 5 2" xfId="14944" xr:uid="{F12D8791-8865-4B7C-A28F-2827FC43618A}"/>
    <cellStyle name="NoL 2 2 5 3" xfId="26004" xr:uid="{46EB6CFC-9856-4CA9-AE55-33F9606B9282}"/>
    <cellStyle name="NoL 2 2 6" xfId="13871" xr:uid="{0A3EE9C1-5D3A-4EB3-A899-C02D51DE4918}"/>
    <cellStyle name="NoL 2 2 6 2" xfId="25116" xr:uid="{EF82DE2A-FC26-4E0B-9354-9AED5A4B386C}"/>
    <cellStyle name="NoL 2 2 7" xfId="8308" xr:uid="{06960419-29C0-451D-AA3C-4E5ACD098200}"/>
    <cellStyle name="NoL 2 2 8" xfId="16034" xr:uid="{6224D039-1A32-4CEB-A9A2-B6251FE02D15}"/>
    <cellStyle name="NoL 2 2 9" xfId="37548" xr:uid="{F93EBEB8-D920-4C3F-9B86-7B57317AD278}"/>
    <cellStyle name="NoL 2 3" xfId="1709" xr:uid="{2851D102-CCD1-4EB4-9009-E53F145F6B60}"/>
    <cellStyle name="NoL 2 3 10" xfId="9273" xr:uid="{FB91B7EB-0DDC-49D2-A3F6-AFDC3FEAF9A9}"/>
    <cellStyle name="NoL 2 3 10 2" xfId="21463" xr:uid="{AE7E4E40-BFAA-4037-B753-EE6788C03B4C}"/>
    <cellStyle name="NoL 2 3 10 3" xfId="32426" xr:uid="{0003FC51-08A7-4ECA-83E2-BA882B2C8A09}"/>
    <cellStyle name="NoL 2 3 11" xfId="9912" xr:uid="{431D69E8-C9D7-4A74-84DE-1A012AAF943D}"/>
    <cellStyle name="NoL 2 3 11 2" xfId="22051" xr:uid="{DDC2C73A-FA26-478E-AF73-3CCE740129C0}"/>
    <cellStyle name="NoL 2 3 11 3" xfId="33014" xr:uid="{455B591B-68C3-4922-AE79-A91F510690F3}"/>
    <cellStyle name="NoL 2 3 12" xfId="10585" xr:uid="{8D59EC60-3B63-4FC9-8B44-17BEEEF7E721}"/>
    <cellStyle name="NoL 2 3 12 2" xfId="22635" xr:uid="{C1F8D900-4783-4C28-9916-EAAC44174812}"/>
    <cellStyle name="NoL 2 3 12 3" xfId="33599" xr:uid="{F99DD6E0-2C29-435D-A3DE-01126C7E2993}"/>
    <cellStyle name="NoL 2 3 13" xfId="11241" xr:uid="{CDAA4462-4C6A-4A76-9DAB-6E08093248EB}"/>
    <cellStyle name="NoL 2 3 13 2" xfId="23156" xr:uid="{D1958390-F8CE-4B47-8C5B-2B0279496FF0}"/>
    <cellStyle name="NoL 2 3 13 3" xfId="34120" xr:uid="{81B170A5-ED24-47D0-A7E0-B5D5602EB02D}"/>
    <cellStyle name="NoL 2 3 14" xfId="11888" xr:uid="{CB93EDD5-0553-4C26-BDE1-F223C51F9368}"/>
    <cellStyle name="NoL 2 3 14 2" xfId="23643" xr:uid="{57ED8735-C33A-4EA0-9524-2A6169AC28E5}"/>
    <cellStyle name="NoL 2 3 14 3" xfId="34607" xr:uid="{7C39235C-8ADC-45DE-967C-EE2E96AD3D44}"/>
    <cellStyle name="NoL 2 3 15" xfId="9089" xr:uid="{C451DC6B-B9FE-44B1-AADE-876AA3F7FDCE}"/>
    <cellStyle name="NoL 2 3 15 2" xfId="21289" xr:uid="{D0CF3C2B-2AA5-4794-93C4-348C2A7BBC1F}"/>
    <cellStyle name="NoL 2 3 15 3" xfId="32252" xr:uid="{B7FFAC5F-9BC6-4D14-BC37-A79911581DFA}"/>
    <cellStyle name="NoL 2 3 16" xfId="12811" xr:uid="{B81C53CD-622C-48C3-AC57-FFCF4C4DCD1D}"/>
    <cellStyle name="NoL 2 3 16 2" xfId="24347" xr:uid="{9F433C77-9258-404A-8C15-A20E2757D165}"/>
    <cellStyle name="NoL 2 3 16 3" xfId="35313" xr:uid="{4AA74BC4-6E91-47EB-A07F-CB254E6423A8}"/>
    <cellStyle name="NoL 2 3 17" xfId="14363" xr:uid="{AD26A5B0-FF3A-47E6-A7B9-D81E1A9552C5}"/>
    <cellStyle name="NoL 2 3 17 2" xfId="25468" xr:uid="{A01CA7EF-10CF-4553-B658-B5482691F173}"/>
    <cellStyle name="NoL 2 3 18" xfId="13396" xr:uid="{419A4C76-9EE4-4490-A5D6-E116094AD627}"/>
    <cellStyle name="NoL 2 3 19" xfId="24682" xr:uid="{81D2E725-B00F-4226-A759-8B7A70C79244}"/>
    <cellStyle name="NoL 2 3 2" xfId="3775" xr:uid="{AA705F1C-2828-49E5-8DCA-B9951FFCF007}"/>
    <cellStyle name="NoL 2 3 2 2" xfId="16238" xr:uid="{699F6FBE-90F1-4781-B684-5F101A94ACF4}"/>
    <cellStyle name="NoL 2 3 2 3" xfId="27226" xr:uid="{849FFDD1-84CB-46D1-9E1C-FE4748A2ED8D}"/>
    <cellStyle name="NoL 2 3 20" xfId="13578" xr:uid="{D35D5AAF-B194-4A75-A0C7-A27B9B519676}"/>
    <cellStyle name="NoL 2 3 21" xfId="36142" xr:uid="{7F7DD8A6-774A-401B-B3BA-ED38BA1497AC}"/>
    <cellStyle name="NoL 2 3 22" xfId="36825" xr:uid="{8CDECD9F-0338-4728-B6FB-58921B21549E}"/>
    <cellStyle name="NoL 2 3 23" xfId="38057" xr:uid="{2301A5BC-917F-4248-94DB-53262A7926AB}"/>
    <cellStyle name="NoL 2 3 24" xfId="38752" xr:uid="{2B98D7DF-5BB4-4B28-A8B2-0535E4BF818A}"/>
    <cellStyle name="NoL 2 3 3" xfId="4765" xr:uid="{8C2331C3-D82B-442B-9000-A503AB28028D}"/>
    <cellStyle name="NoL 2 3 3 2" xfId="17198" xr:uid="{F82D20B4-790F-404D-8450-689954BEFC39}"/>
    <cellStyle name="NoL 2 3 3 3" xfId="28162" xr:uid="{D17F52FF-EF49-4420-8D54-1506805427FE}"/>
    <cellStyle name="NoL 2 3 4" xfId="5424" xr:uid="{501C5409-1567-485A-919C-0625B8880DC3}"/>
    <cellStyle name="NoL 2 3 4 2" xfId="17849" xr:uid="{F6F6F507-6F32-4BB6-9147-02900B37330B}"/>
    <cellStyle name="NoL 2 3 4 3" xfId="28813" xr:uid="{CD62E726-F16C-4C22-8213-3ACE4F27CBD0}"/>
    <cellStyle name="NoL 2 3 5" xfId="6120" xr:uid="{0511C516-C711-473E-95BA-13CC6611F082}"/>
    <cellStyle name="NoL 2 3 5 2" xfId="18517" xr:uid="{DC3254DC-E9AE-4D03-9E88-D4A3A312AF83}"/>
    <cellStyle name="NoL 2 3 5 3" xfId="29481" xr:uid="{C9C2243A-E180-4A66-8839-ECCE5B73F8D0}"/>
    <cellStyle name="NoL 2 3 6" xfId="6809" xr:uid="{3DC88BE2-3C00-41D4-8C9B-776DF0BE1BE5}"/>
    <cellStyle name="NoL 2 3 6 2" xfId="19176" xr:uid="{7EEF8134-A331-42D4-8014-261DEBE78373}"/>
    <cellStyle name="NoL 2 3 6 3" xfId="30140" xr:uid="{6F8363F6-64A5-4204-82B5-1EDC436996A1}"/>
    <cellStyle name="NoL 2 3 7" xfId="2989" xr:uid="{BE7F4E88-DDB6-44E1-AA51-0AEF2C91593E}"/>
    <cellStyle name="NoL 2 3 7 2" xfId="15555" xr:uid="{E3E721AB-3317-4429-B7DF-6690D5EED322}"/>
    <cellStyle name="NoL 2 3 7 3" xfId="26595" xr:uid="{07142CA0-BF86-468D-8F8C-CFA03E6211E5}"/>
    <cellStyle name="NoL 2 3 8" xfId="7897" xr:uid="{31865D7D-6694-4E5A-ACF2-FE658BAE52B3}"/>
    <cellStyle name="NoL 2 3 8 2" xfId="20212" xr:uid="{2760A6EF-7626-45BC-85B5-8B76F9FA3D9B}"/>
    <cellStyle name="NoL 2 3 8 3" xfId="31175" xr:uid="{81CC7FA1-8589-4650-8EC4-E7EE174E2E96}"/>
    <cellStyle name="NoL 2 3 9" xfId="8597" xr:uid="{DAEF5C4C-7509-4BB5-8AA7-4232E885BC59}"/>
    <cellStyle name="NoL 2 3 9 2" xfId="20851" xr:uid="{AD6CF676-0556-44BA-B532-B38018DA0030}"/>
    <cellStyle name="NoL 2 3 9 3" xfId="31814" xr:uid="{AA337F1A-EE2C-41B7-9A23-EDAA43213AE6}"/>
    <cellStyle name="NoL 2 4" xfId="1247" xr:uid="{60BB3631-848B-4869-974D-AB166666B287}"/>
    <cellStyle name="NoL 2 4 10" xfId="7164" xr:uid="{25682836-E2C4-4700-BB00-5BCAA90A8521}"/>
    <cellStyle name="NoL 2 4 10 2" xfId="19513" xr:uid="{A9058AC4-7DB6-40D3-BEE2-0A3F8C2461BF}"/>
    <cellStyle name="NoL 2 4 10 3" xfId="30477" xr:uid="{2188A35C-0D4C-43AB-9575-C1439B8878E3}"/>
    <cellStyle name="NoL 2 4 11" xfId="4159" xr:uid="{7A44A823-1D77-4EE8-8290-3EF6BDCE7AE6}"/>
    <cellStyle name="NoL 2 4 11 2" xfId="16605" xr:uid="{DB5BAC44-97AE-40B5-94D5-CD9D1D5BBA15}"/>
    <cellStyle name="NoL 2 4 11 3" xfId="27571" xr:uid="{A43064F4-4260-413C-99EB-B1D7520EEA4C}"/>
    <cellStyle name="NoL 2 4 12" xfId="8358" xr:uid="{08BFEE4E-2B19-42F6-A178-B28C6EC1B0BA}"/>
    <cellStyle name="NoL 2 4 12 2" xfId="20638" xr:uid="{BC833325-B6D0-4481-91F2-731F3A5556E7}"/>
    <cellStyle name="NoL 2 4 12 3" xfId="31601" xr:uid="{17591D57-2E3D-4869-BD0D-41D42BF2FAB8}"/>
    <cellStyle name="NoL 2 4 13" xfId="7723" xr:uid="{19BB0862-DEE4-4B65-9120-9A5462635D11}"/>
    <cellStyle name="NoL 2 4 13 2" xfId="20038" xr:uid="{1A138E1B-5645-438D-9665-C64149E20424}"/>
    <cellStyle name="NoL 2 4 13 3" xfId="31001" xr:uid="{8B6FDC3D-F55A-4EC2-800C-19B7740BB5A8}"/>
    <cellStyle name="NoL 2 4 14" xfId="7072" xr:uid="{A683DFDB-20A3-419A-BB05-F794C081EED2}"/>
    <cellStyle name="NoL 2 4 14 2" xfId="19427" xr:uid="{3A04FE16-1DF8-49FD-9405-415D6C9A2161}"/>
    <cellStyle name="NoL 2 4 14 3" xfId="30391" xr:uid="{24004012-B715-4D94-8FFD-4AD4A5117D84}"/>
    <cellStyle name="NoL 2 4 15" xfId="7606" xr:uid="{B86A9D78-2DBE-407D-8C60-C4CEDC1F5149}"/>
    <cellStyle name="NoL 2 4 15 2" xfId="19942" xr:uid="{2A5764F8-16F5-4AE7-A909-409D1EF86068}"/>
    <cellStyle name="NoL 2 4 15 3" xfId="30905" xr:uid="{E0A3175B-9961-4B1B-B29F-5D77D6E75380}"/>
    <cellStyle name="NoL 2 4 16" xfId="12163" xr:uid="{3403EE9C-A80F-4C32-B743-F134F5741349}"/>
    <cellStyle name="NoL 2 4 16 2" xfId="23849" xr:uid="{CC73D394-8F3F-4B93-8718-89860277BCD3}"/>
    <cellStyle name="NoL 2 4 16 3" xfId="34813" xr:uid="{054105B2-F8C9-4795-8DAD-340F51D0C9CE}"/>
    <cellStyle name="NoL 2 4 17" xfId="13904" xr:uid="{2A5FE524-70EC-4D0B-B3CF-B5901D28D453}"/>
    <cellStyle name="NoL 2 4 17 2" xfId="25149" xr:uid="{3B0CD23B-B347-4203-A57D-FB6CBB6E45EB}"/>
    <cellStyle name="NoL 2 4 18" xfId="12031" xr:uid="{1848EF8A-94A7-4A8B-B62C-278B2D6A6AF7}"/>
    <cellStyle name="NoL 2 4 19" xfId="5916" xr:uid="{0282E836-F1D1-4AF9-969F-EAEA64BAA7FC}"/>
    <cellStyle name="NoL 2 4 2" xfId="3313" xr:uid="{8EF40DBB-457E-437F-BD8E-012D11423C2A}"/>
    <cellStyle name="NoL 2 4 2 2" xfId="15869" xr:uid="{B0866ED4-3C46-4CD2-94EE-7BD2D451986E}"/>
    <cellStyle name="NoL 2 4 2 3" xfId="26905" xr:uid="{1595EF9A-2FE2-487A-820A-8BE3B602356A}"/>
    <cellStyle name="NoL 2 4 20" xfId="27049" xr:uid="{52D20DB6-A103-4A43-AAF4-6C1A9788DED9}"/>
    <cellStyle name="NoL 2 4 21" xfId="15291" xr:uid="{AD502485-3342-4CD3-87C2-DB10D8E83A86}"/>
    <cellStyle name="NoL 2 4 22" xfId="36533" xr:uid="{F3526649-6BAA-4B06-AC43-2D97BB82B435}"/>
    <cellStyle name="NoL 2 4 23" xfId="37597" xr:uid="{438687E8-289C-477E-8A22-1D6E4EA85123}"/>
    <cellStyle name="NoL 2 4 24" xfId="38459" xr:uid="{AAA87845-F835-4FC6-913E-652ECCD38E52}"/>
    <cellStyle name="NoL 2 4 3" xfId="4309" xr:uid="{3076511B-6531-4682-8AE3-E895EFFE6F6B}"/>
    <cellStyle name="NoL 2 4 3 2" xfId="16751" xr:uid="{C8815D72-77FD-4233-B3D4-6E87A0C3D08E}"/>
    <cellStyle name="NoL 2 4 3 3" xfId="27715" xr:uid="{86B5D091-00A5-409B-A6BF-E1C5477CD615}"/>
    <cellStyle name="NoL 2 4 4" xfId="2228" xr:uid="{2007B859-7CDE-4D25-95AD-3849B0F11D6D}"/>
    <cellStyle name="NoL 2 4 4 2" xfId="14850" xr:uid="{CACD80E1-BB97-49AB-BD08-F7AF8390D91D}"/>
    <cellStyle name="NoL 2 4 4 3" xfId="25911" xr:uid="{221A836F-30DD-49C4-8FF0-FBFDE5200FB3}"/>
    <cellStyle name="NoL 2 4 5" xfId="3021" xr:uid="{82428FC2-3C53-490C-9982-82F21802BC86}"/>
    <cellStyle name="NoL 2 4 5 2" xfId="15586" xr:uid="{A37C460E-FDE8-41AC-8B8E-EF67CAA3749C}"/>
    <cellStyle name="NoL 2 4 5 3" xfId="26626" xr:uid="{6C8CAFC3-6A84-4FCE-9FE4-46AAF37B0128}"/>
    <cellStyle name="NoL 2 4 6" xfId="2330" xr:uid="{81AD0A01-51B1-45A6-8931-2B6FF6E16FFB}"/>
    <cellStyle name="NoL 2 4 6 2" xfId="14949" xr:uid="{F32C2BC2-14A9-4F04-8B0D-2361A273AFFB}"/>
    <cellStyle name="NoL 2 4 6 3" xfId="26009" xr:uid="{7DCA2095-68F0-4F78-90C7-B503358D919A}"/>
    <cellStyle name="NoL 2 4 7" xfId="4190" xr:uid="{920EC46B-D473-4319-9AD3-5CE5FB2536AC}"/>
    <cellStyle name="NoL 2 4 7 2" xfId="16634" xr:uid="{AF0A53BB-6AFE-4E99-9218-A99929F4C60C}"/>
    <cellStyle name="NoL 2 4 7 3" xfId="27598" xr:uid="{3F79744E-A9EB-46D7-A3A9-4E9A02C145E5}"/>
    <cellStyle name="NoL 2 4 8" xfId="2322" xr:uid="{8F2E675E-A77C-4812-8544-705FD5C09CD3}"/>
    <cellStyle name="NoL 2 4 8 2" xfId="14942" xr:uid="{7C2E1F72-2154-46A5-A62D-A199E873AE54}"/>
    <cellStyle name="NoL 2 4 8 3" xfId="26002" xr:uid="{0B6BAC46-1EA9-4DFB-AC1C-C686F2C45206}"/>
    <cellStyle name="NoL 2 4 9" xfId="5858" xr:uid="{B6A6E482-97F5-400D-B32B-20920142A52D}"/>
    <cellStyle name="NoL 2 4 9 2" xfId="18264" xr:uid="{C846B717-822A-42AC-B6DB-44A1A1D710BF}"/>
    <cellStyle name="NoL 2 4 9 3" xfId="29228" xr:uid="{6CBAD622-C1B2-4BA7-B796-1447E8C97791}"/>
    <cellStyle name="NoL 2 5" xfId="1287" xr:uid="{DE47AE3E-2B9E-4B5F-B2EF-7CA6A142C2B1}"/>
    <cellStyle name="NoL 2 5 10" xfId="8170" xr:uid="{138F36EC-1194-4226-9EA2-D1F5C3DF253D}"/>
    <cellStyle name="NoL 2 5 10 2" xfId="20479" xr:uid="{F8EBFF35-2B10-4432-8B81-BA56A80D2B5F}"/>
    <cellStyle name="NoL 2 5 10 3" xfId="31442" xr:uid="{B51B1FA5-1E04-4B53-B60D-0B3E9C2B65C7}"/>
    <cellStyle name="NoL 2 5 11" xfId="7658" xr:uid="{8C2B2391-AE0C-4168-8A56-87652F881002}"/>
    <cellStyle name="NoL 2 5 11 2" xfId="19984" xr:uid="{6714D402-D5F5-49C1-9735-726032EAF14F}"/>
    <cellStyle name="NoL 2 5 11 3" xfId="30947" xr:uid="{223ABC2B-4C92-467E-9751-688198B5FAE6}"/>
    <cellStyle name="NoL 2 5 12" xfId="5894" xr:uid="{D21599C6-8D93-4F61-A822-ED0D29B6386F}"/>
    <cellStyle name="NoL 2 5 12 2" xfId="18298" xr:uid="{C9114A45-A60D-43DC-BC8E-7693BF40A815}"/>
    <cellStyle name="NoL 2 5 12 3" xfId="29262" xr:uid="{08738F21-512E-4DD0-A972-1774F65593BE}"/>
    <cellStyle name="NoL 2 5 13" xfId="7006" xr:uid="{8538727C-EA46-42B8-B88D-663DA02BF143}"/>
    <cellStyle name="NoL 2 5 13 2" xfId="19366" xr:uid="{4B21FB28-B47E-4BBE-A9C4-D2CF17839AF5}"/>
    <cellStyle name="NoL 2 5 13 3" xfId="30330" xr:uid="{8B805C45-3FFC-4D9C-A529-DF7A5699A899}"/>
    <cellStyle name="NoL 2 5 14" xfId="10855" xr:uid="{8AF3D491-328A-4420-90AC-B7CEC1671E26}"/>
    <cellStyle name="NoL 2 5 14 2" xfId="22894" xr:uid="{D2B1D393-D705-4E3A-8758-46B0A25378B1}"/>
    <cellStyle name="NoL 2 5 14 3" xfId="33858" xr:uid="{1CAD51D8-A541-42C4-AD96-C3B5BC763E4D}"/>
    <cellStyle name="NoL 2 5 15" xfId="11765" xr:uid="{D0804404-7F4A-4486-9566-15DC6DED07CA}"/>
    <cellStyle name="NoL 2 5 15 2" xfId="23542" xr:uid="{E3702E17-AAFE-431D-9B9F-1365F87359CC}"/>
    <cellStyle name="NoL 2 5 15 3" xfId="34506" xr:uid="{31CC97B3-1444-41BB-A98C-9BD2429B8CA2}"/>
    <cellStyle name="NoL 2 5 16" xfId="7533" xr:uid="{8D5ED318-1FD7-44D8-B554-1A4504D5FE4B}"/>
    <cellStyle name="NoL 2 5 16 2" xfId="19877" xr:uid="{7BBDFF23-430A-42A5-A397-4DA0EBB3AE7E}"/>
    <cellStyle name="NoL 2 5 16 3" xfId="30840" xr:uid="{2D16A366-51B9-4CFF-950A-10064EBEC8D3}"/>
    <cellStyle name="NoL 2 5 17" xfId="13944" xr:uid="{1CDF7EA1-0535-4973-A524-65BCCC23893D}"/>
    <cellStyle name="NoL 2 5 17 2" xfId="25188" xr:uid="{B1CADABE-0407-476F-AFF6-827553E695E8}"/>
    <cellStyle name="NoL 2 5 18" xfId="12481" xr:uid="{F16D3001-00A9-4A18-83DF-915223818196}"/>
    <cellStyle name="NoL 2 5 19" xfId="9074" xr:uid="{44645651-335C-4449-9703-41DF542B5D65}"/>
    <cellStyle name="NoL 2 5 2" xfId="3353" xr:uid="{6914F593-BEC0-4836-A3AA-4EA94FDB59B4}"/>
    <cellStyle name="NoL 2 5 2 2" xfId="15909" xr:uid="{BA843405-F383-411C-94A8-CF71A102C791}"/>
    <cellStyle name="NoL 2 5 2 3" xfId="26944" xr:uid="{1C957372-F97E-4501-9409-856A50B3532E}"/>
    <cellStyle name="NoL 2 5 20" xfId="13027" xr:uid="{938934E1-B575-4145-B86E-84EA91857DAF}"/>
    <cellStyle name="NoL 2 5 21" xfId="10987" xr:uid="{89B502CD-121A-4B6E-A9E1-3791D2B38EDB}"/>
    <cellStyle name="NoL 2 5 22" xfId="36572" xr:uid="{86B7EAAF-72AC-43C0-BD1C-5A3AF15AEF32}"/>
    <cellStyle name="NoL 2 5 23" xfId="37637" xr:uid="{E1FC1E90-3BF3-487E-AB5A-5C113BF36FCB}"/>
    <cellStyle name="NoL 2 5 24" xfId="38498" xr:uid="{3EE2BF32-5070-401F-AC6C-62328DBEC217}"/>
    <cellStyle name="NoL 2 5 3" xfId="4349" xr:uid="{2BE0132A-5D73-4DE2-8D1D-3F67BF4CF139}"/>
    <cellStyle name="NoL 2 5 3 2" xfId="16791" xr:uid="{4AA7443F-7C9D-48DA-BDD6-B6905926B014}"/>
    <cellStyle name="NoL 2 5 3 3" xfId="27755" xr:uid="{AB237512-A375-418A-82B7-19F1ECC590AE}"/>
    <cellStyle name="NoL 2 5 4" xfId="2896" xr:uid="{464D8A05-4D45-4B3C-8551-5DF4E91E0960}"/>
    <cellStyle name="NoL 2 5 4 2" xfId="15466" xr:uid="{4FBDB586-BB81-4BF1-84A1-772793224A24}"/>
    <cellStyle name="NoL 2 5 4 3" xfId="26510" xr:uid="{173ED042-03C8-44F6-BE6C-31A50743C479}"/>
    <cellStyle name="NoL 2 5 5" xfId="5041" xr:uid="{F033923D-5885-4FC3-903F-8687ACC90087}"/>
    <cellStyle name="NoL 2 5 5 2" xfId="17472" xr:uid="{E3BFE746-40C0-46B8-9FFD-97F227B8EB86}"/>
    <cellStyle name="NoL 2 5 5 3" xfId="28436" xr:uid="{40A4041B-F3A7-47F1-A354-80D26D8C8DDC}"/>
    <cellStyle name="NoL 2 5 6" xfId="5700" xr:uid="{FAC8616E-3C2E-4200-8135-C8BF8A56C3CD}"/>
    <cellStyle name="NoL 2 5 6 2" xfId="18123" xr:uid="{AC36A7BE-8060-45A1-8FCD-5738B9B7147B}"/>
    <cellStyle name="NoL 2 5 6 3" xfId="29087" xr:uid="{C2786089-8E31-4B76-93EC-96919BAC13B3}"/>
    <cellStyle name="NoL 2 5 7" xfId="6678" xr:uid="{E42156D2-790D-4F4D-B01E-42053B1C9DCF}"/>
    <cellStyle name="NoL 2 5 7 2" xfId="19048" xr:uid="{5CE3D266-785C-4E2B-8EEA-860FD77DF9C9}"/>
    <cellStyle name="NoL 2 5 7 3" xfId="30012" xr:uid="{EC596B72-4F13-479D-BC4A-42FA2A87353A}"/>
    <cellStyle name="NoL 2 5 8" xfId="2201" xr:uid="{6D9699B4-40DF-4F6E-8230-E69F95875958}"/>
    <cellStyle name="NoL 2 5 8 2" xfId="14823" xr:uid="{7B0671A7-EE4E-4265-A41F-1A2DC96CE221}"/>
    <cellStyle name="NoL 2 5 8 3" xfId="25884" xr:uid="{A478E169-D532-4463-BCF1-BB740D343B2F}"/>
    <cellStyle name="NoL 2 5 9" xfId="6621" xr:uid="{27690A91-AD7E-4FDE-B8A4-3EB10D7867E9}"/>
    <cellStyle name="NoL 2 5 9 2" xfId="18995" xr:uid="{80A7A80D-1F25-4288-89E2-8B1A98B6EA8A}"/>
    <cellStyle name="NoL 2 5 9 3" xfId="29959" xr:uid="{96326C8D-65E4-49F3-8548-5D4C6B81C90A}"/>
    <cellStyle name="NoL 2 6" xfId="1601" xr:uid="{E6754C3C-4098-4C00-A55F-14368210A4AA}"/>
    <cellStyle name="NoL 2 6 10" xfId="9165" xr:uid="{3EF58B2F-2A71-4477-90B0-A4E890B5CB5F}"/>
    <cellStyle name="NoL 2 6 10 2" xfId="21356" xr:uid="{FB9581FE-6D3A-47EE-8F98-0E6409C73F2B}"/>
    <cellStyle name="NoL 2 6 10 3" xfId="32319" xr:uid="{D948186E-274C-48F0-936C-038D4AE32D72}"/>
    <cellStyle name="NoL 2 6 11" xfId="9804" xr:uid="{A095204D-705A-477A-A1CC-00753A948782}"/>
    <cellStyle name="NoL 2 6 11 2" xfId="21945" xr:uid="{7903C30A-301C-4771-B928-C3F0FEB803CD}"/>
    <cellStyle name="NoL 2 6 11 3" xfId="32908" xr:uid="{5D32EF4D-4923-4794-BF89-93A1A45E7A02}"/>
    <cellStyle name="NoL 2 6 12" xfId="10478" xr:uid="{60D2105F-6DAE-4DF7-A0EA-920C87E02D31}"/>
    <cellStyle name="NoL 2 6 12 2" xfId="22529" xr:uid="{767EAAD7-4BE6-4960-8223-9194C0CC5DE2}"/>
    <cellStyle name="NoL 2 6 12 3" xfId="33493" xr:uid="{9B530901-90FB-4E3D-A29E-3C3C61E2CDD1}"/>
    <cellStyle name="NoL 2 6 13" xfId="11133" xr:uid="{2FEB24A2-DFA3-4494-906C-B2E0DC1238B1}"/>
    <cellStyle name="NoL 2 6 13 2" xfId="23049" xr:uid="{6DE2011A-7FE7-41E6-98BE-F27158AD34D0}"/>
    <cellStyle name="NoL 2 6 13 3" xfId="34013" xr:uid="{8992C99C-46EA-4C64-8082-5DF9E9FC792A}"/>
    <cellStyle name="NoL 2 6 14" xfId="11788" xr:uid="{F098D32A-79C8-444B-86EF-52E0DB991658}"/>
    <cellStyle name="NoL 2 6 14 2" xfId="23565" xr:uid="{F61B2CED-C29B-45C2-9E28-2BB7146FDD48}"/>
    <cellStyle name="NoL 2 6 14 3" xfId="34529" xr:uid="{9FF503A5-DA60-4387-9B97-8173FB93CBA7}"/>
    <cellStyle name="NoL 2 6 15" xfId="10331" xr:uid="{70EFB270-2F6F-4360-8827-290E56441E36}"/>
    <cellStyle name="NoL 2 6 15 2" xfId="22427" xr:uid="{5CE1FD97-7AB9-4EDB-8842-27A3F3000910}"/>
    <cellStyle name="NoL 2 6 15 3" xfId="33391" xr:uid="{C32B7578-3F4F-46DB-AAA6-A0BA27E56616}"/>
    <cellStyle name="NoL 2 6 16" xfId="12703" xr:uid="{5AA469D4-6415-4AF7-8756-499C7133FF52}"/>
    <cellStyle name="NoL 2 6 16 2" xfId="24249" xr:uid="{F5C491BC-E42A-4178-A208-1D2825DEE3C5}"/>
    <cellStyle name="NoL 2 6 16 3" xfId="35215" xr:uid="{9A3898FB-3E9A-4073-BE84-E2C0E338080E}"/>
    <cellStyle name="NoL 2 6 17" xfId="14257" xr:uid="{70622686-3FF0-47FD-83C9-264B53CB1EF6}"/>
    <cellStyle name="NoL 2 6 17 2" xfId="25369" xr:uid="{D7478E04-0EDB-4C4B-B43B-4E8919DC56C0}"/>
    <cellStyle name="NoL 2 6 18" xfId="13289" xr:uid="{5BD552E4-7A05-4903-964C-619171E04D41}"/>
    <cellStyle name="NoL 2 6 19" xfId="11032" xr:uid="{FB2DEA44-1236-478A-8BF8-08B66DE03B12}"/>
    <cellStyle name="NoL 2 6 2" xfId="3667" xr:uid="{328E3160-78E0-45AD-BC7E-B40700980286}"/>
    <cellStyle name="NoL 2 6 2 2" xfId="16130" xr:uid="{AF94F82A-A11D-43E8-8FCB-FC9F1D2DC90C}"/>
    <cellStyle name="NoL 2 6 2 3" xfId="27127" xr:uid="{B69DE3DE-5275-4270-A33C-5F66A71D7E06}"/>
    <cellStyle name="NoL 2 6 20" xfId="12594" xr:uid="{E41A092D-98D6-4D0C-897A-4C3639D7F85F}"/>
    <cellStyle name="NoL 2 6 21" xfId="36044" xr:uid="{51A23BB7-7377-43D5-9F54-4E3A35AAF399}"/>
    <cellStyle name="NoL 2 6 22" xfId="36727" xr:uid="{AC8BD471-FA1E-4A4E-BA8A-B5D1F06E1A71}"/>
    <cellStyle name="NoL 2 6 23" xfId="37950" xr:uid="{198B4932-CEB0-4661-BF74-6DF6D0DD40B3}"/>
    <cellStyle name="NoL 2 6 24" xfId="38654" xr:uid="{CA9D97EC-4BEB-406B-978C-F9E859753CED}"/>
    <cellStyle name="NoL 2 6 3" xfId="4657" xr:uid="{47A94D20-FF6A-4560-8B6E-6E6AD16476B7}"/>
    <cellStyle name="NoL 2 6 3 2" xfId="17090" xr:uid="{6F3F50BA-B887-43CF-94F6-E4AFAADF6D11}"/>
    <cellStyle name="NoL 2 6 3 3" xfId="28054" xr:uid="{9B543F4C-E57F-4954-B146-C9B0889B7EAA}"/>
    <cellStyle name="NoL 2 6 4" xfId="5316" xr:uid="{4E7F11D0-EC77-41F6-82FF-2AA360041589}"/>
    <cellStyle name="NoL 2 6 4 2" xfId="17742" xr:uid="{58F69C95-D504-49B9-8129-2D956F8D365B}"/>
    <cellStyle name="NoL 2 6 4 3" xfId="28706" xr:uid="{146224EA-64CE-44AD-A7BA-237E33378E4F}"/>
    <cellStyle name="NoL 2 6 5" xfId="6012" xr:uid="{6EF9100F-78F5-449E-A75C-E380C6BE0FF8}"/>
    <cellStyle name="NoL 2 6 5 2" xfId="18409" xr:uid="{0D224DD7-7FB1-42AF-B609-839E24418D6D}"/>
    <cellStyle name="NoL 2 6 5 3" xfId="29373" xr:uid="{317A000C-2B61-4C19-AED4-CCEA76A9EACA}"/>
    <cellStyle name="NoL 2 6 6" xfId="6701" xr:uid="{F33D5D1D-E0C0-4BA2-A896-4103EF8C1A50}"/>
    <cellStyle name="NoL 2 6 6 2" xfId="19071" xr:uid="{DD08A96E-659C-47A5-975E-D442DF866448}"/>
    <cellStyle name="NoL 2 6 6 3" xfId="30035" xr:uid="{9EF825C2-5444-4DA8-8B62-BE6817E28EBD}"/>
    <cellStyle name="NoL 2 6 7" xfId="5159" xr:uid="{5B97CB11-8E59-43BD-A7D5-37C581B763EB}"/>
    <cellStyle name="NoL 2 6 7 2" xfId="17588" xr:uid="{F0A9B7F3-C006-48AA-A654-D6F559197BE5}"/>
    <cellStyle name="NoL 2 6 7 3" xfId="28552" xr:uid="{3CE85AD3-421F-4644-A78E-369BA45B7C4F}"/>
    <cellStyle name="NoL 2 6 8" xfId="7789" xr:uid="{54706E94-CB95-4AAC-BE29-144D13EA0C38}"/>
    <cellStyle name="NoL 2 6 8 2" xfId="20104" xr:uid="{DDC42088-3318-44C8-9B78-751762EFF374}"/>
    <cellStyle name="NoL 2 6 8 3" xfId="31067" xr:uid="{9346AAF2-81BE-4F79-83A2-BBB01E58C813}"/>
    <cellStyle name="NoL 2 6 9" xfId="8490" xr:uid="{AA367467-63EB-4BDC-8411-19085E2AB527}"/>
    <cellStyle name="NoL 2 6 9 2" xfId="20744" xr:uid="{925B7AF8-83DE-476C-992A-390C1983EC51}"/>
    <cellStyle name="NoL 2 6 9 3" xfId="31707" xr:uid="{D5976B0D-31CF-42CB-9FE9-CB4A29AF10ED}"/>
    <cellStyle name="NoL 2 7" xfId="1671" xr:uid="{5CDF3E29-FE5A-415B-8EA3-BADED5757757}"/>
    <cellStyle name="NoL 2 7 10" xfId="9235" xr:uid="{91BDD629-AD24-4DBA-8E5D-AF09CC2AEE06}"/>
    <cellStyle name="NoL 2 7 10 2" xfId="21425" xr:uid="{B2D25388-6670-4736-9BB4-B4F1DA5A3AD2}"/>
    <cellStyle name="NoL 2 7 10 3" xfId="32388" xr:uid="{26EE7A3D-F8CB-4698-BDEE-8AEB3CE00343}"/>
    <cellStyle name="NoL 2 7 11" xfId="9874" xr:uid="{83864A81-DF7A-4A36-8EE7-264E45785E3D}"/>
    <cellStyle name="NoL 2 7 11 2" xfId="22013" xr:uid="{24C8645E-EB50-4202-812E-02FD2A9A878D}"/>
    <cellStyle name="NoL 2 7 11 3" xfId="32976" xr:uid="{F1C3B0B8-F57E-44E7-A2B9-C4C6709C1901}"/>
    <cellStyle name="NoL 2 7 12" xfId="10547" xr:uid="{5E3F1C69-9652-44D1-B061-1C1A4F0B992C}"/>
    <cellStyle name="NoL 2 7 12 2" xfId="22597" xr:uid="{80988968-1B69-40BC-B5A2-E16384A4EBC4}"/>
    <cellStyle name="NoL 2 7 12 3" xfId="33561" xr:uid="{6CBF4D51-F4CF-4373-83BD-701206675EAA}"/>
    <cellStyle name="NoL 2 7 13" xfId="11203" xr:uid="{55CDCBE4-94E7-4925-9818-2650B8EBBD08}"/>
    <cellStyle name="NoL 2 7 13 2" xfId="23118" xr:uid="{432C6342-19F4-4F35-8203-95DF41CA3402}"/>
    <cellStyle name="NoL 2 7 13 3" xfId="34082" xr:uid="{628E041A-9B1D-4B95-94A2-D3269F131DE4}"/>
    <cellStyle name="NoL 2 7 14" xfId="11854" xr:uid="{AB9B1ACC-0698-43F6-8F78-60D74688DB94}"/>
    <cellStyle name="NoL 2 7 14 2" xfId="23615" xr:uid="{77598682-1471-442E-80D9-0913A100C3E9}"/>
    <cellStyle name="NoL 2 7 14 3" xfId="34579" xr:uid="{C4625738-C128-4D78-8CC5-896B897C4071}"/>
    <cellStyle name="NoL 2 7 15" xfId="2593" xr:uid="{59187886-28FF-4B95-A53E-4BC6153ED430}"/>
    <cellStyle name="NoL 2 7 15 2" xfId="15197" xr:uid="{0EACE5C8-F92A-4D0A-B973-86393A1D19F7}"/>
    <cellStyle name="NoL 2 7 15 3" xfId="26256" xr:uid="{71EF3ED7-1C17-4E7C-AD29-0372BB276326}"/>
    <cellStyle name="NoL 2 7 16" xfId="12773" xr:uid="{76097799-392D-46F7-A008-A11325767396}"/>
    <cellStyle name="NoL 2 7 16 2" xfId="24309" xr:uid="{E4EFB371-66E9-4CE9-8889-3FD82FB6A098}"/>
    <cellStyle name="NoL 2 7 16 3" xfId="35275" xr:uid="{70EA0764-755C-4C7D-B6A2-9AF74FC71D88}"/>
    <cellStyle name="NoL 2 7 17" xfId="14325" xr:uid="{1959577D-7DDA-4A45-9B6B-D2434173E1A5}"/>
    <cellStyle name="NoL 2 7 17 2" xfId="25430" xr:uid="{F2477C77-5406-4F94-8FFE-7ECA60A79218}"/>
    <cellStyle name="NoL 2 7 18" xfId="13358" xr:uid="{BF27831F-35A4-45DB-9339-E953238573DC}"/>
    <cellStyle name="NoL 2 7 19" xfId="10185" xr:uid="{DDC9B64B-4E5B-41C0-A850-F20732CFA881}"/>
    <cellStyle name="NoL 2 7 2" xfId="3737" xr:uid="{125B5D9B-80C7-471F-8FDD-063736392E0E}"/>
    <cellStyle name="NoL 2 7 2 2" xfId="16200" xr:uid="{1D2716C8-E262-4FF3-86B0-053E296BFECC}"/>
    <cellStyle name="NoL 2 7 2 3" xfId="27188" xr:uid="{1AADF571-604B-4C0D-8942-A39FDE4DA841}"/>
    <cellStyle name="NoL 2 7 20" xfId="13668" xr:uid="{81C05929-7E65-4D32-8CB2-80EC9BC56CF2}"/>
    <cellStyle name="NoL 2 7 21" xfId="36104" xr:uid="{241B1D43-9915-468A-8556-91702FA7AB45}"/>
    <cellStyle name="NoL 2 7 22" xfId="36787" xr:uid="{28813C8E-4B50-476E-9B45-DD38267A9EF0}"/>
    <cellStyle name="NoL 2 7 23" xfId="38019" xr:uid="{AEA6B2CF-5C1D-4677-AC5C-44639BCE5110}"/>
    <cellStyle name="NoL 2 7 24" xfId="38714" xr:uid="{C477A9BC-F49E-422E-8491-2E4FFCEB83C8}"/>
    <cellStyle name="NoL 2 7 3" xfId="4727" xr:uid="{D4B7E481-8E98-491A-97FC-C8C36203A2D4}"/>
    <cellStyle name="NoL 2 7 3 2" xfId="17160" xr:uid="{267DA78F-F845-4E20-B3D7-C7D38ED6DC75}"/>
    <cellStyle name="NoL 2 7 3 3" xfId="28124" xr:uid="{F5878ADB-C0DE-4E84-9151-E4CD7F9A890F}"/>
    <cellStyle name="NoL 2 7 4" xfId="5386" xr:uid="{BFCDC0C1-44FB-4F81-8710-76652458938B}"/>
    <cellStyle name="NoL 2 7 4 2" xfId="17811" xr:uid="{95F22F73-30E6-4771-8F9E-5EC88E7E69B7}"/>
    <cellStyle name="NoL 2 7 4 3" xfId="28775" xr:uid="{9AAF7E3B-063C-4E9A-BCD8-5A063BC5B12C}"/>
    <cellStyle name="NoL 2 7 5" xfId="6082" xr:uid="{5E9BBB00-0405-4A1A-B63A-743401F9EBEA}"/>
    <cellStyle name="NoL 2 7 5 2" xfId="18479" xr:uid="{8D0FFDE0-0C32-4B62-A3C9-2FAE2273D389}"/>
    <cellStyle name="NoL 2 7 5 3" xfId="29443" xr:uid="{82217365-FB98-4289-B7D2-9BFABA15339A}"/>
    <cellStyle name="NoL 2 7 6" xfId="6771" xr:uid="{091E351D-B5D4-4DBE-98BD-F1D14D32113D}"/>
    <cellStyle name="NoL 2 7 6 2" xfId="19138" xr:uid="{FA238E83-6CA1-488E-B63E-24F298DDA995}"/>
    <cellStyle name="NoL 2 7 6 3" xfId="30102" xr:uid="{216343CB-2818-4EB9-AED9-FCC52C8E86E3}"/>
    <cellStyle name="NoL 2 7 7" xfId="2821" xr:uid="{16E1FA37-8595-473C-88C7-ADAB1F83A698}"/>
    <cellStyle name="NoL 2 7 7 2" xfId="15394" xr:uid="{3CD46337-FD17-416A-B3E6-219F7311828D}"/>
    <cellStyle name="NoL 2 7 7 3" xfId="26440" xr:uid="{9D95B547-7250-4026-BC04-9F4EFBBDBAD6}"/>
    <cellStyle name="NoL 2 7 8" xfId="7859" xr:uid="{80CAED11-996A-457E-ABE9-18C106C83F36}"/>
    <cellStyle name="NoL 2 7 8 2" xfId="20174" xr:uid="{E2187C22-21E0-413F-985C-77BE69561EC7}"/>
    <cellStyle name="NoL 2 7 8 3" xfId="31137" xr:uid="{39380F91-0828-4D73-99CF-592ACD79E327}"/>
    <cellStyle name="NoL 2 7 9" xfId="8559" xr:uid="{722CDB58-F1FA-44B9-AF86-E2779345AEF0}"/>
    <cellStyle name="NoL 2 7 9 2" xfId="20813" xr:uid="{201D9883-BD0C-4151-A8BF-0540E88FD030}"/>
    <cellStyle name="NoL 2 7 9 3" xfId="31776" xr:uid="{B008375D-FC2F-4116-B8EC-FB72B0DBAE79}"/>
    <cellStyle name="NoL 2 8" xfId="1876" xr:uid="{8CF085D6-3000-4DB3-B999-077EF95E726C}"/>
    <cellStyle name="NoL 2 8 10" xfId="9438" xr:uid="{2EC10D0F-0BE4-427D-A599-F9AA0A8E8637}"/>
    <cellStyle name="NoL 2 8 10 2" xfId="21626" xr:uid="{CB669EDC-E0D7-42B0-8940-6B762751F6D5}"/>
    <cellStyle name="NoL 2 8 10 3" xfId="32589" xr:uid="{FB24756F-3C32-453C-BE18-8C5B8BAFD227}"/>
    <cellStyle name="NoL 2 8 11" xfId="10078" xr:uid="{099AB548-48FD-4B75-8875-97DF3784788F}"/>
    <cellStyle name="NoL 2 8 11 2" xfId="22211" xr:uid="{35100BAB-BB77-489F-ABD7-7AB748B623C3}"/>
    <cellStyle name="NoL 2 8 11 3" xfId="33174" xr:uid="{8606628F-3CDA-4D56-9193-F74100C41B57}"/>
    <cellStyle name="NoL 2 8 12" xfId="10747" xr:uid="{D75563A7-DC9C-4E09-A2D1-ABBA6B446D64}"/>
    <cellStyle name="NoL 2 8 12 2" xfId="22794" xr:uid="{C08174B9-3FEF-4A2C-88D8-149DD61C7931}"/>
    <cellStyle name="NoL 2 8 12 3" xfId="33758" xr:uid="{60834694-7510-4779-AE73-9589AC2BFC82}"/>
    <cellStyle name="NoL 2 8 13" xfId="11405" xr:uid="{E401AEF6-39E9-4CEE-AE28-D92B69DE9E3A}"/>
    <cellStyle name="NoL 2 8 13 2" xfId="23314" xr:uid="{BE7C09E9-21D2-49E6-9869-DACB31F30398}"/>
    <cellStyle name="NoL 2 8 13 3" xfId="34278" xr:uid="{55103C9F-5CB0-4DFE-94A5-31BEC25AD737}"/>
    <cellStyle name="NoL 2 8 14" xfId="12039" xr:uid="{38B93823-6CF5-43A9-88A0-D7AF8C9E07EE}"/>
    <cellStyle name="NoL 2 8 14 2" xfId="23760" xr:uid="{93922CCE-6FA1-4089-B255-323D18BC9117}"/>
    <cellStyle name="NoL 2 8 14 3" xfId="34724" xr:uid="{4DAED1FD-0E5B-41BD-B919-99608493C494}"/>
    <cellStyle name="NoL 2 8 15" xfId="12374" xr:uid="{E9F62721-0D16-471F-B6E5-9F0770D01C89}"/>
    <cellStyle name="NoL 2 8 15 2" xfId="24027" xr:uid="{A5EA9065-4203-4AAD-9398-FF0E765C5FBA}"/>
    <cellStyle name="NoL 2 8 15 3" xfId="34992" xr:uid="{BC26266A-EC5E-48B2-B33F-8197C3426D17}"/>
    <cellStyle name="NoL 2 8 16" xfId="12970" xr:uid="{9D055BAA-C703-4C80-A530-D49C04BBB622}"/>
    <cellStyle name="NoL 2 8 16 2" xfId="24498" xr:uid="{48CBE7B1-5C65-4075-B782-B53AF5E12B20}"/>
    <cellStyle name="NoL 2 8 16 3" xfId="35464" xr:uid="{70E01958-E179-4CCF-A359-5EA61209786D}"/>
    <cellStyle name="NoL 2 8 17" xfId="14520" xr:uid="{EE30D562-9B82-49D1-870B-F27F30D17BC8}"/>
    <cellStyle name="NoL 2 8 17 2" xfId="25619" xr:uid="{BA43B9C8-73EF-41E5-BDC6-2F02EA030437}"/>
    <cellStyle name="NoL 2 8 18" xfId="13556" xr:uid="{8FA34060-576E-4D1F-AFA1-7881E0AA0E2A}"/>
    <cellStyle name="NoL 2 8 19" xfId="24837" xr:uid="{28907526-1095-4E06-9924-C685D2EBC06A}"/>
    <cellStyle name="NoL 2 8 2" xfId="3942" xr:uid="{F1B01238-5CAB-4FFA-8BC9-A317AC966FBA}"/>
    <cellStyle name="NoL 2 8 2 2" xfId="16403" xr:uid="{5939AB1C-BC0C-4AB9-BD07-AE3F78848291}"/>
    <cellStyle name="NoL 2 8 2 3" xfId="27385" xr:uid="{59A6CB01-6342-4EF4-A766-5DD755C11095}"/>
    <cellStyle name="NoL 2 8 20" xfId="35665" xr:uid="{DD770D2F-BE64-42F5-A2E9-0F6416E95754}"/>
    <cellStyle name="NoL 2 8 21" xfId="36299" xr:uid="{EAB69940-F4E5-4164-8C99-17D8D8609EF0}"/>
    <cellStyle name="NoL 2 8 22" xfId="36976" xr:uid="{E08DDB09-8795-4D86-9D85-B5E4FB045FCC}"/>
    <cellStyle name="NoL 2 8 23" xfId="38216" xr:uid="{01B6433B-0EE6-4BCC-B2DF-3D36BABE3B31}"/>
    <cellStyle name="NoL 2 8 24" xfId="38903" xr:uid="{91EA5AC7-F05A-411A-9EB3-FCE1B0780B2B}"/>
    <cellStyle name="NoL 2 8 3" xfId="4931" xr:uid="{1367AED8-3BB3-4630-ADA5-101B694DD6FA}"/>
    <cellStyle name="NoL 2 8 3 2" xfId="17363" xr:uid="{07785FAB-D26E-4A54-9DCC-213A5507E87C}"/>
    <cellStyle name="NoL 2 8 3 3" xfId="28327" xr:uid="{802F388D-FC9F-4A91-A20A-3AC1484E89A6}"/>
    <cellStyle name="NoL 2 8 4" xfId="5590" xr:uid="{54BAFC69-27AB-40F1-9DD8-B4EE83CA5261}"/>
    <cellStyle name="NoL 2 8 4 2" xfId="18014" xr:uid="{6312C0AA-4354-478F-954C-876F38DE096D}"/>
    <cellStyle name="NoL 2 8 4 3" xfId="28978" xr:uid="{5EB0CF73-0015-4FEA-BA09-B3DD95B9054C}"/>
    <cellStyle name="NoL 2 8 5" xfId="6286" xr:uid="{7E40114C-7E2E-4E4C-8B30-1415F64CEF57}"/>
    <cellStyle name="NoL 2 8 5 2" xfId="18681" xr:uid="{2CD09A39-7D23-40B0-9382-A1E62CADDDD5}"/>
    <cellStyle name="NoL 2 8 5 3" xfId="29645" xr:uid="{77C3459C-449A-491B-B9B2-BE1AF6DE25ED}"/>
    <cellStyle name="NoL 2 8 6" xfId="6971" xr:uid="{9CABD670-38B4-46FD-83F3-CAB98B2AFA58}"/>
    <cellStyle name="NoL 2 8 6 2" xfId="19333" xr:uid="{1DEAEADF-17BA-4D70-97E0-5B242BBBC01E}"/>
    <cellStyle name="NoL 2 8 6 3" xfId="30297" xr:uid="{691A918A-40C5-42C2-A6B6-386B1F41C783}"/>
    <cellStyle name="NoL 2 8 7" xfId="7327" xr:uid="{73B88814-E15A-48D1-8875-52C141CBD2BE}"/>
    <cellStyle name="NoL 2 8 7 2" xfId="19674" xr:uid="{A0E9B873-B128-4722-9BD1-33245FBDA418}"/>
    <cellStyle name="NoL 2 8 7 3" xfId="30637" xr:uid="{67CEE6A9-7899-435D-AB09-3BAC06831447}"/>
    <cellStyle name="NoL 2 8 8" xfId="8062" xr:uid="{3A38C282-1DC7-4552-BB5C-9F1ED0414742}"/>
    <cellStyle name="NoL 2 8 8 2" xfId="20373" xr:uid="{5A442D2E-2D0B-4EEE-9025-3E376BD84C7C}"/>
    <cellStyle name="NoL 2 8 8 3" xfId="31336" xr:uid="{D18A49FF-1EAB-40DC-90A6-09BBFCA5D2A7}"/>
    <cellStyle name="NoL 2 8 9" xfId="8761" xr:uid="{325FF918-61BA-436E-BE24-F1D0BC758D9B}"/>
    <cellStyle name="NoL 2 8 9 2" xfId="21012" xr:uid="{9E0F6588-9523-4120-88BC-88FA3C8A2429}"/>
    <cellStyle name="NoL 2 8 9 3" xfId="31975" xr:uid="{F3C63CDB-4A01-466C-B931-352ED8369EFF}"/>
    <cellStyle name="NoL 2 9" xfId="2349" xr:uid="{D16D109B-FE2D-4A01-B890-5B978E96CE45}"/>
    <cellStyle name="NoL 2 9 2" xfId="14968" xr:uid="{9690A857-E025-4D7E-8B7E-4C2DC3B7C0EB}"/>
    <cellStyle name="NoL 2 9 3" xfId="26028" xr:uid="{E326AEA6-1AA5-4520-8039-1B5145E69F62}"/>
    <cellStyle name="NoL 20" xfId="12094" xr:uid="{8DAE5C4E-30ED-4C08-B599-D92C3B75A42C}"/>
    <cellStyle name="NoL 20 2" xfId="23798" xr:uid="{CCB76A2B-DD47-4F87-8FE4-5A097232C08F}"/>
    <cellStyle name="NoL 20 3" xfId="34762" xr:uid="{F805E686-A312-4E62-8521-0E2BF00FDD7A}"/>
    <cellStyle name="NoL 21" xfId="2614" xr:uid="{D1718CE5-93FE-4E50-93A5-79B4922EEFBA}"/>
    <cellStyle name="NoL 22" xfId="37240" xr:uid="{72D6A3F6-64B8-49CF-95E8-E099B212EB85}"/>
    <cellStyle name="NoL 23" xfId="37456" xr:uid="{7E889879-64A6-4200-B93C-3163A7F3CD40}"/>
    <cellStyle name="NoL 3" xfId="160" xr:uid="{DA23F06C-530F-4DF2-93A4-291F87488ADC}"/>
    <cellStyle name="NoL 3 10" xfId="2730" xr:uid="{E2B3BB45-07D7-48CA-A916-BE1AC1E8C2BD}"/>
    <cellStyle name="NoL 3 10 2" xfId="15306" xr:uid="{F8C543C2-B21C-4D19-B34D-F97ED2922C5E}"/>
    <cellStyle name="NoL 3 10 3" xfId="26353" xr:uid="{9440D532-D678-4ECD-B00E-454FC537B6A6}"/>
    <cellStyle name="NoL 3 11" xfId="5065" xr:uid="{9B8B97D7-5513-4107-8FB3-C2AEC1503F44}"/>
    <cellStyle name="NoL 3 11 2" xfId="17496" xr:uid="{78D6B9A3-02D3-4020-94BE-5100EC9ED21A}"/>
    <cellStyle name="NoL 3 11 3" xfId="28460" xr:uid="{2935AD3E-ED37-45DD-A3E4-455ED39152EF}"/>
    <cellStyle name="NoL 3 12" xfId="6383" xr:uid="{6718D429-5D13-4CB4-9FE6-81AE00373154}"/>
    <cellStyle name="NoL 3 12 2" xfId="18774" xr:uid="{95D2AD18-CE56-4DD8-8437-2D7C5922DBEC}"/>
    <cellStyle name="NoL 3 12 3" xfId="29738" xr:uid="{2604B802-0D8E-4A0E-9F1B-961B7FA2C35C}"/>
    <cellStyle name="NoL 3 13" xfId="2200" xr:uid="{D40C5C97-DBD1-4F59-9A75-453F1A1F6175}"/>
    <cellStyle name="NoL 3 13 2" xfId="14822" xr:uid="{C7F3101A-8FD0-4FFC-B0FB-86FB7FCF13E5}"/>
    <cellStyle name="NoL 3 13 3" xfId="25883" xr:uid="{11A07A76-7ED8-46B5-8A6E-5D25C9218783}"/>
    <cellStyle name="NoL 3 14" xfId="7718" xr:uid="{E2760560-7D1B-403E-8862-87D689B24AD5}"/>
    <cellStyle name="NoL 3 14 2" xfId="20034" xr:uid="{291FB55A-FB49-4569-8DF1-F8E23DDA5AD5}"/>
    <cellStyle name="NoL 3 14 3" xfId="30997" xr:uid="{5352DF4B-8DEF-4F46-A370-160716B34FAD}"/>
    <cellStyle name="NoL 3 15" xfId="8299" xr:uid="{A42BB973-DD3C-4954-BAE9-C4777ED6DDED}"/>
    <cellStyle name="NoL 3 15 2" xfId="20600" xr:uid="{4F15BB80-1B1E-4F93-AC74-766FA5D75913}"/>
    <cellStyle name="NoL 3 15 3" xfId="31563" xr:uid="{341405E0-2A75-4AEB-9DAF-18AD03BDE930}"/>
    <cellStyle name="NoL 3 16" xfId="11729" xr:uid="{6B881084-6FC5-4B0B-AE3A-CEE830F4DADE}"/>
    <cellStyle name="NoL 3 16 2" xfId="23529" xr:uid="{D2A22BE0-F325-4616-9813-218D6FF6DF41}"/>
    <cellStyle name="NoL 3 16 3" xfId="34493" xr:uid="{EE2F7CC8-590E-4031-91D6-3413A5D313A1}"/>
    <cellStyle name="NoL 3 17" xfId="7684" xr:uid="{B8D05B42-F595-4470-840B-11A0B2B2792D}"/>
    <cellStyle name="NoL 3 18" xfId="37274" xr:uid="{55DF86F7-9B96-470F-8CB2-36F64500B1A7}"/>
    <cellStyle name="NoL 3 19" xfId="37430" xr:uid="{EFB1489C-17BF-4E25-AF08-B20DA6D02510}"/>
    <cellStyle name="NoL 3 2" xfId="1207" xr:uid="{16C85D2E-19E3-4BCF-81CA-9181352EEC08}"/>
    <cellStyle name="NoL 3 2 2" xfId="3273" xr:uid="{679AE457-D7C9-41EB-8C22-71767851D8AC}"/>
    <cellStyle name="NoL 3 2 2 2" xfId="15829" xr:uid="{21B9AA8B-57BB-4220-ADB9-EF5B73255AEE}"/>
    <cellStyle name="NoL 3 2 2 3" xfId="26865" xr:uid="{BD665E5E-C928-4262-B005-68819370D786}"/>
    <cellStyle name="NoL 3 2 3" xfId="4270" xr:uid="{B338A3F2-9398-412F-B561-F5B28A8E56A0}"/>
    <cellStyle name="NoL 3 2 3 2" xfId="16712" xr:uid="{F500F999-F48D-4A4B-9CD8-1B1E75D00806}"/>
    <cellStyle name="NoL 3 2 3 3" xfId="27676" xr:uid="{0FD44D0A-F565-41C4-B3DC-090D746E6965}"/>
    <cellStyle name="NoL 3 2 4" xfId="2839" xr:uid="{4AEA4E39-D9A9-4D0B-8F22-07F681B6EC75}"/>
    <cellStyle name="NoL 3 2 4 2" xfId="15411" xr:uid="{0C6EEAF7-3136-45F4-A076-EC9EA9844C70}"/>
    <cellStyle name="NoL 3 2 4 3" xfId="26457" xr:uid="{B6EDC14C-9C5A-4976-BEBA-2EE8748B2FE3}"/>
    <cellStyle name="NoL 3 2 5" xfId="2096" xr:uid="{C5F15BD6-773A-4D51-85C0-D7ADCFAFF6C2}"/>
    <cellStyle name="NoL 3 2 5 2" xfId="14723" xr:uid="{BB2F6A7E-C774-49E8-8A2E-06AD61B7C26D}"/>
    <cellStyle name="NoL 3 2 5 3" xfId="25788" xr:uid="{9937600E-32C8-463B-B257-F23043F53EE5}"/>
    <cellStyle name="NoL 3 2 6" xfId="13873" xr:uid="{4C2EB321-C889-4360-8E55-EA9CC91654BC}"/>
    <cellStyle name="NoL 3 2 6 2" xfId="25118" xr:uid="{B587F992-F2D1-45AB-B3A2-887824B49C5A}"/>
    <cellStyle name="NoL 3 2 7" xfId="9001" xr:uid="{6DECACD9-FBAA-48C0-82C4-0185B9BCB037}"/>
    <cellStyle name="NoL 3 2 8" xfId="8311" xr:uid="{35BDD8F0-5229-4DE1-8156-583F43F4824C}"/>
    <cellStyle name="NoL 3 2 9" xfId="37557" xr:uid="{C8F7A574-EBF8-4EBB-8D36-47CAB4D476BB}"/>
    <cellStyle name="NoL 3 3" xfId="1701" xr:uid="{FD46D495-53F3-45EC-BF21-DE0E11ED52FC}"/>
    <cellStyle name="NoL 3 3 10" xfId="9265" xr:uid="{3E94017B-A3BF-45D3-8D55-2A1404A6AB0B}"/>
    <cellStyle name="NoL 3 3 10 2" xfId="21455" xr:uid="{30E8713C-785A-455B-95FF-9F74E36A1139}"/>
    <cellStyle name="NoL 3 3 10 3" xfId="32418" xr:uid="{33E75E86-E5A9-407C-948F-4DCD99E3BF89}"/>
    <cellStyle name="NoL 3 3 11" xfId="9904" xr:uid="{023F8EE4-C392-4E84-9A5C-B0A3CCC67DF7}"/>
    <cellStyle name="NoL 3 3 11 2" xfId="22043" xr:uid="{6C0FFDD5-9C4A-4948-B65C-8F4D0C7BC84F}"/>
    <cellStyle name="NoL 3 3 11 3" xfId="33006" xr:uid="{F2AFC4C4-2115-4280-B7A0-265E848B0390}"/>
    <cellStyle name="NoL 3 3 12" xfId="10577" xr:uid="{8C19375B-F1C1-4610-94F9-01F21AFD7E94}"/>
    <cellStyle name="NoL 3 3 12 2" xfId="22627" xr:uid="{F0DEE70C-BD21-4CFF-8D17-55A5DFD81496}"/>
    <cellStyle name="NoL 3 3 12 3" xfId="33591" xr:uid="{1F47A7F9-5B0A-4923-8728-1203875E9FB4}"/>
    <cellStyle name="NoL 3 3 13" xfId="11233" xr:uid="{83026BD2-E9A2-42C7-84FC-AFF065A6B381}"/>
    <cellStyle name="NoL 3 3 13 2" xfId="23148" xr:uid="{A2D5FC4D-2F89-4A98-A1E5-AB30DF618C01}"/>
    <cellStyle name="NoL 3 3 13 3" xfId="34112" xr:uid="{ED405CFB-2FA4-447E-9395-6BD81F41B416}"/>
    <cellStyle name="NoL 3 3 14" xfId="11880" xr:uid="{6DBF3E31-2EF1-4FF8-8E4E-4BA08EC19A32}"/>
    <cellStyle name="NoL 3 3 14 2" xfId="23635" xr:uid="{02910AC6-9400-41AD-A761-C0FD4CCE684D}"/>
    <cellStyle name="NoL 3 3 14 3" xfId="34599" xr:uid="{B09E5DD7-FFCF-4BE7-BF47-88133FF9BA2D}"/>
    <cellStyle name="NoL 3 3 15" xfId="8993" xr:uid="{E9E62A6A-3AD6-490E-887C-5896B056653C}"/>
    <cellStyle name="NoL 3 3 15 2" xfId="21221" xr:uid="{9B08F342-74DA-4DDA-B09D-DE277431CBAC}"/>
    <cellStyle name="NoL 3 3 15 3" xfId="32184" xr:uid="{E2FC7776-CA7D-4553-9C6E-B596F40787EE}"/>
    <cellStyle name="NoL 3 3 16" xfId="12803" xr:uid="{918E7AF9-C4FE-43EC-A060-E41D1296E7EF}"/>
    <cellStyle name="NoL 3 3 16 2" xfId="24339" xr:uid="{776FD740-928A-40D2-AD73-607525FDD048}"/>
    <cellStyle name="NoL 3 3 16 3" xfId="35305" xr:uid="{8166CFCC-FCE1-433C-8BCB-C0EF55DE74A9}"/>
    <cellStyle name="NoL 3 3 17" xfId="14355" xr:uid="{8B940F54-3080-4460-A0CA-D7B72D55E0F7}"/>
    <cellStyle name="NoL 3 3 17 2" xfId="25460" xr:uid="{F44AF58A-58FB-41F6-A75C-95BF9FB0B80E}"/>
    <cellStyle name="NoL 3 3 18" xfId="13388" xr:uid="{287564AB-7825-49F2-AAE3-59880ADA2F1F}"/>
    <cellStyle name="NoL 3 3 19" xfId="24674" xr:uid="{121D3133-7435-441B-8164-B31D283C766A}"/>
    <cellStyle name="NoL 3 3 2" xfId="3767" xr:uid="{B9147174-DE62-4934-8B84-FF286459902A}"/>
    <cellStyle name="NoL 3 3 2 2" xfId="16230" xr:uid="{1434BB42-143E-4028-B51B-CDA8B9B0E9F0}"/>
    <cellStyle name="NoL 3 3 2 3" xfId="27218" xr:uid="{EF22BC15-282E-43E5-81F2-658589ECDF43}"/>
    <cellStyle name="NoL 3 3 20" xfId="16171" xr:uid="{FB4DDAB6-2762-4CC7-826E-016C757A21EB}"/>
    <cellStyle name="NoL 3 3 21" xfId="36134" xr:uid="{9D8601D1-B461-436A-8238-C9F9DF53D655}"/>
    <cellStyle name="NoL 3 3 22" xfId="36817" xr:uid="{40CCE083-341E-48A8-943C-04C852ECA42C}"/>
    <cellStyle name="NoL 3 3 23" xfId="38049" xr:uid="{22059E1A-71B6-48E3-A544-F6405C7C5F30}"/>
    <cellStyle name="NoL 3 3 24" xfId="38744" xr:uid="{CD28F4F2-D13E-4ADA-9926-44CAAB482136}"/>
    <cellStyle name="NoL 3 3 3" xfId="4757" xr:uid="{EB586FCF-2264-40E5-9369-274311D1ED9F}"/>
    <cellStyle name="NoL 3 3 3 2" xfId="17190" xr:uid="{1BEA825C-0740-427D-B9E7-BF75645703E4}"/>
    <cellStyle name="NoL 3 3 3 3" xfId="28154" xr:uid="{2ACE7736-4C11-422A-A2FD-B59838E5C21C}"/>
    <cellStyle name="NoL 3 3 4" xfId="5416" xr:uid="{DD52B20C-C504-43D5-BA9D-38086407AD3C}"/>
    <cellStyle name="NoL 3 3 4 2" xfId="17841" xr:uid="{AC9CBE0D-AA86-403D-B5B6-2DD5502D44BA}"/>
    <cellStyle name="NoL 3 3 4 3" xfId="28805" xr:uid="{A00EE7EB-66FF-448D-A180-20DA7B579169}"/>
    <cellStyle name="NoL 3 3 5" xfId="6112" xr:uid="{788003EB-0A58-4497-9DEA-C9D58DB98E26}"/>
    <cellStyle name="NoL 3 3 5 2" xfId="18509" xr:uid="{3FA7609D-7DAF-475A-93E3-184E4A3AD53E}"/>
    <cellStyle name="NoL 3 3 5 3" xfId="29473" xr:uid="{28AA3E50-DABE-4E21-A31D-A11255BAC754}"/>
    <cellStyle name="NoL 3 3 6" xfId="6801" xr:uid="{EA0B5FD0-52D2-4A67-89AC-8342F307AB7A}"/>
    <cellStyle name="NoL 3 3 6 2" xfId="19168" xr:uid="{24203421-E27B-46C7-8240-7DA722C38B4C}"/>
    <cellStyle name="NoL 3 3 6 3" xfId="30132" xr:uid="{7FE4EFA2-B9F6-4F6E-8AA0-EFCBBCCC3C1B}"/>
    <cellStyle name="NoL 3 3 7" xfId="2105" xr:uid="{B48AB61F-B63C-4C53-BFC0-1F322277CACF}"/>
    <cellStyle name="NoL 3 3 7 2" xfId="14732" xr:uid="{26847AA5-1E37-4AF8-9F06-39513DBBE90B}"/>
    <cellStyle name="NoL 3 3 7 3" xfId="25797" xr:uid="{01CC26D6-8B0A-422E-9128-EBFFD71ABAC8}"/>
    <cellStyle name="NoL 3 3 8" xfId="7889" xr:uid="{9DCC3A80-B3A1-49F2-8873-BFD0F8424692}"/>
    <cellStyle name="NoL 3 3 8 2" xfId="20204" xr:uid="{41060B2F-6A56-4DF4-B0F4-4ED6D78557EF}"/>
    <cellStyle name="NoL 3 3 8 3" xfId="31167" xr:uid="{8326EF2D-7ED0-46CA-9CDC-40584D582CA6}"/>
    <cellStyle name="NoL 3 3 9" xfId="8589" xr:uid="{90347612-B02A-404A-A4CE-2E1CB3A65427}"/>
    <cellStyle name="NoL 3 3 9 2" xfId="20843" xr:uid="{C5E1DB24-0E6D-4AFC-BD02-26E6DF28BE6D}"/>
    <cellStyle name="NoL 3 3 9 3" xfId="31806" xr:uid="{CBDBB8A3-D954-4812-8742-5BFBD593FCFB}"/>
    <cellStyle name="NoL 3 4" xfId="1807" xr:uid="{AE19CFE1-59CA-4D63-B0A7-DBD62F51C359}"/>
    <cellStyle name="NoL 3 4 10" xfId="9369" xr:uid="{A2752B90-5620-467A-8EF4-3AE8DF2EB2DD}"/>
    <cellStyle name="NoL 3 4 10 2" xfId="21557" xr:uid="{E1BBA063-E1ED-4C56-8500-6D620BEA4F79}"/>
    <cellStyle name="NoL 3 4 10 3" xfId="32520" xr:uid="{A9E8DC88-D52C-4632-8420-B912B690A6DB}"/>
    <cellStyle name="NoL 3 4 11" xfId="10009" xr:uid="{78E68508-5302-45EA-9752-17FE47A18904}"/>
    <cellStyle name="NoL 3 4 11 2" xfId="22144" xr:uid="{E0FDF582-A77D-4CC2-9E7F-9D331E7FAF7E}"/>
    <cellStyle name="NoL 3 4 11 3" xfId="33107" xr:uid="{6BA8D034-1604-43E3-A425-7856A19DE904}"/>
    <cellStyle name="NoL 3 4 12" xfId="10679" xr:uid="{D51C43F5-3990-40EA-9511-B10917AC4F7F}"/>
    <cellStyle name="NoL 3 4 12 2" xfId="22727" xr:uid="{DFDD94E8-F5C7-489F-9E58-FD5F22FBFC60}"/>
    <cellStyle name="NoL 3 4 12 3" xfId="33691" xr:uid="{7BB0D5A2-24D0-46B5-B5D1-1919D88E45A1}"/>
    <cellStyle name="NoL 3 4 13" xfId="11336" xr:uid="{87AFB3FA-C8D8-4948-AA7D-1FCD559BD617}"/>
    <cellStyle name="NoL 3 4 13 2" xfId="23246" xr:uid="{58803771-0C6B-48A5-A8A4-13A4778774F1}"/>
    <cellStyle name="NoL 3 4 13 3" xfId="34210" xr:uid="{A01F337F-04FD-4686-80F4-0BE23BFDBAC9}"/>
    <cellStyle name="NoL 3 4 14" xfId="11977" xr:uid="{5542F4B6-606C-42C6-B941-6FF7BA16BB5E}"/>
    <cellStyle name="NoL 3 4 14 2" xfId="23713" xr:uid="{17387F8B-ADA6-4CD4-8926-DEC4C7B10DD5}"/>
    <cellStyle name="NoL 3 4 14 3" xfId="34677" xr:uid="{BE8880EF-DE34-44AD-B716-C3ED2FCD28BF}"/>
    <cellStyle name="NoL 3 4 15" xfId="12306" xr:uid="{98F79BB1-40F8-4F18-8D1B-8B3798BC8B54}"/>
    <cellStyle name="NoL 3 4 15 2" xfId="23962" xr:uid="{2D83EFDA-7225-4C3D-923D-4CD684DBF3DE}"/>
    <cellStyle name="NoL 3 4 15 3" xfId="34927" xr:uid="{C73A590D-1FC5-440E-8ABE-740F38F9CD53}"/>
    <cellStyle name="NoL 3 4 16" xfId="12903" xr:uid="{50A5A7C1-D28B-48C1-96C7-D6C3BFAA6A2B}"/>
    <cellStyle name="NoL 3 4 16 2" xfId="24433" xr:uid="{2DA8B5A5-2E18-4142-818C-0A291E754822}"/>
    <cellStyle name="NoL 3 4 16 3" xfId="35399" xr:uid="{0F1C4C5D-5F0C-412D-8B27-B9A9C649AC56}"/>
    <cellStyle name="NoL 3 4 17" xfId="14455" xr:uid="{6F56B921-0DB2-4490-8E8F-6DB6922FD59C}"/>
    <cellStyle name="NoL 3 4 17 2" xfId="25554" xr:uid="{457C168C-9BD7-4181-9B42-DFEDCE5478B3}"/>
    <cellStyle name="NoL 3 4 18" xfId="13489" xr:uid="{5A2CF0AD-CCB2-4449-AC6E-B2CD5D50257D}"/>
    <cellStyle name="NoL 3 4 19" xfId="24770" xr:uid="{18A5D750-B00A-4F0A-B19D-F60E36C7183F}"/>
    <cellStyle name="NoL 3 4 2" xfId="3873" xr:uid="{E2160115-CEC3-4815-BB9D-4AD94B183F04}"/>
    <cellStyle name="NoL 3 4 2 2" xfId="16334" xr:uid="{0A786801-DB5A-490A-A08F-5437D9754773}"/>
    <cellStyle name="NoL 3 4 2 3" xfId="27316" xr:uid="{AB051C96-2C7D-42C5-9164-94169C30F378}"/>
    <cellStyle name="NoL 3 4 20" xfId="25039" xr:uid="{D3094178-7BE1-4002-901A-F98BC34EAFB9}"/>
    <cellStyle name="NoL 3 4 21" xfId="36234" xr:uid="{D308B1F5-5C65-4D56-A897-0E56270A8552}"/>
    <cellStyle name="NoL 3 4 22" xfId="36911" xr:uid="{ACE6A925-B0A5-4D38-B0C5-DA031B4A172C}"/>
    <cellStyle name="NoL 3 4 23" xfId="38150" xr:uid="{D2C47380-C0D3-4B2D-BB78-51E63D0E44B0}"/>
    <cellStyle name="NoL 3 4 24" xfId="38838" xr:uid="{BF5717F0-38A7-43A6-9EAF-80A8FE98D1B5}"/>
    <cellStyle name="NoL 3 4 3" xfId="4863" xr:uid="{9D342737-B15A-4F41-A0FE-6D7968620C0B}"/>
    <cellStyle name="NoL 3 4 3 2" xfId="17295" xr:uid="{DF8D461C-0CCF-4528-B5B3-2F9B41382B8D}"/>
    <cellStyle name="NoL 3 4 3 3" xfId="28259" xr:uid="{BC1368F1-D02B-4FC0-B42A-221C338B77C2}"/>
    <cellStyle name="NoL 3 4 4" xfId="5521" xr:uid="{C7FD8F6F-0FBD-45B3-84C8-B4DB38A67742}"/>
    <cellStyle name="NoL 3 4 4 2" xfId="17946" xr:uid="{4E6AC233-A40F-414F-9C03-2C146A0C3993}"/>
    <cellStyle name="NoL 3 4 4 3" xfId="28910" xr:uid="{3A2EDF04-3563-4A61-A9B1-8CC024D4D81C}"/>
    <cellStyle name="NoL 3 4 5" xfId="6217" xr:uid="{3D4BAA9B-51F7-4676-8F5C-1F47B7C6BB17}"/>
    <cellStyle name="NoL 3 4 5 2" xfId="18612" xr:uid="{6FF90836-A92A-4877-B4A6-EEDE266CC051}"/>
    <cellStyle name="NoL 3 4 5 3" xfId="29576" xr:uid="{28907476-FAF0-4113-8E3F-6ACDBC661ED7}"/>
    <cellStyle name="NoL 3 4 6" xfId="6905" xr:uid="{5D729D9B-2957-4D1C-BBAA-3CC5AD0C260B}"/>
    <cellStyle name="NoL 3 4 6 2" xfId="19270" xr:uid="{026F2377-0CEE-4D1C-ADA9-2BE412D91765}"/>
    <cellStyle name="NoL 3 4 6 3" xfId="30234" xr:uid="{D6B2C058-1588-4A28-938A-DD78432FF373}"/>
    <cellStyle name="NoL 3 4 7" xfId="7258" xr:uid="{41ACDA7E-A515-46A6-A57B-6C4BD0993C97}"/>
    <cellStyle name="NoL 3 4 7 2" xfId="19605" xr:uid="{3107CB1F-2A18-475E-BB15-E092C78214FE}"/>
    <cellStyle name="NoL 3 4 7 3" xfId="30568" xr:uid="{A0B96D6D-515C-4E26-BFC1-CCF169D82540}"/>
    <cellStyle name="NoL 3 4 8" xfId="7993" xr:uid="{478581B3-8A32-46FB-9ED2-7C89BC047A63}"/>
    <cellStyle name="NoL 3 4 8 2" xfId="20304" xr:uid="{E7141959-B2D2-4E26-9A1F-8CE2025A98F4}"/>
    <cellStyle name="NoL 3 4 8 3" xfId="31267" xr:uid="{F488689D-8DED-428E-ABBA-6DF64959207C}"/>
    <cellStyle name="NoL 3 4 9" xfId="8693" xr:uid="{66C38C6D-7C78-4578-87B3-66D4976F74DB}"/>
    <cellStyle name="NoL 3 4 9 2" xfId="20945" xr:uid="{9A679F6B-C4F8-42A4-9DC0-AFF2117F4FAD}"/>
    <cellStyle name="NoL 3 4 9 3" xfId="31908" xr:uid="{8F1AA054-317F-44DE-AF63-119271C2E373}"/>
    <cellStyle name="NoL 3 5" xfId="1291" xr:uid="{E3A15D3A-AC3B-433B-AA96-B21F19ED40C3}"/>
    <cellStyle name="NoL 3 5 10" xfId="2365" xr:uid="{E9222E61-C28F-447D-B7E9-79420DBA09A9}"/>
    <cellStyle name="NoL 3 5 10 2" xfId="14984" xr:uid="{C1002623-6B0B-40DB-AEB4-BFA44761BA6B}"/>
    <cellStyle name="NoL 3 5 10 3" xfId="26044" xr:uid="{A02E3424-34A6-4E32-AFD5-F949D7B4DF04}"/>
    <cellStyle name="NoL 3 5 11" xfId="7666" xr:uid="{F9D654D9-92D4-4620-BE8D-DDD038422969}"/>
    <cellStyle name="NoL 3 5 11 2" xfId="19992" xr:uid="{C9B18C66-B065-4972-8B48-11B40064F274}"/>
    <cellStyle name="NoL 3 5 11 3" xfId="30955" xr:uid="{5BBC616E-0D1E-46A0-A45B-2EFF0C1876A0}"/>
    <cellStyle name="NoL 3 5 12" xfId="9206" xr:uid="{9A27C759-40BA-4AA0-B601-1BD75C42E06C}"/>
    <cellStyle name="NoL 3 5 12 2" xfId="21396" xr:uid="{432D752C-29DC-43ED-82EC-1D0E20BC15FD}"/>
    <cellStyle name="NoL 3 5 12 3" xfId="32359" xr:uid="{5F1CD676-4914-4101-8026-07537C1BD070}"/>
    <cellStyle name="NoL 3 5 13" xfId="9809" xr:uid="{8CB3D2F1-4B66-41F1-8477-55044963BDB7}"/>
    <cellStyle name="NoL 3 5 13 2" xfId="21949" xr:uid="{1EF8F79A-DD5E-418D-8330-445D80C87F8C}"/>
    <cellStyle name="NoL 3 5 13 3" xfId="32912" xr:uid="{16338305-5723-404D-85E9-A0629EBBA9CD}"/>
    <cellStyle name="NoL 3 5 14" xfId="4572" xr:uid="{C1BC9447-A067-41C9-84FA-93F5C178ADC8}"/>
    <cellStyle name="NoL 3 5 14 2" xfId="17006" xr:uid="{00E9BE9B-4935-4A4D-90D1-9641071E1053}"/>
    <cellStyle name="NoL 3 5 14 3" xfId="27970" xr:uid="{6CB05262-9474-4A61-8DAE-049D546423E1}"/>
    <cellStyle name="NoL 3 5 15" xfId="11757" xr:uid="{5C7193B9-BB98-49F0-9CD7-767514210D18}"/>
    <cellStyle name="NoL 3 5 15 2" xfId="23534" xr:uid="{8D5E65E3-3DF6-4726-A57F-C817BDCAE833}"/>
    <cellStyle name="NoL 3 5 15 3" xfId="34498" xr:uid="{5D6EE43C-180B-4690-AF16-B95D08F4AC87}"/>
    <cellStyle name="NoL 3 5 16" xfId="2109" xr:uid="{97600A5F-1101-4052-8341-5F8A497E248C}"/>
    <cellStyle name="NoL 3 5 16 2" xfId="14736" xr:uid="{5365D545-3FC3-4529-A46D-5F875318E689}"/>
    <cellStyle name="NoL 3 5 16 3" xfId="25801" xr:uid="{826D9531-1ECB-4051-8581-6EAD061B5115}"/>
    <cellStyle name="NoL 3 5 17" xfId="13948" xr:uid="{66A5C9AE-832B-44DA-9225-2C0888FB626D}"/>
    <cellStyle name="NoL 3 5 17 2" xfId="25192" xr:uid="{185D1913-61F7-475E-9B11-01B8FF846B95}"/>
    <cellStyle name="NoL 3 5 18" xfId="3989" xr:uid="{23C82832-E4FC-47DA-85DD-A6F43438AC59}"/>
    <cellStyle name="NoL 3 5 19" xfId="9003" xr:uid="{FED23A9F-4D91-4E3B-AAFD-EF35F741D6B5}"/>
    <cellStyle name="NoL 3 5 2" xfId="3357" xr:uid="{A60DEDE7-C682-4DD8-BFC8-4FB11D59BB7A}"/>
    <cellStyle name="NoL 3 5 2 2" xfId="15913" xr:uid="{3A652C75-6DF0-450B-B3BA-A67927200EC9}"/>
    <cellStyle name="NoL 3 5 2 3" xfId="26948" xr:uid="{156AFC4C-F4E9-48C1-ADEA-3A294F36B459}"/>
    <cellStyle name="NoL 3 5 20" xfId="12625" xr:uid="{11358D04-96EB-4C19-9880-004C74BBED00}"/>
    <cellStyle name="NoL 3 5 21" xfId="16011" xr:uid="{307E3292-9BB5-46CE-80D4-054FCEDA4F63}"/>
    <cellStyle name="NoL 3 5 22" xfId="36576" xr:uid="{C66CB5BC-AEA9-4939-A856-8671EA8AB0C8}"/>
    <cellStyle name="NoL 3 5 23" xfId="37641" xr:uid="{FD06EA50-3510-460B-84E2-4A5B3A1B4CFC}"/>
    <cellStyle name="NoL 3 5 24" xfId="38502" xr:uid="{2E7A95B4-B57E-4679-AA00-67E7188EDA66}"/>
    <cellStyle name="NoL 3 5 3" xfId="4353" xr:uid="{62E376CA-6A05-4764-8B00-ADB2899B8C26}"/>
    <cellStyle name="NoL 3 5 3 2" xfId="16795" xr:uid="{4CD7BA76-7599-42C7-A4EE-A6E3B0F7F6C3}"/>
    <cellStyle name="NoL 3 5 3 3" xfId="27759" xr:uid="{3405EE77-D85B-42F2-AFF4-73507780FF66}"/>
    <cellStyle name="NoL 3 5 4" xfId="2900" xr:uid="{D9AEF51D-3D57-41AE-97AF-2978ABD1309F}"/>
    <cellStyle name="NoL 3 5 4 2" xfId="15470" xr:uid="{1970E3D9-87B1-41AA-8A67-B9D14B1A60B9}"/>
    <cellStyle name="NoL 3 5 4 3" xfId="26514" xr:uid="{17F015CA-D89C-47D3-B6F8-C139066A7A0E}"/>
    <cellStyle name="NoL 3 5 5" xfId="4373" xr:uid="{8F8FC4AD-A64F-43D4-A70D-863AD6BD92DB}"/>
    <cellStyle name="NoL 3 5 5 2" xfId="16815" xr:uid="{A9A005FA-DEF2-4ADD-A4AE-E35183019454}"/>
    <cellStyle name="NoL 3 5 5 3" xfId="27779" xr:uid="{2A0511E7-41B2-49A0-B5F3-A559B4E26540}"/>
    <cellStyle name="NoL 3 5 6" xfId="2919" xr:uid="{C2B38484-A839-4B24-80A5-638804FD7A8E}"/>
    <cellStyle name="NoL 3 5 6 2" xfId="15489" xr:uid="{FAF860C0-9C2D-46C3-A72C-5ADD5B53AC47}"/>
    <cellStyle name="NoL 3 5 6 3" xfId="26533" xr:uid="{8A66AB9A-F582-4D6D-AB71-8E05A32C1BA6}"/>
    <cellStyle name="NoL 3 5 7" xfId="6670" xr:uid="{786BE892-A14B-40D8-AD2A-0C9DB9E960AA}"/>
    <cellStyle name="NoL 3 5 7 2" xfId="19040" xr:uid="{A9277E3F-91F6-429C-B64F-27FF81454C22}"/>
    <cellStyle name="NoL 3 5 7 3" xfId="30004" xr:uid="{5E8F28E8-69E3-4146-9F35-5D7D13B4DF90}"/>
    <cellStyle name="NoL 3 5 8" xfId="3214" xr:uid="{15668131-4D65-48AD-8012-A6219E21887B}"/>
    <cellStyle name="NoL 3 5 8 2" xfId="15771" xr:uid="{187AEA08-67AF-4709-A432-365C698B9CA8}"/>
    <cellStyle name="NoL 3 5 8 3" xfId="26808" xr:uid="{480E754B-A158-45AE-BEB2-D7AE24B70220}"/>
    <cellStyle name="NoL 3 5 9" xfId="6550" xr:uid="{F945723E-C923-40F6-899F-4C576CB7108B}"/>
    <cellStyle name="NoL 3 5 9 2" xfId="18930" xr:uid="{69102B26-0500-4202-99BE-1CC1EE2AEDCD}"/>
    <cellStyle name="NoL 3 5 9 3" xfId="29894" xr:uid="{8CE46592-3461-407C-A6FF-6935256F4200}"/>
    <cellStyle name="NoL 3 6" xfId="1874" xr:uid="{CF87E3A3-9BB8-4969-820E-DB2DA0099A07}"/>
    <cellStyle name="NoL 3 6 10" xfId="9436" xr:uid="{3ADC29E1-1293-4CF2-80D1-DCC3373B89B6}"/>
    <cellStyle name="NoL 3 6 10 2" xfId="21624" xr:uid="{CC09C3E1-F750-4664-989D-375CB3D5B3F4}"/>
    <cellStyle name="NoL 3 6 10 3" xfId="32587" xr:uid="{4FE93E26-E1E2-4620-BDFC-51113334CC4B}"/>
    <cellStyle name="NoL 3 6 11" xfId="10076" xr:uid="{899A09BC-B3DD-41A4-ADEE-912872940F23}"/>
    <cellStyle name="NoL 3 6 11 2" xfId="22209" xr:uid="{C68715A1-C241-413D-9227-5DF5EFA00EA8}"/>
    <cellStyle name="NoL 3 6 11 3" xfId="33172" xr:uid="{B6948086-7B95-455B-A066-B689D7D24472}"/>
    <cellStyle name="NoL 3 6 12" xfId="10745" xr:uid="{54972228-68EB-4F6C-9039-35B64D7AFE97}"/>
    <cellStyle name="NoL 3 6 12 2" xfId="22792" xr:uid="{FEF2A441-7C31-4248-AC0B-7678BFF48742}"/>
    <cellStyle name="NoL 3 6 12 3" xfId="33756" xr:uid="{0DE67C2D-0BA9-434E-B1CE-F8A903566D76}"/>
    <cellStyle name="NoL 3 6 13" xfId="11403" xr:uid="{1FB99B2D-F055-4536-8174-E12340419BA9}"/>
    <cellStyle name="NoL 3 6 13 2" xfId="23312" xr:uid="{DAFB81A1-F230-4F03-B64C-CFCE4AE43516}"/>
    <cellStyle name="NoL 3 6 13 3" xfId="34276" xr:uid="{E0A9C501-F06D-4270-B79D-38A343FE459E}"/>
    <cellStyle name="NoL 3 6 14" xfId="12037" xr:uid="{8654E682-E07B-465A-8EE7-2E49F0DD3283}"/>
    <cellStyle name="NoL 3 6 14 2" xfId="23758" xr:uid="{9703B27B-A8CF-42D3-86B9-0A041CE8E103}"/>
    <cellStyle name="NoL 3 6 14 3" xfId="34722" xr:uid="{2BB6A9C7-1643-45D5-8911-9672469EFF1C}"/>
    <cellStyle name="NoL 3 6 15" xfId="12372" xr:uid="{7EBA38BC-7EEF-4AA1-9813-55582990417E}"/>
    <cellStyle name="NoL 3 6 15 2" xfId="24025" xr:uid="{A4DFACBA-1AF3-4004-BE08-043C6180B2BB}"/>
    <cellStyle name="NoL 3 6 15 3" xfId="34990" xr:uid="{9F88B310-D87A-48C9-B2DE-8CCB1FD5AD51}"/>
    <cellStyle name="NoL 3 6 16" xfId="12968" xr:uid="{16F2F93B-C2A8-4057-A5D3-C91925CD1FC6}"/>
    <cellStyle name="NoL 3 6 16 2" xfId="24496" xr:uid="{4B01F58B-25A9-492A-90F9-67711060F9CA}"/>
    <cellStyle name="NoL 3 6 16 3" xfId="35462" xr:uid="{8BD2B063-059C-4D2B-BF23-C2D6EDB83C2D}"/>
    <cellStyle name="NoL 3 6 17" xfId="14518" xr:uid="{3C5A9591-6A4E-41B6-84F7-9C1DB11D7C19}"/>
    <cellStyle name="NoL 3 6 17 2" xfId="25617" xr:uid="{4D5E5CAD-310A-47D9-A3D8-FF8C0E0E6DC5}"/>
    <cellStyle name="NoL 3 6 18" xfId="13554" xr:uid="{3E2798EA-0CF6-4D5B-A5B5-4B6C20729E1A}"/>
    <cellStyle name="NoL 3 6 19" xfId="24835" xr:uid="{4E9BF2C7-6274-4A47-9E78-2436A12024A6}"/>
    <cellStyle name="NoL 3 6 2" xfId="3940" xr:uid="{47CC520F-295E-4D07-A078-A53F83642581}"/>
    <cellStyle name="NoL 3 6 2 2" xfId="16401" xr:uid="{35BCBF46-D1D3-4B01-BCB5-AB7EDF0C7F5F}"/>
    <cellStyle name="NoL 3 6 2 3" xfId="27383" xr:uid="{CB7D398B-1CCA-4679-B6FB-6C407F59FD9E}"/>
    <cellStyle name="NoL 3 6 20" xfId="35663" xr:uid="{90336C70-0808-4335-BB5A-32319DBCA759}"/>
    <cellStyle name="NoL 3 6 21" xfId="36297" xr:uid="{DFAE477C-FB86-4387-B85E-D9ECDAC67A0A}"/>
    <cellStyle name="NoL 3 6 22" xfId="36974" xr:uid="{CBA31BA0-1350-482D-9221-012AD98A9BA8}"/>
    <cellStyle name="NoL 3 6 23" xfId="38214" xr:uid="{1107605D-769B-4333-88A7-23CF51CAFA5B}"/>
    <cellStyle name="NoL 3 6 24" xfId="38901" xr:uid="{051624AE-F77C-4659-A3A3-A72E09C2A49D}"/>
    <cellStyle name="NoL 3 6 3" xfId="4929" xr:uid="{ED3F8F6F-7F34-4CA3-B722-09048F33F4CD}"/>
    <cellStyle name="NoL 3 6 3 2" xfId="17361" xr:uid="{863C0829-0722-4E00-AF35-B3BB09791D59}"/>
    <cellStyle name="NoL 3 6 3 3" xfId="28325" xr:uid="{A5017444-9017-47C5-AF2C-64514A38E26F}"/>
    <cellStyle name="NoL 3 6 4" xfId="5588" xr:uid="{8B315A29-D485-436D-9C88-658854A2DCA6}"/>
    <cellStyle name="NoL 3 6 4 2" xfId="18012" xr:uid="{D6424735-CD78-4F55-9C59-53C0F3D27183}"/>
    <cellStyle name="NoL 3 6 4 3" xfId="28976" xr:uid="{FC7F08A2-7EB8-46D5-A488-26FBB7122FAF}"/>
    <cellStyle name="NoL 3 6 5" xfId="6284" xr:uid="{D542558E-BFE4-4C9E-BEF0-07EBA3C623FF}"/>
    <cellStyle name="NoL 3 6 5 2" xfId="18679" xr:uid="{2CA96029-2C00-4C38-BED5-F6C60F0186FA}"/>
    <cellStyle name="NoL 3 6 5 3" xfId="29643" xr:uid="{4C837DE6-9E80-4911-B41A-0A7959F9217B}"/>
    <cellStyle name="NoL 3 6 6" xfId="6969" xr:uid="{404A2159-BDE0-4421-82F9-4266B4B80EB6}"/>
    <cellStyle name="NoL 3 6 6 2" xfId="19331" xr:uid="{3974DB65-7EA7-4D08-8BCA-1F07A4071398}"/>
    <cellStyle name="NoL 3 6 6 3" xfId="30295" xr:uid="{7507EAF0-1253-41B2-BD9B-537D0478D4D2}"/>
    <cellStyle name="NoL 3 6 7" xfId="7325" xr:uid="{C6208F37-0D18-493D-AC6D-FE104C0DCBBD}"/>
    <cellStyle name="NoL 3 6 7 2" xfId="19672" xr:uid="{8A7C0AC3-D6D2-4C31-83E2-D5DA340E4802}"/>
    <cellStyle name="NoL 3 6 7 3" xfId="30635" xr:uid="{59049940-F627-4B6F-A076-689AEF31951C}"/>
    <cellStyle name="NoL 3 6 8" xfId="8060" xr:uid="{B21E84B3-EBF7-4E48-8FF2-9D53397AAF7A}"/>
    <cellStyle name="NoL 3 6 8 2" xfId="20371" xr:uid="{3C8E093A-CAC9-41E1-BC8F-6F551D0ED389}"/>
    <cellStyle name="NoL 3 6 8 3" xfId="31334" xr:uid="{846F77E5-26C2-4A93-8D2D-57FB20C68865}"/>
    <cellStyle name="NoL 3 6 9" xfId="8759" xr:uid="{F1DEE770-97F3-4B9A-A205-1812AFF86216}"/>
    <cellStyle name="NoL 3 6 9 2" xfId="21010" xr:uid="{AFD6DE02-8CC9-4838-8C24-70EE218788A3}"/>
    <cellStyle name="NoL 3 6 9 3" xfId="31973" xr:uid="{14377E17-AB06-4EC6-B3B2-53B96403AE80}"/>
    <cellStyle name="NoL 3 7" xfId="1985" xr:uid="{1487AEFA-094B-4806-8A68-724049F622A3}"/>
    <cellStyle name="NoL 3 7 10" xfId="9547" xr:uid="{02481B6C-4AE0-421F-97C1-73CD3AD5C6D4}"/>
    <cellStyle name="NoL 3 7 10 2" xfId="21730" xr:uid="{BE968C66-08E9-442B-8C4A-31D96125E7EA}"/>
    <cellStyle name="NoL 3 7 10 3" xfId="32693" xr:uid="{80AF7963-8636-48FC-B243-3BCAB8E46EAC}"/>
    <cellStyle name="NoL 3 7 11" xfId="10183" xr:uid="{301FB07E-2E43-4B32-804C-D73A86A2F12A}"/>
    <cellStyle name="NoL 3 7 11 2" xfId="22312" xr:uid="{1958C3D6-7D5C-40CC-8CB0-42CF546F13ED}"/>
    <cellStyle name="NoL 3 7 11 3" xfId="33275" xr:uid="{AF5CC49B-12B2-407D-95D9-3039A488DE1E}"/>
    <cellStyle name="NoL 3 7 12" xfId="10854" xr:uid="{58D11CFA-4C3A-4D64-8118-A90CC2A3AA4F}"/>
    <cellStyle name="NoL 3 7 12 2" xfId="22893" xr:uid="{B6FAB7DB-6559-4BDD-84B9-9E32840280F0}"/>
    <cellStyle name="NoL 3 7 12 3" xfId="33857" xr:uid="{3E87142D-15B2-403F-843E-9248A7AA4336}"/>
    <cellStyle name="NoL 3 7 13" xfId="11510" xr:uid="{85E9BE95-78B9-452C-9EA1-D0E8E7757712}"/>
    <cellStyle name="NoL 3 7 13 2" xfId="23411" xr:uid="{CC7F95CF-B171-41A5-B4E6-15B7E114B3BF}"/>
    <cellStyle name="NoL 3 7 13 3" xfId="34375" xr:uid="{50B7135E-36AB-4022-A2A7-157FAC3483D9}"/>
    <cellStyle name="NoL 3 7 14" xfId="12137" xr:uid="{3926A28A-FAF8-42D8-AEDE-E80906A9DD75}"/>
    <cellStyle name="NoL 3 7 14 2" xfId="23831" xr:uid="{D2EDF53A-5DB5-41A0-A04E-B9F888720DF2}"/>
    <cellStyle name="NoL 3 7 14 3" xfId="34795" xr:uid="{B379A07A-4244-46B6-A5FB-A0F1203DC17B}"/>
    <cellStyle name="NoL 3 7 15" xfId="12480" xr:uid="{B4F01C6D-1029-4C11-B797-F5B842909D37}"/>
    <cellStyle name="NoL 3 7 15 2" xfId="24112" xr:uid="{DAD2BFAB-3CD5-426C-AFDF-499840EB4DC6}"/>
    <cellStyle name="NoL 3 7 15 3" xfId="35077" xr:uid="{95F8EBE9-3F1D-4E48-93FB-0254EFF4BFE1}"/>
    <cellStyle name="NoL 3 7 16" xfId="13070" xr:uid="{7CF78FA7-BBBC-422A-B85D-18EDFEEFA720}"/>
    <cellStyle name="NoL 3 7 16 2" xfId="24583" xr:uid="{7F4E8EEC-783C-4D02-8908-2B24024A4474}"/>
    <cellStyle name="NoL 3 7 16 3" xfId="35549" xr:uid="{159B18F6-0CD6-4BAC-9FC1-DA99A098B374}"/>
    <cellStyle name="NoL 3 7 17" xfId="14620" xr:uid="{D04647F4-9A24-470D-81A2-991D33830B59}"/>
    <cellStyle name="NoL 3 7 17 2" xfId="25705" xr:uid="{CAA1849F-09A4-4FD8-91BD-1F5F6CE2D949}"/>
    <cellStyle name="NoL 3 7 18" xfId="13655" xr:uid="{F42572A3-56D3-4115-AC39-602F5B4CE892}"/>
    <cellStyle name="NoL 3 7 19" xfId="24930" xr:uid="{6A936279-8133-49D4-A315-760279022823}"/>
    <cellStyle name="NoL 3 7 2" xfId="4051" xr:uid="{87B7F75B-A7BB-42F2-9C8A-01217201C008}"/>
    <cellStyle name="NoL 3 7 2 2" xfId="16504" xr:uid="{7A20D8ED-9851-47EF-8FC0-ABBFF2DDFB9F}"/>
    <cellStyle name="NoL 3 7 2 3" xfId="27477" xr:uid="{723C70ED-E209-4928-B7B8-F70E1F567503}"/>
    <cellStyle name="NoL 3 7 20" xfId="35753" xr:uid="{7C96C417-0A9A-4672-BCD6-D389A6F370F8}"/>
    <cellStyle name="NoL 3 7 21" xfId="36399" xr:uid="{C778A553-9206-495A-9405-07E9451D1057}"/>
    <cellStyle name="NoL 3 7 22" xfId="37061" xr:uid="{678284F1-E7C3-46D9-83A1-4A4229319AEF}"/>
    <cellStyle name="NoL 3 7 23" xfId="38318" xr:uid="{FA993EDC-8B1E-4D5B-B354-932047F00D86}"/>
    <cellStyle name="NoL 3 7 24" xfId="38988" xr:uid="{0258790B-537D-4FA6-A1FC-68C33FC99610}"/>
    <cellStyle name="NoL 3 7 3" xfId="5040" xr:uid="{44E15498-3A5A-4948-896E-D0989B84C4E9}"/>
    <cellStyle name="NoL 3 7 3 2" xfId="17471" xr:uid="{A54939B1-C75C-4A61-8052-85E5F080161D}"/>
    <cellStyle name="NoL 3 7 3 3" xfId="28435" xr:uid="{7B34E236-1F4A-447A-87D4-9941AB65BAB7}"/>
    <cellStyle name="NoL 3 7 4" xfId="5699" xr:uid="{0EB4A377-140D-4FD8-9BE5-3C267B069298}"/>
    <cellStyle name="NoL 3 7 4 2" xfId="18122" xr:uid="{80FA5B58-09B2-4C86-93B2-C03FAEC1C64D}"/>
    <cellStyle name="NoL 3 7 4 3" xfId="29086" xr:uid="{847410A3-097C-4EE4-84D0-776EFE327CAC}"/>
    <cellStyle name="NoL 3 7 5" xfId="6394" xr:uid="{61151E25-D7FA-4AF1-B57A-B62E49F2849F}"/>
    <cellStyle name="NoL 3 7 5 2" xfId="18785" xr:uid="{D1454549-AD9A-41ED-AF70-B08E7E5B54C8}"/>
    <cellStyle name="NoL 3 7 5 3" xfId="29749" xr:uid="{1C93FA8E-09A8-4C88-A5CB-2086D1E01BA4}"/>
    <cellStyle name="NoL 3 7 6" xfId="7079" xr:uid="{28EE7D8B-2717-45A3-9C16-8BC96BF80552}"/>
    <cellStyle name="NoL 3 7 6 2" xfId="19434" xr:uid="{5566AF25-2B54-4D4C-B875-B183E53CFB8E}"/>
    <cellStyle name="NoL 3 7 6 3" xfId="30398" xr:uid="{70DDF5DD-A3AF-45F3-AAEA-2281087E6D13}"/>
    <cellStyle name="NoL 3 7 7" xfId="7436" xr:uid="{2A20EA68-80A8-4FF4-98B3-2C819A399014}"/>
    <cellStyle name="NoL 3 7 7 2" xfId="19781" xr:uid="{70FCB154-BD83-4ADC-B345-4771B443880C}"/>
    <cellStyle name="NoL 3 7 7 3" xfId="30744" xr:uid="{518B6C4D-D0F9-4C7C-AD48-00B046C14118}"/>
    <cellStyle name="NoL 3 7 8" xfId="8169" xr:uid="{07D801A0-50AA-4D1C-BEE8-B55AFB2D3B8B}"/>
    <cellStyle name="NoL 3 7 8 2" xfId="20478" xr:uid="{22290BD9-5246-4813-836B-40598CF2DD04}"/>
    <cellStyle name="NoL 3 7 8 3" xfId="31441" xr:uid="{E5C54836-7F97-47C4-8C83-A8E411BE352B}"/>
    <cellStyle name="NoL 3 7 9" xfId="8868" xr:uid="{0F7A6B27-0F28-41D4-AF36-54A702A7C5B1}"/>
    <cellStyle name="NoL 3 7 9 2" xfId="21112" xr:uid="{3FA1E51E-B717-40DC-A490-F86ACFAEB68F}"/>
    <cellStyle name="NoL 3 7 9 3" xfId="32075" xr:uid="{44C9611B-49DE-4C91-8178-DD18FF258923}"/>
    <cellStyle name="NoL 3 8" xfId="2036" xr:uid="{1EA585D6-E873-4F55-BE0C-931584F51C88}"/>
    <cellStyle name="NoL 3 8 10" xfId="9598" xr:uid="{A3A9506C-382A-49D4-8262-4BD235CF0736}"/>
    <cellStyle name="NoL 3 8 10 2" xfId="21777" xr:uid="{A06C83FA-10C3-457E-B650-12A98CA4C5B7}"/>
    <cellStyle name="NoL 3 8 10 3" xfId="32740" xr:uid="{A7820237-2AA5-4C56-84B1-93DEED062455}"/>
    <cellStyle name="NoL 3 8 11" xfId="10232" xr:uid="{37EE4D59-4EEB-4427-A43A-312C3729B63E}"/>
    <cellStyle name="NoL 3 8 11 2" xfId="22353" xr:uid="{B05A4212-0B11-4EFA-BA49-77C65DA4A322}"/>
    <cellStyle name="NoL 3 8 11 3" xfId="33316" xr:uid="{38BCF273-C8B5-406C-BEAC-AAD37ABFB865}"/>
    <cellStyle name="NoL 3 8 12" xfId="10899" xr:uid="{A8758043-ACBE-41CE-AC63-AC03D9051D39}"/>
    <cellStyle name="NoL 3 8 12 2" xfId="22937" xr:uid="{F9F610AD-C0D0-4F18-B118-0F6C41FD7AA7}"/>
    <cellStyle name="NoL 3 8 12 3" xfId="33901" xr:uid="{3810843D-05BC-42CC-9BA4-1157F432F5B5}"/>
    <cellStyle name="NoL 3 8 13" xfId="11558" xr:uid="{9CAEB8A6-CB9B-400F-B1BE-F214694CA97F}"/>
    <cellStyle name="NoL 3 8 13 2" xfId="23451" xr:uid="{3D02DDBC-F5D8-4937-BE14-555991206613}"/>
    <cellStyle name="NoL 3 8 13 3" xfId="34415" xr:uid="{30DE93DC-9E70-4104-ABB7-EA4DA9358CC0}"/>
    <cellStyle name="NoL 3 8 14" xfId="12180" xr:uid="{91BF8C4C-07BF-4003-9FED-D0C37851B109}"/>
    <cellStyle name="NoL 3 8 14 2" xfId="23863" xr:uid="{BAE68C91-09F0-4E99-85E3-680B6CC55351}"/>
    <cellStyle name="NoL 3 8 14 3" xfId="34827" xr:uid="{83B4CFED-9531-4272-B75F-6ED4928A114E}"/>
    <cellStyle name="NoL 3 8 15" xfId="12529" xr:uid="{838993E8-92B0-46A4-8196-8F327248BD7A}"/>
    <cellStyle name="NoL 3 8 15 2" xfId="24148" xr:uid="{9734EFAF-1EC0-413B-A642-7B5545CE04B5}"/>
    <cellStyle name="NoL 3 8 15 3" xfId="35113" xr:uid="{328783F4-43DB-4EB0-92E3-3E1C0EFA8BF9}"/>
    <cellStyle name="NoL 3 8 16" xfId="13113" xr:uid="{ED7BFEAF-8B6B-49F6-A0BA-8A0F308CE9C1}"/>
    <cellStyle name="NoL 3 8 16 2" xfId="24619" xr:uid="{51B8E42A-F5B7-422E-85A9-B60844787327}"/>
    <cellStyle name="NoL 3 8 16 3" xfId="35585" xr:uid="{C885A08F-D149-4311-AE7A-BB026D57FBEF}"/>
    <cellStyle name="NoL 3 8 17" xfId="14667" xr:uid="{B9207581-1BD6-4587-B089-A6CAF8716547}"/>
    <cellStyle name="NoL 3 8 17 2" xfId="25742" xr:uid="{88293F69-F0AA-4D05-A084-B6447B187A1F}"/>
    <cellStyle name="NoL 3 8 18" xfId="13699" xr:uid="{33D3A902-C225-4295-83D4-A4D79C66E83B}"/>
    <cellStyle name="NoL 3 8 19" xfId="24970" xr:uid="{38426466-CC99-4C1D-B98E-9BF0B5171B45}"/>
    <cellStyle name="NoL 3 8 2" xfId="4102" xr:uid="{BD729C76-C17F-4A67-A646-5A205993F630}"/>
    <cellStyle name="NoL 3 8 2 2" xfId="16550" xr:uid="{5B0F404C-909B-4D3C-897A-B6A7F2248802}"/>
    <cellStyle name="NoL 3 8 2 3" xfId="27519" xr:uid="{CAD78C57-4E6E-4C15-9AD2-A08E636419A2}"/>
    <cellStyle name="NoL 3 8 20" xfId="35794" xr:uid="{33B3386B-2D45-45CD-915B-898064A1F6FD}"/>
    <cellStyle name="NoL 3 8 21" xfId="36446" xr:uid="{7F643C2F-52A1-4814-9570-24380A84267A}"/>
    <cellStyle name="NoL 3 8 22" xfId="37097" xr:uid="{77B6CFEE-6324-42F3-A1EA-50B983750CDF}"/>
    <cellStyle name="NoL 3 8 23" xfId="38367" xr:uid="{2913D5FE-3A4F-4CB8-BDC6-55836F20719B}"/>
    <cellStyle name="NoL 3 8 24" xfId="39024" xr:uid="{4C47FE52-93AF-4BA2-BCC0-928CD77513DD}"/>
    <cellStyle name="NoL 3 8 3" xfId="5091" xr:uid="{8AE7E8DD-74EE-412A-A04C-411A7627CB25}"/>
    <cellStyle name="NoL 3 8 3 2" xfId="17522" xr:uid="{09239A75-571C-46C4-A8C5-3D71B035AE03}"/>
    <cellStyle name="NoL 3 8 3 3" xfId="28486" xr:uid="{1B684344-1B95-49AB-A7F5-F270C1EB6BB4}"/>
    <cellStyle name="NoL 3 8 4" xfId="5750" xr:uid="{89C148E3-E3DB-4413-A1DA-DB07780EAEF9}"/>
    <cellStyle name="NoL 3 8 4 2" xfId="18172" xr:uid="{199EBC44-D10A-4331-9C7D-503273E0C3BA}"/>
    <cellStyle name="NoL 3 8 4 3" xfId="29136" xr:uid="{D9B5CF32-0907-4162-BB74-D1D3C92C1E52}"/>
    <cellStyle name="NoL 3 8 5" xfId="6443" xr:uid="{AF83B6DA-088A-408B-A3AD-EBF2C7555B52}"/>
    <cellStyle name="NoL 3 8 5 2" xfId="18834" xr:uid="{462CF00B-B335-45CC-BDBF-E55222A60C3C}"/>
    <cellStyle name="NoL 3 8 5 3" xfId="29798" xr:uid="{5AF59B89-13B8-4D2D-8519-A2C5508B47CE}"/>
    <cellStyle name="NoL 3 8 6" xfId="7129" xr:uid="{70B3B2AB-8411-4880-9764-58EEE2BDED2D}"/>
    <cellStyle name="NoL 3 8 6 2" xfId="19481" xr:uid="{2E080F60-2C39-49D6-9DC4-077B1D7791A7}"/>
    <cellStyle name="NoL 3 8 6 3" xfId="30445" xr:uid="{FD87A54D-9C39-466E-B2A1-39ACA63C8630}"/>
    <cellStyle name="NoL 3 8 7" xfId="7487" xr:uid="{9F6AA1A8-A3D3-4EF8-98A1-B2D972DDC1C4}"/>
    <cellStyle name="NoL 3 8 7 2" xfId="19831" xr:uid="{E52C1D2B-DAF4-4D2B-9F3F-D9B3F481148C}"/>
    <cellStyle name="NoL 3 8 7 3" xfId="30794" xr:uid="{58EAE12B-D6C0-4E02-B220-0C316A5BA0D6}"/>
    <cellStyle name="NoL 3 8 8" xfId="8218" xr:uid="{F137091A-923B-4B91-A0E1-74447D91E0EE}"/>
    <cellStyle name="NoL 3 8 8 2" xfId="20526" xr:uid="{53D63A34-A6C2-4146-8579-6CB66AEA1D08}"/>
    <cellStyle name="NoL 3 8 8 3" xfId="31489" xr:uid="{9E652A98-D709-471F-A9A2-3B55C6C230C7}"/>
    <cellStyle name="NoL 3 8 9" xfId="8917" xr:uid="{8B3119CD-3B2C-4326-897C-5979D808CECC}"/>
    <cellStyle name="NoL 3 8 9 2" xfId="21157" xr:uid="{06254733-312D-444E-9064-FF9328E6E51A}"/>
    <cellStyle name="NoL 3 8 9 3" xfId="32120" xr:uid="{94C39F0B-FE53-4FCD-A473-854143D0600C}"/>
    <cellStyle name="NoL 3 9" xfId="2358" xr:uid="{F94609B0-2C62-438F-857F-C8D6454159E2}"/>
    <cellStyle name="NoL 3 9 2" xfId="14977" xr:uid="{E76ADBB4-F570-4A57-80AE-2576545FC64B}"/>
    <cellStyle name="NoL 3 9 3" xfId="26037" xr:uid="{FCB57FFE-50EB-447B-B986-1A977B8EEF16}"/>
    <cellStyle name="NoL 4" xfId="168" xr:uid="{6C014EA6-0516-477B-8ED7-A87F2D8B26DB}"/>
    <cellStyle name="NoL 4 10" xfId="2722" xr:uid="{529A534A-C762-49D5-8DB7-46B716ABD7C7}"/>
    <cellStyle name="NoL 4 10 2" xfId="15298" xr:uid="{785C1663-8D7F-40F2-AAB4-1EA330A05DD9}"/>
    <cellStyle name="NoL 4 10 3" xfId="26345" xr:uid="{5FDE9654-3F71-4D36-BB00-66CFA1CFDC61}"/>
    <cellStyle name="NoL 4 11" xfId="7086" xr:uid="{BE7BC773-9AE8-42FD-9792-CD4585CD1929}"/>
    <cellStyle name="NoL 4 11 2" xfId="19440" xr:uid="{80120848-9D2E-4B54-BC70-6F62C5F91CE5}"/>
    <cellStyle name="NoL 4 11 3" xfId="30404" xr:uid="{F2DC97DE-FCDD-4355-ADE6-5D08A853F27F}"/>
    <cellStyle name="NoL 4 12" xfId="7094" xr:uid="{DAA69B82-2C7C-453C-8A92-FE402229466A}"/>
    <cellStyle name="NoL 4 12 2" xfId="19448" xr:uid="{F01A6508-0363-4363-8F68-ABC4CFB69D26}"/>
    <cellStyle name="NoL 4 12 3" xfId="30412" xr:uid="{DD9B6C24-CAB1-4139-9784-E4156AE21B38}"/>
    <cellStyle name="NoL 4 13" xfId="2460" xr:uid="{8158083E-6ECC-4305-AEFF-4FA735AEC70D}"/>
    <cellStyle name="NoL 4 13 2" xfId="15075" xr:uid="{7C26E010-88A1-4FBF-A1CC-4A8987952C90}"/>
    <cellStyle name="NoL 4 13 3" xfId="26135" xr:uid="{CF39535F-3BC6-4830-BC78-14D90AF794B7}"/>
    <cellStyle name="NoL 4 14" xfId="5593" xr:uid="{6857BD0C-9C69-48E2-9AD5-6CBD70E7297A}"/>
    <cellStyle name="NoL 4 14 2" xfId="18017" xr:uid="{60325D57-2869-4846-835C-895EF9F30FD2}"/>
    <cellStyle name="NoL 4 14 3" xfId="28981" xr:uid="{43031CB7-F51C-4A5C-9CB9-A50C1DD75521}"/>
    <cellStyle name="NoL 4 15" xfId="8298" xr:uid="{FD0FE6A7-FD02-4572-B26A-E9D0BE9964B3}"/>
    <cellStyle name="NoL 4 15 2" xfId="20599" xr:uid="{7EB79638-34A5-4655-AD1F-3F6A6DFCD6FA}"/>
    <cellStyle name="NoL 4 15 3" xfId="31562" xr:uid="{DC2E5D1D-15BA-40E3-A515-CEF99FB00F9E}"/>
    <cellStyle name="NoL 4 16" xfId="11734" xr:uid="{C488B4FA-C84F-4B4F-8495-B3FF515C7962}"/>
    <cellStyle name="NoL 4 16 2" xfId="23531" xr:uid="{DE989F56-D5DB-40D8-9721-EB7463584E08}"/>
    <cellStyle name="NoL 4 16 3" xfId="34495" xr:uid="{DBF4216B-427C-4AC8-9683-605E35E72BC4}"/>
    <cellStyle name="NoL 4 17" xfId="5166" xr:uid="{755D7569-F9CD-4C0C-9C8C-7E7D82957B42}"/>
    <cellStyle name="NoL 4 18" xfId="37281" xr:uid="{C06A4489-3D6C-42E4-9D7F-995599C93298}"/>
    <cellStyle name="NoL 4 19" xfId="37423" xr:uid="{F14F656C-0F1F-4618-B0CC-8BE873F3EAA1}"/>
    <cellStyle name="NoL 4 2" xfId="1215" xr:uid="{6B5F6EEF-C197-48F7-8249-FB0A8B43E4CE}"/>
    <cellStyle name="NoL 4 2 2" xfId="3281" xr:uid="{0D63E985-E052-4EA6-A51B-030E72E062BD}"/>
    <cellStyle name="NoL 4 2 2 2" xfId="15837" xr:uid="{0483DA19-F1FA-4C6F-AA8C-50E05A7CC399}"/>
    <cellStyle name="NoL 4 2 2 3" xfId="26873" xr:uid="{7AE77A9D-03DC-4E67-BB40-CF7C4E485506}"/>
    <cellStyle name="NoL 4 2 3" xfId="4277" xr:uid="{908BB5CB-7A8A-4415-9626-8DFC902E94EF}"/>
    <cellStyle name="NoL 4 2 3 2" xfId="16719" xr:uid="{054BD9D6-37AA-460B-9197-0380B6875FA9}"/>
    <cellStyle name="NoL 4 2 3 3" xfId="27683" xr:uid="{797E6ADC-2CAD-411E-9977-B6B63202D843}"/>
    <cellStyle name="NoL 4 2 4" xfId="5203" xr:uid="{7B64F671-E853-4BB6-BF36-ADE7E8106440}"/>
    <cellStyle name="NoL 4 2 4 2" xfId="17629" xr:uid="{EF3A83A1-2513-45D6-9471-613991033057}"/>
    <cellStyle name="NoL 4 2 4 3" xfId="28593" xr:uid="{703C4D0E-D540-47DA-A152-91D3FA307F36}"/>
    <cellStyle name="NoL 4 2 5" xfId="2376" xr:uid="{205E5108-0444-40BF-982E-278A5D380F76}"/>
    <cellStyle name="NoL 4 2 5 2" xfId="14995" xr:uid="{2286188F-F28F-4A89-A0A1-2BF7C63AEC24}"/>
    <cellStyle name="NoL 4 2 5 3" xfId="26055" xr:uid="{57DE833C-EE28-45EC-8ED9-7CAA1E817AFB}"/>
    <cellStyle name="NoL 4 2 6" xfId="13875" xr:uid="{4D54E2B2-ACD0-43C8-8074-3DBA3F15E0C2}"/>
    <cellStyle name="NoL 4 2 6 2" xfId="25120" xr:uid="{1BECF83B-8803-4EBB-8419-34F20A575BCC}"/>
    <cellStyle name="NoL 4 2 7" xfId="11650" xr:uid="{2547AB33-C1BC-4A62-9C0A-92D7E1C98EC8}"/>
    <cellStyle name="NoL 4 2 8" xfId="11049" xr:uid="{06D81377-8DBF-422C-80E1-4F75435A752E}"/>
    <cellStyle name="NoL 4 2 9" xfId="37565" xr:uid="{D3155C40-F63B-4E1A-9415-1CB5BE898F89}"/>
    <cellStyle name="NoL 4 3" xfId="1694" xr:uid="{771627C5-6C62-4D18-A3F6-564FF61CC579}"/>
    <cellStyle name="NoL 4 3 10" xfId="9258" xr:uid="{5CC7EB34-C350-44B2-8A4A-5C7F099D0745}"/>
    <cellStyle name="NoL 4 3 10 2" xfId="21448" xr:uid="{A00397B1-4DAC-4036-997C-D8804CCB382A}"/>
    <cellStyle name="NoL 4 3 10 3" xfId="32411" xr:uid="{00E883A2-932C-4C56-A4AF-5A1528EACA92}"/>
    <cellStyle name="NoL 4 3 11" xfId="9897" xr:uid="{DA3D916F-B296-4B14-A9B0-99260A61FD14}"/>
    <cellStyle name="NoL 4 3 11 2" xfId="22036" xr:uid="{0B91350B-83BC-4974-BD74-1843B4950BDB}"/>
    <cellStyle name="NoL 4 3 11 3" xfId="32999" xr:uid="{8FD4F787-CB01-4C48-8039-2B91C82D51C7}"/>
    <cellStyle name="NoL 4 3 12" xfId="10570" xr:uid="{A3A8355E-0E99-495B-8010-6055D288D891}"/>
    <cellStyle name="NoL 4 3 12 2" xfId="22620" xr:uid="{25EF8EEB-19AD-49C4-B167-5A7A88EEC1F8}"/>
    <cellStyle name="NoL 4 3 12 3" xfId="33584" xr:uid="{2B8D1270-7495-45EE-8E57-B487878B4F78}"/>
    <cellStyle name="NoL 4 3 13" xfId="11226" xr:uid="{1D944ED7-DC74-456F-875E-C30393C66C0A}"/>
    <cellStyle name="NoL 4 3 13 2" xfId="23141" xr:uid="{07E8A89E-83D1-4585-AE97-C6BF32F3EB2C}"/>
    <cellStyle name="NoL 4 3 13 3" xfId="34105" xr:uid="{7D02D7EB-8A49-43FE-AA9B-806797F98BED}"/>
    <cellStyle name="NoL 4 3 14" xfId="11873" xr:uid="{E6CED519-93B9-4CE4-9F63-FC298E954ACC}"/>
    <cellStyle name="NoL 4 3 14 2" xfId="23628" xr:uid="{D046A7D8-6455-464B-A9F8-33644A9B929F}"/>
    <cellStyle name="NoL 4 3 14 3" xfId="34592" xr:uid="{65922FA3-E8B2-4D7B-AA9E-72AC1EF24B36}"/>
    <cellStyle name="NoL 4 3 15" xfId="9056" xr:uid="{DE04ABE2-6AAC-476C-A987-EE2B538C238B}"/>
    <cellStyle name="NoL 4 3 15 2" xfId="21268" xr:uid="{102E4D65-4C87-4A62-87BB-34BA382AC285}"/>
    <cellStyle name="NoL 4 3 15 3" xfId="32231" xr:uid="{4DDC2672-838F-495F-ACA0-5800C3CEE432}"/>
    <cellStyle name="NoL 4 3 16" xfId="12796" xr:uid="{DF1EEA92-3B27-488E-A984-D65637E403AF}"/>
    <cellStyle name="NoL 4 3 16 2" xfId="24332" xr:uid="{567D8D1C-1BCF-4A39-A43A-B0DA949DC379}"/>
    <cellStyle name="NoL 4 3 16 3" xfId="35298" xr:uid="{B1508C94-16F9-4937-85B3-8A18E6A9BAD8}"/>
    <cellStyle name="NoL 4 3 17" xfId="14348" xr:uid="{0F22F065-1F9C-4753-8954-E27E11877C8A}"/>
    <cellStyle name="NoL 4 3 17 2" xfId="25453" xr:uid="{9B2167A6-981B-4005-98E0-0BF40ED1E7A4}"/>
    <cellStyle name="NoL 4 3 18" xfId="13381" xr:uid="{B6545587-5BCC-4F3A-B872-97854DBC75EE}"/>
    <cellStyle name="NoL 4 3 19" xfId="24667" xr:uid="{DBA7356C-EF07-44BA-B636-EB41C77D0630}"/>
    <cellStyle name="NoL 4 3 2" xfId="3760" xr:uid="{007B9672-0C21-42A2-A8AB-0E26E887CF29}"/>
    <cellStyle name="NoL 4 3 2 2" xfId="16223" xr:uid="{2C541CB5-2B80-4DB3-86B9-90A422021CFC}"/>
    <cellStyle name="NoL 4 3 2 3" xfId="27211" xr:uid="{F450BF78-E2A7-4D6B-B46A-C0E15CDEC799}"/>
    <cellStyle name="NoL 4 3 20" xfId="16138" xr:uid="{5B8AA8A0-FEBB-4A32-9BC8-0449E6A79D59}"/>
    <cellStyle name="NoL 4 3 21" xfId="36127" xr:uid="{7C28AB26-8E4F-40A8-B211-AFFB6AF4D7C4}"/>
    <cellStyle name="NoL 4 3 22" xfId="36810" xr:uid="{34F3DD48-29D2-49F4-B350-E1FC132EFCAF}"/>
    <cellStyle name="NoL 4 3 23" xfId="38042" xr:uid="{9A4D1ECF-95C0-4B18-8A97-7A80039227E4}"/>
    <cellStyle name="NoL 4 3 24" xfId="38737" xr:uid="{27D58647-6FF1-4E60-BDC5-801AA3C0251D}"/>
    <cellStyle name="NoL 4 3 3" xfId="4750" xr:uid="{0C05DB15-0A21-4E0A-9A0C-53D72A75FBAB}"/>
    <cellStyle name="NoL 4 3 3 2" xfId="17183" xr:uid="{4C4FB562-35D2-4DE1-8658-D25391C4D595}"/>
    <cellStyle name="NoL 4 3 3 3" xfId="28147" xr:uid="{275F0998-07E1-487B-81E1-CB81BBB14625}"/>
    <cellStyle name="NoL 4 3 4" xfId="5409" xr:uid="{CCDA2800-5D32-40E5-9DD8-09E2FD17EF14}"/>
    <cellStyle name="NoL 4 3 4 2" xfId="17834" xr:uid="{E15AD2A0-3C87-4F0B-90A8-E1CD253B7438}"/>
    <cellStyle name="NoL 4 3 4 3" xfId="28798" xr:uid="{2BE32B63-5BC0-4615-8DFE-610EF2B23221}"/>
    <cellStyle name="NoL 4 3 5" xfId="6105" xr:uid="{45BAE825-DC8B-40F4-9A83-1362EE15C258}"/>
    <cellStyle name="NoL 4 3 5 2" xfId="18502" xr:uid="{6DA0D60D-80D4-4F20-AE29-76AA0EE0D630}"/>
    <cellStyle name="NoL 4 3 5 3" xfId="29466" xr:uid="{30E0B2C9-EC1B-4E73-9C47-EAF1C4F4A455}"/>
    <cellStyle name="NoL 4 3 6" xfId="6794" xr:uid="{BB448D92-627A-4CEF-A808-F786902447F7}"/>
    <cellStyle name="NoL 4 3 6 2" xfId="19161" xr:uid="{211CF9E4-C816-4738-9C82-1983A7367170}"/>
    <cellStyle name="NoL 4 3 6 3" xfId="30125" xr:uid="{82B508E2-29F8-421F-8F01-D083CE916696}"/>
    <cellStyle name="NoL 4 3 7" xfId="2988" xr:uid="{29C705E0-A1A4-4475-A84A-47EF1F79399E}"/>
    <cellStyle name="NoL 4 3 7 2" xfId="15554" xr:uid="{2BD3F0D8-B8CD-4676-A84D-1B8CF4B14336}"/>
    <cellStyle name="NoL 4 3 7 3" xfId="26594" xr:uid="{7A0E9B1D-1A6C-4702-B11C-4A1E715B8588}"/>
    <cellStyle name="NoL 4 3 8" xfId="7882" xr:uid="{793147F9-A39F-4B7E-A752-E8481BC6AE5D}"/>
    <cellStyle name="NoL 4 3 8 2" xfId="20197" xr:uid="{2526CB6C-2609-42EC-8CDF-6089FC475BF1}"/>
    <cellStyle name="NoL 4 3 8 3" xfId="31160" xr:uid="{9D10A2F2-71C6-4D81-8D0D-FF74B156CE88}"/>
    <cellStyle name="NoL 4 3 9" xfId="8582" xr:uid="{37DCBAE2-5DE1-4099-921F-3FCB2638DC8A}"/>
    <cellStyle name="NoL 4 3 9 2" xfId="20836" xr:uid="{50CF830B-6101-4696-8654-6829FD1D5189}"/>
    <cellStyle name="NoL 4 3 9 3" xfId="31799" xr:uid="{B10A5E88-E0FB-4888-9BEA-3B164C0F5C6C}"/>
    <cellStyle name="NoL 4 4" xfId="1820" xr:uid="{EC6FB392-0D60-485F-A37C-E7ABF9E6E2BA}"/>
    <cellStyle name="NoL 4 4 10" xfId="9382" xr:uid="{0F45EAB5-546A-43E2-B55D-810066FD8A0C}"/>
    <cellStyle name="NoL 4 4 10 2" xfId="21570" xr:uid="{85E1B940-ECDF-47B2-A32C-94EA9317C251}"/>
    <cellStyle name="NoL 4 4 10 3" xfId="32533" xr:uid="{C4A6535C-FF41-4FBA-91DC-87D2BA0821E3}"/>
    <cellStyle name="NoL 4 4 11" xfId="10022" xr:uid="{1CE9287D-967E-4A4E-82F5-2D3C5D63CFF2}"/>
    <cellStyle name="NoL 4 4 11 2" xfId="22157" xr:uid="{B29A7DE6-7777-437B-9826-F8B4E3658BB8}"/>
    <cellStyle name="NoL 4 4 11 3" xfId="33120" xr:uid="{420F7B2A-7B78-4732-B037-EB4C651F9F75}"/>
    <cellStyle name="NoL 4 4 12" xfId="10692" xr:uid="{9782FE0E-D4C8-4646-BD81-BD29EE627A35}"/>
    <cellStyle name="NoL 4 4 12 2" xfId="22740" xr:uid="{5B8A8FBB-F0C3-47E6-AE8E-2DC727656C6B}"/>
    <cellStyle name="NoL 4 4 12 3" xfId="33704" xr:uid="{7FFD98E3-FA84-4239-B930-8A736AC89D24}"/>
    <cellStyle name="NoL 4 4 13" xfId="11349" xr:uid="{8CEBAE6B-9871-400A-9F00-C7E077613C08}"/>
    <cellStyle name="NoL 4 4 13 2" xfId="23259" xr:uid="{EECEFA9B-6E0B-45A8-9C30-FF5F0FA7D1A7}"/>
    <cellStyle name="NoL 4 4 13 3" xfId="34223" xr:uid="{D042F4B4-6362-424D-90DC-876A0B3E5C3B}"/>
    <cellStyle name="NoL 4 4 14" xfId="11990" xr:uid="{74DC2BF4-293D-4CB0-B08F-05F11C7AAA2D}"/>
    <cellStyle name="NoL 4 4 14 2" xfId="23723" xr:uid="{28160FF9-2FF4-41A0-867B-1AC8C83C8569}"/>
    <cellStyle name="NoL 4 4 14 3" xfId="34687" xr:uid="{842E5474-17AA-47BB-88F3-DC8529BC8865}"/>
    <cellStyle name="NoL 4 4 15" xfId="12319" xr:uid="{FB1EE037-C35A-416B-948A-53593227D192}"/>
    <cellStyle name="NoL 4 4 15 2" xfId="23975" xr:uid="{94A89764-9BF6-48A4-8CD5-E89E6CAAE4A5}"/>
    <cellStyle name="NoL 4 4 15 3" xfId="34940" xr:uid="{20721836-4D87-4A92-9E0B-A4B71428DAC0}"/>
    <cellStyle name="NoL 4 4 16" xfId="12916" xr:uid="{17461A3C-8BB2-4F0D-A324-AF263BF38315}"/>
    <cellStyle name="NoL 4 4 16 2" xfId="24446" xr:uid="{AD15BD30-8A93-4659-A995-C3C452C26F40}"/>
    <cellStyle name="NoL 4 4 16 3" xfId="35412" xr:uid="{ED5645DB-633B-4DDB-B83C-4216CEE0B90D}"/>
    <cellStyle name="NoL 4 4 17" xfId="14468" xr:uid="{D9049C4F-47FE-4790-AD89-EC586CF5F044}"/>
    <cellStyle name="NoL 4 4 17 2" xfId="25567" xr:uid="{B147C07F-576F-4C4D-92A6-89BC266AAAB6}"/>
    <cellStyle name="NoL 4 4 18" xfId="13502" xr:uid="{A5CEE05D-74B7-48C5-A804-45BB55DAAA9F}"/>
    <cellStyle name="NoL 4 4 19" xfId="24783" xr:uid="{C364F9D2-C603-4D84-A4C6-D2058FE6B76F}"/>
    <cellStyle name="NoL 4 4 2" xfId="3886" xr:uid="{DB4A0BB6-0F2D-459C-B8FC-ABD56207D5C1}"/>
    <cellStyle name="NoL 4 4 2 2" xfId="16347" xr:uid="{3845707D-8580-4879-98C1-DC64F1C7AF92}"/>
    <cellStyle name="NoL 4 4 2 3" xfId="27329" xr:uid="{776CA68A-2E32-4BAE-BE88-E38478F6A318}"/>
    <cellStyle name="NoL 4 4 20" xfId="12066" xr:uid="{406ED991-E6FB-42D1-BA20-BEC36722FE71}"/>
    <cellStyle name="NoL 4 4 21" xfId="36247" xr:uid="{120933BF-FD87-4BA9-B325-506EC47E44FA}"/>
    <cellStyle name="NoL 4 4 22" xfId="36924" xr:uid="{4E14C5FF-A6C2-4137-8E6E-349CC0E910AE}"/>
    <cellStyle name="NoL 4 4 23" xfId="38163" xr:uid="{DF9E2BAD-8CF6-4184-BC34-AF88C7223843}"/>
    <cellStyle name="NoL 4 4 24" xfId="38851" xr:uid="{FA64A769-780F-4FD7-A0C8-0E92D66A7DED}"/>
    <cellStyle name="NoL 4 4 3" xfId="4876" xr:uid="{CD97E4B9-A402-4CFB-B277-85BA8E301E5F}"/>
    <cellStyle name="NoL 4 4 3 2" xfId="17308" xr:uid="{71CF7A04-C5DD-4E77-B4B0-CF2D9C640F7C}"/>
    <cellStyle name="NoL 4 4 3 3" xfId="28272" xr:uid="{28614B8B-1841-4330-A177-51F0ACFFC1B4}"/>
    <cellStyle name="NoL 4 4 4" xfId="5534" xr:uid="{8861E0D9-ACB4-4BFA-BD4F-B0BE3618720D}"/>
    <cellStyle name="NoL 4 4 4 2" xfId="17959" xr:uid="{780EB9D7-9ADD-405A-91B4-BE50019E3633}"/>
    <cellStyle name="NoL 4 4 4 3" xfId="28923" xr:uid="{FEDAC031-8817-4051-9DB8-1507430CF813}"/>
    <cellStyle name="NoL 4 4 5" xfId="6230" xr:uid="{38C66EC5-D836-4071-9137-628A5816E5BB}"/>
    <cellStyle name="NoL 4 4 5 2" xfId="18625" xr:uid="{8190A617-B44D-4D98-9EAD-8BD7704390D7}"/>
    <cellStyle name="NoL 4 4 5 3" xfId="29589" xr:uid="{A9223EFF-B29A-452E-8D66-D907DAE15777}"/>
    <cellStyle name="NoL 4 4 6" xfId="6918" xr:uid="{7EF577DF-0EF0-4811-B48E-49A5DFF0FAED}"/>
    <cellStyle name="NoL 4 4 6 2" xfId="19282" xr:uid="{658B6ACA-B277-4EFB-A1C8-7498E7E4C08F}"/>
    <cellStyle name="NoL 4 4 6 3" xfId="30246" xr:uid="{8992CC63-0A3B-4FA3-9AE4-DF579A09F96E}"/>
    <cellStyle name="NoL 4 4 7" xfId="7271" xr:uid="{5F81D275-C8B4-4C6E-83C9-ED963E32FD9D}"/>
    <cellStyle name="NoL 4 4 7 2" xfId="19618" xr:uid="{96A14A6A-DEBC-49C9-AE83-ADE282E0A13B}"/>
    <cellStyle name="NoL 4 4 7 3" xfId="30581" xr:uid="{4F3A8CFF-3771-4F30-862C-B6D55DA5A836}"/>
    <cellStyle name="NoL 4 4 8" xfId="8006" xr:uid="{02D6D9A8-FDB3-4531-A1D0-BC54ED2BA9B2}"/>
    <cellStyle name="NoL 4 4 8 2" xfId="20317" xr:uid="{08759F4C-F180-4D87-94FD-A8E548673B2B}"/>
    <cellStyle name="NoL 4 4 8 3" xfId="31280" xr:uid="{6D0596F6-D2EB-491A-8E89-5834ED97BEAC}"/>
    <cellStyle name="NoL 4 4 9" xfId="8706" xr:uid="{D174CFE8-638E-4793-ABA3-AC5AC58A8059}"/>
    <cellStyle name="NoL 4 4 9 2" xfId="20958" xr:uid="{63AC2AAD-B60F-4263-8C11-93A294D6C722}"/>
    <cellStyle name="NoL 4 4 9 3" xfId="31921" xr:uid="{3C9789A1-4ADA-4274-903A-E6C6995F2317}"/>
    <cellStyle name="NoL 4 5" xfId="1298" xr:uid="{CD12C9D8-196E-4888-8D0F-7DDC67DAB7C0}"/>
    <cellStyle name="NoL 4 5 10" xfId="6844" xr:uid="{831B9189-C48F-4906-9344-3099759A8F19}"/>
    <cellStyle name="NoL 4 5 10 2" xfId="19211" xr:uid="{7722BE65-0BC8-4CD6-B25B-C6535F12684F}"/>
    <cellStyle name="NoL 4 5 10 3" xfId="30175" xr:uid="{20862AC5-C482-43D5-AE59-D6E1DCAEE9CF}"/>
    <cellStyle name="NoL 4 5 11" xfId="7095" xr:uid="{DFB008CE-CE3B-45C5-820E-4C37B3DC3B67}"/>
    <cellStyle name="NoL 4 5 11 2" xfId="19449" xr:uid="{D671B68E-42D4-4C7C-86A6-70EB1AEBF93F}"/>
    <cellStyle name="NoL 4 5 11 3" xfId="30413" xr:uid="{68BC728C-D337-4F2D-A38F-582208A67B3B}"/>
    <cellStyle name="NoL 4 5 12" xfId="7522" xr:uid="{32EA53C1-39C7-48A0-85DA-508016E3C25F}"/>
    <cellStyle name="NoL 4 5 12 2" xfId="19866" xr:uid="{C4000162-DC80-4ABC-9BDF-81C765EDC248}"/>
    <cellStyle name="NoL 4 5 12 3" xfId="30829" xr:uid="{7FB9B30D-D0EE-431C-9B32-2D301DC24AE6}"/>
    <cellStyle name="NoL 4 5 13" xfId="9026" xr:uid="{804102D2-33FA-4EE4-A34C-E7B64BC8E3B3}"/>
    <cellStyle name="NoL 4 5 13 2" xfId="21243" xr:uid="{1EA70754-A052-4FBA-AFC0-6F7D72A954FD}"/>
    <cellStyle name="NoL 4 5 13 3" xfId="32206" xr:uid="{10D928BF-B1DA-4C4B-8AB5-6CE6A8A91D24}"/>
    <cellStyle name="NoL 4 5 14" xfId="4573" xr:uid="{2E900DB5-F569-41A5-B173-18EA2B9988B8}"/>
    <cellStyle name="NoL 4 5 14 2" xfId="17007" xr:uid="{AD2267E0-B21C-4214-A1AC-3C04DCE167F7}"/>
    <cellStyle name="NoL 4 5 14 3" xfId="27971" xr:uid="{9F9AA6E5-63FD-42C0-9716-9583DBBD37C8}"/>
    <cellStyle name="NoL 4 5 15" xfId="11985" xr:uid="{F165A789-B5C3-4080-8852-2081C567B0CA}"/>
    <cellStyle name="NoL 4 5 15 2" xfId="23718" xr:uid="{31962CE2-2C6C-422A-953D-C58C013AA832}"/>
    <cellStyle name="NoL 4 5 15 3" xfId="34682" xr:uid="{DE1289D4-D6ED-48C5-B97D-DC490D00ECBD}"/>
    <cellStyle name="NoL 4 5 16" xfId="9709" xr:uid="{38CD1F8B-598C-422A-B832-13C3F06D396E}"/>
    <cellStyle name="NoL 4 5 16 2" xfId="21864" xr:uid="{15982EF9-EFAE-4569-9E31-68D5C5C14E70}"/>
    <cellStyle name="NoL 4 5 16 3" xfId="32827" xr:uid="{250019B2-CB0F-4516-98BE-CC0B5AB0A951}"/>
    <cellStyle name="NoL 4 5 17" xfId="13955" xr:uid="{35B8E8DC-9508-44D5-8FF2-B7BBF57FF0F9}"/>
    <cellStyle name="NoL 4 5 17 2" xfId="25199" xr:uid="{71C08EBB-7BFC-4D92-BF71-D6BA714F7C71}"/>
    <cellStyle name="NoL 4 5 18" xfId="12096" xr:uid="{F1B34AC9-8E9A-4CED-8D55-737604C37BAF}"/>
    <cellStyle name="NoL 4 5 19" xfId="11694" xr:uid="{06AC0127-A602-4590-B730-219A19103FBF}"/>
    <cellStyle name="NoL 4 5 2" xfId="3364" xr:uid="{B5EB4EC2-F296-4C62-AE27-53AA222CFDCA}"/>
    <cellStyle name="NoL 4 5 2 2" xfId="15920" xr:uid="{7F32116B-DBD1-4DE5-A920-0DDACC4C3C86}"/>
    <cellStyle name="NoL 4 5 2 3" xfId="26955" xr:uid="{75E5D2B3-15A8-4CA6-B520-E0BA9A7A21AA}"/>
    <cellStyle name="NoL 4 5 20" xfId="12624" xr:uid="{51412C5D-CB98-419F-8240-EA2724667F67}"/>
    <cellStyle name="NoL 4 5 21" xfId="13214" xr:uid="{31A3C930-B566-4466-BC58-12163B683608}"/>
    <cellStyle name="NoL 4 5 22" xfId="36583" xr:uid="{E8048BE9-5ACF-47C7-873C-DDEE1FC88079}"/>
    <cellStyle name="NoL 4 5 23" xfId="37648" xr:uid="{70418FD6-4F01-4A76-9A9B-8DB897A4A6A4}"/>
    <cellStyle name="NoL 4 5 24" xfId="38509" xr:uid="{16559DFD-F4AC-4BCD-B583-DB4BCDCB111B}"/>
    <cellStyle name="NoL 4 5 3" xfId="4360" xr:uid="{9B9AA96A-4025-4C58-BA7E-83D8C3449246}"/>
    <cellStyle name="NoL 4 5 3 2" xfId="16802" xr:uid="{50A9D685-7E0C-4817-A7AC-D1F2A9258CA6}"/>
    <cellStyle name="NoL 4 5 3 3" xfId="27766" xr:uid="{79402E04-ECB7-4E91-B018-3B8B010D6CB3}"/>
    <cellStyle name="NoL 4 5 4" xfId="2906" xr:uid="{4FDC9AC9-22C0-45DF-B265-B441186800CC}"/>
    <cellStyle name="NoL 4 5 4 2" xfId="15476" xr:uid="{49F5D688-F0CB-4F96-84C7-98F256C9F5FC}"/>
    <cellStyle name="NoL 4 5 4 3" xfId="26520" xr:uid="{549F217C-5CC3-4108-8CDB-121198A422ED}"/>
    <cellStyle name="NoL 4 5 5" xfId="4157" xr:uid="{0FEBA2BA-C112-4B54-A125-81E7C8D10BA4}"/>
    <cellStyle name="NoL 4 5 5 2" xfId="16603" xr:uid="{CAFF2C22-C088-4226-830B-C9EC1DCF678E}"/>
    <cellStyle name="NoL 4 5 5 3" xfId="27569" xr:uid="{36E7AC34-9002-468C-875C-BB483D6BF104}"/>
    <cellStyle name="NoL 4 5 6" xfId="2835" xr:uid="{59AF14AD-DE2C-42DB-8713-F739278F0555}"/>
    <cellStyle name="NoL 4 5 6 2" xfId="15408" xr:uid="{FCCD5932-5628-4D9F-9F74-7D4E343D2A52}"/>
    <cellStyle name="NoL 4 5 6 3" xfId="26454" xr:uid="{B11ED8B5-4ADC-4FD9-9E81-3F81311711F4}"/>
    <cellStyle name="NoL 4 5 7" xfId="6913" xr:uid="{5F765140-90EE-439D-8DE1-6133C4B4FAA1}"/>
    <cellStyle name="NoL 4 5 7 2" xfId="19277" xr:uid="{392D8388-D26E-4D22-9932-3444D1B4F00C}"/>
    <cellStyle name="NoL 4 5 7 3" xfId="30241" xr:uid="{9CEC83D6-1E4A-4C3E-9CE5-62E57D1098EF}"/>
    <cellStyle name="NoL 4 5 8" xfId="2631" xr:uid="{C6927A88-DBCC-4F0D-BACE-28645E3CB0F8}"/>
    <cellStyle name="NoL 4 5 8 2" xfId="15234" xr:uid="{AD47A122-A88F-42A8-B142-D4D2EEA8EB30}"/>
    <cellStyle name="NoL 4 5 8 3" xfId="26293" xr:uid="{F6B9D86A-799B-4DF6-BE40-D6C1658FE0C0}"/>
    <cellStyle name="NoL 4 5 9" xfId="6571" xr:uid="{9FE8C59B-E898-481E-A90D-8440B6146F49}"/>
    <cellStyle name="NoL 4 5 9 2" xfId="18950" xr:uid="{9AF29D73-46C1-4296-AEDD-7761EDC70CEA}"/>
    <cellStyle name="NoL 4 5 9 3" xfId="29914" xr:uid="{1B085B53-A398-45DF-9029-967A9BA735DA}"/>
    <cellStyle name="NoL 4 6" xfId="1851" xr:uid="{424AB9EB-FE61-480B-B25B-B9066537437E}"/>
    <cellStyle name="NoL 4 6 10" xfId="9413" xr:uid="{22CF38E6-7148-4ED2-9EA6-C178013DE0A5}"/>
    <cellStyle name="NoL 4 6 10 2" xfId="21601" xr:uid="{00494E97-CC10-4F58-8291-79DF7B83FBFE}"/>
    <cellStyle name="NoL 4 6 10 3" xfId="32564" xr:uid="{C199CB93-DD35-45EA-8DC2-C0B639771FF3}"/>
    <cellStyle name="NoL 4 6 11" xfId="10053" xr:uid="{B855397A-567A-447A-A69A-5511298B3297}"/>
    <cellStyle name="NoL 4 6 11 2" xfId="22188" xr:uid="{8F211324-A22B-464D-8E0B-C084F2514C44}"/>
    <cellStyle name="NoL 4 6 11 3" xfId="33151" xr:uid="{FB8556CB-A0A2-4ACB-8CBA-3C189FD2A257}"/>
    <cellStyle name="NoL 4 6 12" xfId="10723" xr:uid="{DEA8F45D-5426-495B-89D9-DBBC8EE7C82A}"/>
    <cellStyle name="NoL 4 6 12 2" xfId="22771" xr:uid="{71464E19-60AE-4105-AF08-6E53C796F879}"/>
    <cellStyle name="NoL 4 6 12 3" xfId="33735" xr:uid="{9557014C-4DAD-47B0-91DD-8CA6493CDBC5}"/>
    <cellStyle name="NoL 4 6 13" xfId="11380" xr:uid="{23691F88-F5CF-457E-B919-940BC939E84B}"/>
    <cellStyle name="NoL 4 6 13 2" xfId="23290" xr:uid="{556C200B-2DA9-4BF3-A183-CA5AEB4C4544}"/>
    <cellStyle name="NoL 4 6 13 3" xfId="34254" xr:uid="{EF27EBCC-54B7-45AE-9136-B725800A42C6}"/>
    <cellStyle name="NoL 4 6 14" xfId="12017" xr:uid="{03B32EB5-F911-43B2-9B85-6D3BAD35519F}"/>
    <cellStyle name="NoL 4 6 14 2" xfId="23744" xr:uid="{4CB4BE98-44AD-4FA1-A60A-7B3F2E63C2FE}"/>
    <cellStyle name="NoL 4 6 14 3" xfId="34708" xr:uid="{4E0C02CB-FBE5-4812-9422-1673B4BC443C}"/>
    <cellStyle name="NoL 4 6 15" xfId="12350" xr:uid="{86C4B538-9318-4AC2-8C19-8CF7E225A0A0}"/>
    <cellStyle name="NoL 4 6 15 2" xfId="24006" xr:uid="{338B45B2-1BC1-4318-B4C8-06366F110177}"/>
    <cellStyle name="NoL 4 6 15 3" xfId="34971" xr:uid="{16E93D9A-2EE4-48E2-BDCB-6B0EEBB19B28}"/>
    <cellStyle name="NoL 4 6 16" xfId="12947" xr:uid="{112C3640-566A-4FF8-A81A-2FCDF7C8C10C}"/>
    <cellStyle name="NoL 4 6 16 2" xfId="24477" xr:uid="{693537B4-2E54-455D-BC10-C2AF57128198}"/>
    <cellStyle name="NoL 4 6 16 3" xfId="35443" xr:uid="{CCB53BB0-178A-4AE4-B696-96818B93A9EA}"/>
    <cellStyle name="NoL 4 6 17" xfId="14499" xr:uid="{5E068C3A-E66D-47DD-A6FA-98E177161CF8}"/>
    <cellStyle name="NoL 4 6 17 2" xfId="25598" xr:uid="{E48183E9-B7A1-48A1-A86B-BDF20D057C7D}"/>
    <cellStyle name="NoL 4 6 18" xfId="13533" xr:uid="{8A8577D3-FB91-472C-879A-49ADB44E01A1}"/>
    <cellStyle name="NoL 4 6 19" xfId="24814" xr:uid="{A7698341-0CAB-4A41-AB7B-EDEF640D1990}"/>
    <cellStyle name="NoL 4 6 2" xfId="3917" xr:uid="{08613F3F-0041-47D9-A3D9-1A150A3C2920}"/>
    <cellStyle name="NoL 4 6 2 2" xfId="16378" xr:uid="{2EAD5B99-20E5-4A97-AD49-140A80D3A28D}"/>
    <cellStyle name="NoL 4 6 2 3" xfId="27360" xr:uid="{E38B3858-6B74-4163-9065-8DCD93A32A0E}"/>
    <cellStyle name="NoL 4 6 20" xfId="35644" xr:uid="{902731D8-1DEB-406C-AE23-A68FA1CE326A}"/>
    <cellStyle name="NoL 4 6 21" xfId="36278" xr:uid="{2C635375-3CB7-4B5A-85FD-F4879B6B9A28}"/>
    <cellStyle name="NoL 4 6 22" xfId="36955" xr:uid="{7349EAEF-2185-4CD4-9D05-784082C7E11B}"/>
    <cellStyle name="NoL 4 6 23" xfId="38194" xr:uid="{F556CAB6-D8CF-4D1F-9307-36AB6B604ADB}"/>
    <cellStyle name="NoL 4 6 24" xfId="38882" xr:uid="{78947A67-7E03-4E87-A249-BDA1545059AF}"/>
    <cellStyle name="NoL 4 6 3" xfId="4907" xr:uid="{6873C22F-45A1-4382-B5AA-46C8FBE069C0}"/>
    <cellStyle name="NoL 4 6 3 2" xfId="17339" xr:uid="{5438847E-93BE-4BF6-8DE0-3B8C80289189}"/>
    <cellStyle name="NoL 4 6 3 3" xfId="28303" xr:uid="{39523C34-9466-408A-9A81-45702DCEB0BC}"/>
    <cellStyle name="NoL 4 6 4" xfId="5565" xr:uid="{F05D8B7E-5D47-4C3B-BF05-0C8F96ECD31A}"/>
    <cellStyle name="NoL 4 6 4 2" xfId="17990" xr:uid="{A9E888FE-14BD-4EE6-AC3C-45699227E68E}"/>
    <cellStyle name="NoL 4 6 4 3" xfId="28954" xr:uid="{CC9BFD64-6A84-4F9F-8CF5-7926B5751B1A}"/>
    <cellStyle name="NoL 4 6 5" xfId="6261" xr:uid="{B005BC26-1D5F-43E8-AA40-DFBAA3844541}"/>
    <cellStyle name="NoL 4 6 5 2" xfId="18656" xr:uid="{6CA39891-2AE5-4031-86CA-91FC4873B0B0}"/>
    <cellStyle name="NoL 4 6 5 3" xfId="29620" xr:uid="{745E3279-A9EB-4F0E-A02E-91907B9BA93C}"/>
    <cellStyle name="NoL 4 6 6" xfId="6947" xr:uid="{87A5FFBC-A374-48AF-B4A6-345B2705DF32}"/>
    <cellStyle name="NoL 4 6 6 2" xfId="19310" xr:uid="{EB004027-E971-4D9B-9B59-F07188027D2B}"/>
    <cellStyle name="NoL 4 6 6 3" xfId="30274" xr:uid="{F69DBEC9-82A2-4277-AFAD-143F8ABDEC06}"/>
    <cellStyle name="NoL 4 6 7" xfId="7302" xr:uid="{CB8C50C7-1742-4699-A607-FEC63AE5EDD3}"/>
    <cellStyle name="NoL 4 6 7 2" xfId="19649" xr:uid="{5953604C-BA62-48AC-9FB4-5165F00A3AAC}"/>
    <cellStyle name="NoL 4 6 7 3" xfId="30612" xr:uid="{5E9EC00F-FC4E-496B-9997-DD7D0EA163D8}"/>
    <cellStyle name="NoL 4 6 8" xfId="8037" xr:uid="{61378CE6-E1E6-4D09-BFCA-65F9BA1DA3CF}"/>
    <cellStyle name="NoL 4 6 8 2" xfId="20348" xr:uid="{01562D9E-86D5-4A39-9BF0-1B4A8B605109}"/>
    <cellStyle name="NoL 4 6 8 3" xfId="31311" xr:uid="{4E0865A3-5D3F-47E2-8664-7412F4E27B7A}"/>
    <cellStyle name="NoL 4 6 9" xfId="8737" xr:uid="{55207643-C449-4796-B26C-0070302E5D7B}"/>
    <cellStyle name="NoL 4 6 9 2" xfId="20989" xr:uid="{91E70980-40EF-4BBB-98F6-FFBB2CF42ECF}"/>
    <cellStyle name="NoL 4 6 9 3" xfId="31952" xr:uid="{F135AA49-8A2D-4EEA-AE6F-B0583E2C19EC}"/>
    <cellStyle name="NoL 4 7" xfId="1239" xr:uid="{D3F5985E-D30B-43CD-86E5-7A16A18D19EC}"/>
    <cellStyle name="NoL 4 7 10" xfId="7911" xr:uid="{7F4FE260-5687-44EE-9F0A-D05752B2AE44}"/>
    <cellStyle name="NoL 4 7 10 2" xfId="20226" xr:uid="{8A38DBC1-7870-488D-A493-65B68758E40A}"/>
    <cellStyle name="NoL 4 7 10 3" xfId="31189" xr:uid="{153B237A-3DA9-4220-93FB-4ADBF59C3DE1}"/>
    <cellStyle name="NoL 4 7 11" xfId="2870" xr:uid="{B284CAA1-56F3-41D1-8440-131A4ECAACA5}"/>
    <cellStyle name="NoL 4 7 11 2" xfId="15440" xr:uid="{3FAA8FE0-BD87-4114-AB2D-923D008664B5}"/>
    <cellStyle name="NoL 4 7 11 3" xfId="26484" xr:uid="{E307CA5B-A16E-4CDC-95B9-748E61C9A3BC}"/>
    <cellStyle name="NoL 4 7 12" xfId="9448" xr:uid="{54A72DA9-C380-4AC7-8073-A251340EE155}"/>
    <cellStyle name="NoL 4 7 12 2" xfId="21633" xr:uid="{3AAF81BC-62F5-42CD-8228-84823975B60D}"/>
    <cellStyle name="NoL 4 7 12 3" xfId="32596" xr:uid="{625BE716-6425-4DD5-B7FA-7985E01C05A3}"/>
    <cellStyle name="NoL 4 7 13" xfId="7455" xr:uid="{371A043F-7EA7-40D5-82B8-E512C21F1F6B}"/>
    <cellStyle name="NoL 4 7 13 2" xfId="19799" xr:uid="{4C200180-C1C1-49FF-B857-86D426179BDC}"/>
    <cellStyle name="NoL 4 7 13 3" xfId="30762" xr:uid="{85D3893B-45A3-4032-9DDF-7F7F5CB4E817}"/>
    <cellStyle name="NoL 4 7 14" xfId="10599" xr:uid="{705BFDCF-B09F-495E-8F22-337A08C389C6}"/>
    <cellStyle name="NoL 4 7 14 2" xfId="22649" xr:uid="{3EC65ECD-943B-4B4C-AC64-5E8B5591CB62}"/>
    <cellStyle name="NoL 4 7 14 3" xfId="33613" xr:uid="{64FF7578-67EA-43C6-B342-A1815AD062B1}"/>
    <cellStyle name="NoL 4 7 15" xfId="3162" xr:uid="{C7D5F6D0-1DF1-41B5-9939-F241F6167F0A}"/>
    <cellStyle name="NoL 4 7 15 2" xfId="15721" xr:uid="{74BC137B-D390-486E-A522-59D683657AA8}"/>
    <cellStyle name="NoL 4 7 15 3" xfId="26760" xr:uid="{830BC2DE-F707-4DD8-95DE-4C6AD87B47D7}"/>
    <cellStyle name="NoL 4 7 16" xfId="9692" xr:uid="{631CE12E-5763-400F-8825-5250B5B3863E}"/>
    <cellStyle name="NoL 4 7 16 2" xfId="21854" xr:uid="{1228FAE0-3C1C-476D-AE68-71A9B90D4E92}"/>
    <cellStyle name="NoL 4 7 16 3" xfId="32817" xr:uid="{29BCDCDC-0F47-4C14-ABF2-F09503642652}"/>
    <cellStyle name="NoL 4 7 17" xfId="13896" xr:uid="{64C2CE64-E09A-4F8E-A81A-1D5964D82232}"/>
    <cellStyle name="NoL 4 7 17 2" xfId="25141" xr:uid="{D67CAFEF-168C-44D3-9213-AF05D3753EFB}"/>
    <cellStyle name="NoL 4 7 18" xfId="7919" xr:uid="{532FA98F-08BA-4CEC-B0B2-C24C95EE629A}"/>
    <cellStyle name="NoL 4 7 19" xfId="4576" xr:uid="{D4559685-E1E7-4181-95F6-F7A9D47038AE}"/>
    <cellStyle name="NoL 4 7 2" xfId="3305" xr:uid="{0845748F-3F74-4ECB-9D52-5B15FC938DDD}"/>
    <cellStyle name="NoL 4 7 2 2" xfId="15861" xr:uid="{FA5550C1-5FDB-4F9C-8BCE-127598DA4811}"/>
    <cellStyle name="NoL 4 7 2 3" xfId="26897" xr:uid="{D3F7A1C5-9098-492C-8CAD-1F100F0F47D7}"/>
    <cellStyle name="NoL 4 7 20" xfId="10309" xr:uid="{A65FA962-921D-4166-AB7E-5880447BFA58}"/>
    <cellStyle name="NoL 4 7 21" xfId="2674" xr:uid="{30232377-BDDE-4AB1-B2E9-64AE6DD786F7}"/>
    <cellStyle name="NoL 4 7 22" xfId="36525" xr:uid="{1F4F1533-6B84-4D3F-973C-38ECC19B18D3}"/>
    <cellStyle name="NoL 4 7 23" xfId="37589" xr:uid="{FACC3639-3E69-43D0-B8DB-4CEFD9C024E3}"/>
    <cellStyle name="NoL 4 7 24" xfId="38451" xr:uid="{570E02C0-93AD-4803-8EA8-8D380B65C7E5}"/>
    <cellStyle name="NoL 4 7 3" xfId="4301" xr:uid="{20FB2902-57DF-44C6-8EF8-6697D4382CAC}"/>
    <cellStyle name="NoL 4 7 3 2" xfId="16743" xr:uid="{748E7925-C385-4E0B-AD59-3A2D6CC6E2FE}"/>
    <cellStyle name="NoL 4 7 3 3" xfId="27707" xr:uid="{7FED87B9-73CB-4ED7-9667-6EA4E599F250}"/>
    <cellStyle name="NoL 4 7 4" xfId="2224" xr:uid="{C1192CE4-114D-498A-AF62-AD0BE8941CEC}"/>
    <cellStyle name="NoL 4 7 4 2" xfId="14846" xr:uid="{B07A6751-7C2F-49FE-88A9-8CB476FB251A}"/>
    <cellStyle name="NoL 4 7 4 3" xfId="25907" xr:uid="{05D17C03-EAC4-44BB-B42E-57D8DD47F3C0}"/>
    <cellStyle name="NoL 4 7 5" xfId="4779" xr:uid="{A47B057D-666F-4B85-863A-C36980DB6FFA}"/>
    <cellStyle name="NoL 4 7 5 2" xfId="17212" xr:uid="{25CDF7EE-8043-40E6-9202-626ACBDC17FE}"/>
    <cellStyle name="NoL 4 7 5 3" xfId="28176" xr:uid="{237B6634-8003-41CF-AEDC-C7572C5C8654}"/>
    <cellStyle name="NoL 4 7 6" xfId="5438" xr:uid="{2857595D-7751-4189-96D0-364A90DF69AD}"/>
    <cellStyle name="NoL 4 7 6 2" xfId="17863" xr:uid="{EAE639A3-8B48-47D4-9158-F31C83E4AAD7}"/>
    <cellStyle name="NoL 4 7 6 3" xfId="28827" xr:uid="{B5A3F4EC-18E0-4D5F-8BAD-7B85B991A472}"/>
    <cellStyle name="NoL 4 7 7" xfId="4266" xr:uid="{E42F997F-4073-4377-A07C-B0C19BB808A3}"/>
    <cellStyle name="NoL 4 7 7 2" xfId="16708" xr:uid="{24FF5CE1-5F80-4ED5-B189-BA19DBED367C}"/>
    <cellStyle name="NoL 4 7 7 3" xfId="27672" xr:uid="{05D0B7C0-AE9C-4B19-A83C-5151A3208E1E}"/>
    <cellStyle name="NoL 4 7 8" xfId="3173" xr:uid="{83DB7A0E-745B-4011-B543-AD3310FF2F42}"/>
    <cellStyle name="NoL 4 7 8 2" xfId="15732" xr:uid="{F2CC4226-A709-43CE-9F79-E36CEE779300}"/>
    <cellStyle name="NoL 4 7 8 3" xfId="26769" xr:uid="{B98FE603-4601-4FDF-BA19-1A7828C64367}"/>
    <cellStyle name="NoL 4 7 9" xfId="2629" xr:uid="{63A12CEA-A150-42F1-9FA6-B773D54E1A55}"/>
    <cellStyle name="NoL 4 7 9 2" xfId="15232" xr:uid="{9D5CB182-70A8-498F-9051-340D1338556C}"/>
    <cellStyle name="NoL 4 7 9 3" xfId="26291" xr:uid="{DA02B270-B3B6-4242-BD30-DAB673B4AE80}"/>
    <cellStyle name="NoL 4 8" xfId="2013" xr:uid="{00A95E97-12F5-421E-96CB-D5BC72D2921E}"/>
    <cellStyle name="NoL 4 8 10" xfId="9575" xr:uid="{8C69F6E0-1E05-421C-BBE0-5E01CB04DFBF}"/>
    <cellStyle name="NoL 4 8 10 2" xfId="21754" xr:uid="{EC659198-EA80-475E-BE3A-C37CBFB25080}"/>
    <cellStyle name="NoL 4 8 10 3" xfId="32717" xr:uid="{7CC0DF9B-B217-41B3-9540-0E6307F2A9D3}"/>
    <cellStyle name="NoL 4 8 11" xfId="10209" xr:uid="{301A23F2-E492-4F73-B876-C771474B8425}"/>
    <cellStyle name="NoL 4 8 11 2" xfId="22333" xr:uid="{3D0A781C-35EC-47C2-8735-C700FB153676}"/>
    <cellStyle name="NoL 4 8 11 3" xfId="33296" xr:uid="{33624D25-B928-4FF2-9746-405034F45570}"/>
    <cellStyle name="NoL 4 8 12" xfId="10878" xr:uid="{E790EDD0-D8CA-4D58-A05B-BE4B11C7A35F}"/>
    <cellStyle name="NoL 4 8 12 2" xfId="22916" xr:uid="{7746E7C1-35F0-4A57-BADB-0AF01C4EEA38}"/>
    <cellStyle name="NoL 4 8 12 3" xfId="33880" xr:uid="{AFA657BF-E9E7-4C05-AB05-1E0A48024B92}"/>
    <cellStyle name="NoL 4 8 13" xfId="11535" xr:uid="{0F5399E8-EFFB-4ED3-95BD-8D52284A638D}"/>
    <cellStyle name="NoL 4 8 13 2" xfId="23430" xr:uid="{763A7A16-3574-49B1-8ADD-412B5C778517}"/>
    <cellStyle name="NoL 4 8 13 3" xfId="34394" xr:uid="{62BF6FB6-728D-4F10-803D-F31BB8E4A50D}"/>
    <cellStyle name="NoL 4 8 14" xfId="12162" xr:uid="{C39E1387-F368-4BCB-AD87-901837283F03}"/>
    <cellStyle name="NoL 4 8 14 2" xfId="23848" xr:uid="{A74F2049-EF81-48CD-9318-7E1D6763BC9A}"/>
    <cellStyle name="NoL 4 8 14 3" xfId="34812" xr:uid="{62C89C1C-9928-45F7-BC55-609E85D4C8C7}"/>
    <cellStyle name="NoL 4 8 15" xfId="12506" xr:uid="{7010609A-BE21-45BE-A677-93E20096CF3F}"/>
    <cellStyle name="NoL 4 8 15 2" xfId="24128" xr:uid="{C40BF833-FA3E-411D-BD37-90FEFA76B648}"/>
    <cellStyle name="NoL 4 8 15 3" xfId="35093" xr:uid="{9FE698D9-8F38-4A61-8314-B9EB2041AD7F}"/>
    <cellStyle name="NoL 4 8 16" xfId="13092" xr:uid="{3D415DF1-DBC0-4118-AB2B-1686A3C742B9}"/>
    <cellStyle name="NoL 4 8 16 2" xfId="24599" xr:uid="{DEBA5481-6A1C-414A-A6A7-A6D397A4DA0C}"/>
    <cellStyle name="NoL 4 8 16 3" xfId="35565" xr:uid="{AA9CF8AD-D29C-4E82-9C37-84766C51A333}"/>
    <cellStyle name="NoL 4 8 17" xfId="14645" xr:uid="{F27CC441-31A2-4D43-9913-BE3F88EF6533}"/>
    <cellStyle name="NoL 4 8 17 2" xfId="25722" xr:uid="{CD44EF04-282A-4E0D-A77D-6C4DD2AA626D}"/>
    <cellStyle name="NoL 4 8 18" xfId="13678" xr:uid="{C8117D91-6844-4D36-B282-455AF2F67840}"/>
    <cellStyle name="NoL 4 8 19" xfId="24949" xr:uid="{C9BDB3C7-23CC-4157-957A-0BC95EAA3C2A}"/>
    <cellStyle name="NoL 4 8 2" xfId="4079" xr:uid="{25BE1170-9903-4B46-B964-7D6A5B20388F}"/>
    <cellStyle name="NoL 4 8 2 2" xfId="16528" xr:uid="{2F0086B5-EA21-4E1D-ABEB-D60A662F8649}"/>
    <cellStyle name="NoL 4 8 2 3" xfId="27498" xr:uid="{CC138E67-095F-43EA-AB4C-35E84B155FB3}"/>
    <cellStyle name="NoL 4 8 20" xfId="35774" xr:uid="{C2754A92-5EC5-4DAB-A3F3-48678AB73281}"/>
    <cellStyle name="NoL 4 8 21" xfId="36424" xr:uid="{741F5997-632B-4578-83A5-D0A950F109DC}"/>
    <cellStyle name="NoL 4 8 22" xfId="37077" xr:uid="{41871A06-6992-49C7-8F51-4F4CA3D73268}"/>
    <cellStyle name="NoL 4 8 23" xfId="38345" xr:uid="{13E84E6F-93EF-4FBD-99EA-76AF218B7648}"/>
    <cellStyle name="NoL 4 8 24" xfId="39004" xr:uid="{310D0697-D13A-4264-BE01-728BF2752272}"/>
    <cellStyle name="NoL 4 8 3" xfId="5068" xr:uid="{93AA118C-26ED-4197-A9ED-3A25FB2B3995}"/>
    <cellStyle name="NoL 4 8 3 2" xfId="17499" xr:uid="{8EA47275-92BA-4C9C-8134-6209AA0EF834}"/>
    <cellStyle name="NoL 4 8 3 3" xfId="28463" xr:uid="{13F9B05D-5239-4DB3-AA19-78544CE40E63}"/>
    <cellStyle name="NoL 4 8 4" xfId="5727" xr:uid="{2725E7BC-6527-4704-90FF-8496FF067DE5}"/>
    <cellStyle name="NoL 4 8 4 2" xfId="18150" xr:uid="{AD37F45B-4935-418D-9AF2-80651A01AA4E}"/>
    <cellStyle name="NoL 4 8 4 3" xfId="29114" xr:uid="{C9121B9D-88CB-4D78-9D8B-5EB286C15ABB}"/>
    <cellStyle name="NoL 4 8 5" xfId="6420" xr:uid="{A6085D69-7FE2-4981-843C-5888492CF808}"/>
    <cellStyle name="NoL 4 8 5 2" xfId="18811" xr:uid="{EE9E1E06-7044-4B2C-AD91-D2A9CD17962B}"/>
    <cellStyle name="NoL 4 8 5 3" xfId="29775" xr:uid="{3900AD63-888A-448B-BBA3-2E10B42CE75C}"/>
    <cellStyle name="NoL 4 8 6" xfId="7107" xr:uid="{8A90E603-C2F3-4006-8266-CB599775F50B}"/>
    <cellStyle name="NoL 4 8 6 2" xfId="19461" xr:uid="{C6570239-C583-47C0-B845-30D6AE9F4643}"/>
    <cellStyle name="NoL 4 8 6 3" xfId="30425" xr:uid="{8E97A013-CB39-4FAD-84C5-6E8B8B825137}"/>
    <cellStyle name="NoL 4 8 7" xfId="7464" xr:uid="{B7D59529-171E-4B7B-96D5-62586FEE6959}"/>
    <cellStyle name="NoL 4 8 7 2" xfId="19808" xr:uid="{EDF5CE6B-6F09-4A41-9D21-AA8FD13E7A17}"/>
    <cellStyle name="NoL 4 8 7 3" xfId="30771" xr:uid="{226A60B9-F885-45C3-84AB-0316A58ED29C}"/>
    <cellStyle name="NoL 4 8 8" xfId="8196" xr:uid="{E5A5FA87-2CA5-45AC-9697-D1BDFDA6884C}"/>
    <cellStyle name="NoL 4 8 8 2" xfId="20505" xr:uid="{3145C344-AD99-4F0F-AFEF-00A409006F05}"/>
    <cellStyle name="NoL 4 8 8 3" xfId="31468" xr:uid="{C15E540B-B5A3-407D-89DA-57278837A3F2}"/>
    <cellStyle name="NoL 4 8 9" xfId="8895" xr:uid="{8371EE4B-2205-4EB6-B850-C97B8F6BEF01}"/>
    <cellStyle name="NoL 4 8 9 2" xfId="21135" xr:uid="{660331E6-5C82-4853-A21E-51104E56E862}"/>
    <cellStyle name="NoL 4 8 9 3" xfId="32098" xr:uid="{BEFA9894-94CE-4756-9D2C-93437CDB5D2A}"/>
    <cellStyle name="NoL 4 9" xfId="2366" xr:uid="{8666BB17-CED3-49AD-B4F0-FA8D44FB89CE}"/>
    <cellStyle name="NoL 4 9 2" xfId="14985" xr:uid="{A9A4CFE8-EB8F-4CAF-A12A-ABD10B0C9BBA}"/>
    <cellStyle name="NoL 4 9 3" xfId="26045" xr:uid="{828F70F9-D5DD-4365-BDE2-845EA2BCC36D}"/>
    <cellStyle name="NoL 5" xfId="172" xr:uid="{97B2EFE2-3AE2-43A1-829C-563D707D09D6}"/>
    <cellStyle name="NoL 5 10" xfId="2718" xr:uid="{85EA7C85-3CD5-400B-9212-3AAAA927C9D0}"/>
    <cellStyle name="NoL 5 10 2" xfId="15294" xr:uid="{C9FA2F6B-568C-47DB-9AC5-DA76ECD90146}"/>
    <cellStyle name="NoL 5 10 3" xfId="26341" xr:uid="{D7E6AA47-5DBD-49DF-9C77-3A1267ECAF75}"/>
    <cellStyle name="NoL 5 11" xfId="6847" xr:uid="{F1371E12-D0C4-49CA-B1B0-E15DAD909F92}"/>
    <cellStyle name="NoL 5 11 2" xfId="19214" xr:uid="{CA0C472E-2270-4977-B40F-FD06D93F9533}"/>
    <cellStyle name="NoL 5 11 3" xfId="30178" xr:uid="{3497CCB9-597D-4E02-B1A0-7A762AAE6C29}"/>
    <cellStyle name="NoL 5 12" xfId="2599" xr:uid="{93FF3883-ED48-4EA6-B159-58B715290C40}"/>
    <cellStyle name="NoL 5 12 2" xfId="15203" xr:uid="{88545E1B-A535-4BB4-A37A-D7A24A694B41}"/>
    <cellStyle name="NoL 5 12 3" xfId="26262" xr:uid="{D64F1573-871C-43F5-AB7A-39B8DD95FD97}"/>
    <cellStyle name="NoL 5 13" xfId="6514" xr:uid="{DD68655C-1F6E-4B06-82F2-F3E1B01DD591}"/>
    <cellStyle name="NoL 5 13 2" xfId="18900" xr:uid="{19500B58-35A9-4441-9332-DBA3594B1E36}"/>
    <cellStyle name="NoL 5 13 3" xfId="29864" xr:uid="{8FE44FF8-1F7A-45A9-BA71-A0B40298C0AC}"/>
    <cellStyle name="NoL 5 14" xfId="3099" xr:uid="{BE0C2F7F-779D-4B62-8E52-6F77FD9916C6}"/>
    <cellStyle name="NoL 5 14 2" xfId="15660" xr:uid="{1330FA51-8F85-4837-9436-B1B644092D35}"/>
    <cellStyle name="NoL 5 14 3" xfId="26699" xr:uid="{84FE3CE2-130B-4D19-A97D-AD41E7A6FAD2}"/>
    <cellStyle name="NoL 5 15" xfId="8327" xr:uid="{0B0108AA-2865-4A3F-8AF0-2E11FE675EED}"/>
    <cellStyle name="NoL 5 15 2" xfId="20617" xr:uid="{13212DA4-A516-47CD-9C70-E2B324897C40}"/>
    <cellStyle name="NoL 5 15 3" xfId="31580" xr:uid="{BD55BA7D-37F7-4C9F-AA83-34D5242228CA}"/>
    <cellStyle name="NoL 5 16" xfId="11673" xr:uid="{54FEBA42-E565-40DF-BB7D-F8ED58ABD947}"/>
    <cellStyle name="NoL 5 16 2" xfId="23513" xr:uid="{12BB2096-8CB0-45AC-9DB9-E4EEFC2589EE}"/>
    <cellStyle name="NoL 5 16 3" xfId="34478" xr:uid="{5F5EC473-BF09-4DF7-8C3D-84F1C431C45D}"/>
    <cellStyle name="NoL 5 17" xfId="8995" xr:uid="{B4138BE3-10C6-400F-8C8D-C5B8F9865A9C}"/>
    <cellStyle name="NoL 5 18" xfId="37284" xr:uid="{1C444159-638D-49FE-8303-5B4C74C921F5}"/>
    <cellStyle name="NoL 5 19" xfId="37420" xr:uid="{E1794372-A8D4-4CA1-8A5C-ADD2BBA606E4}"/>
    <cellStyle name="NoL 5 2" xfId="1219" xr:uid="{779BC5E7-8990-4F1D-8709-20DB2B77D2D6}"/>
    <cellStyle name="NoL 5 2 2" xfId="3285" xr:uid="{E14ECFA7-113A-4C20-AF27-5ED42F7E5275}"/>
    <cellStyle name="NoL 5 2 2 2" xfId="15841" xr:uid="{1B40D72B-B439-44F2-89CB-F34339919A29}"/>
    <cellStyle name="NoL 5 2 2 3" xfId="26877" xr:uid="{8A980E25-E917-4D25-B0D0-19385C77DD02}"/>
    <cellStyle name="NoL 5 2 3" xfId="4281" xr:uid="{830FD7E1-717A-4336-BA4B-A619DB7BA9D8}"/>
    <cellStyle name="NoL 5 2 3 2" xfId="16723" xr:uid="{84AC7041-141F-4655-8DA3-AAD1F62DE265}"/>
    <cellStyle name="NoL 5 2 3 3" xfId="27687" xr:uid="{256A60D4-A171-4420-9FD0-C9D69ADAD231}"/>
    <cellStyle name="NoL 5 2 4" xfId="2763" xr:uid="{F645E2C8-8089-42B5-8AD3-7058849A3B72}"/>
    <cellStyle name="NoL 5 2 4 2" xfId="15339" xr:uid="{FB8868ED-B0A4-47CF-BFB2-B49ED234B9D5}"/>
    <cellStyle name="NoL 5 2 4 3" xfId="26386" xr:uid="{5272B75F-86F1-43C2-9B97-F7DDB3F27C22}"/>
    <cellStyle name="NoL 5 2 5" xfId="2808" xr:uid="{F7BEBB98-F73B-400E-848F-7D1B5960C3F8}"/>
    <cellStyle name="NoL 5 2 5 2" xfId="15383" xr:uid="{4603A925-C478-43FC-9DD9-9FF3967E63EE}"/>
    <cellStyle name="NoL 5 2 5 3" xfId="26429" xr:uid="{5EF0EAC9-99E5-43D1-A091-FDE502A4FCC0}"/>
    <cellStyle name="NoL 5 2 6" xfId="13877" xr:uid="{8BDA0941-4820-41BB-BE7F-61648D666FA8}"/>
    <cellStyle name="NoL 5 2 6 2" xfId="25122" xr:uid="{DCD4E77C-943A-4AE4-B54D-E5259C384744}"/>
    <cellStyle name="NoL 5 2 7" xfId="11690" xr:uid="{43A89987-0D54-46D9-B817-3CDFC7DDD7BA}"/>
    <cellStyle name="NoL 5 2 8" xfId="8408" xr:uid="{85DD11AE-1072-4955-99D5-3B224223E9DE}"/>
    <cellStyle name="NoL 5 2 9" xfId="37569" xr:uid="{BFDA4719-C689-470D-94F7-1BD93B58B8BE}"/>
    <cellStyle name="NoL 5 3" xfId="1690" xr:uid="{82B255C3-7109-4FD2-9AB8-C8951B823235}"/>
    <cellStyle name="NoL 5 3 10" xfId="9254" xr:uid="{1DC0FFAB-F0AE-4EC5-BAEF-AA7B26002769}"/>
    <cellStyle name="NoL 5 3 10 2" xfId="21444" xr:uid="{0EB0F02A-617A-484C-9CC2-0DE22E0431E0}"/>
    <cellStyle name="NoL 5 3 10 3" xfId="32407" xr:uid="{F4C5638B-9269-434B-9902-942E1F70A307}"/>
    <cellStyle name="NoL 5 3 11" xfId="9893" xr:uid="{C232AB4E-5456-4528-BDD9-04DE411F88DE}"/>
    <cellStyle name="NoL 5 3 11 2" xfId="22032" xr:uid="{2CF73AA8-3516-4694-9CD9-737A81E8D5BE}"/>
    <cellStyle name="NoL 5 3 11 3" xfId="32995" xr:uid="{BEAD10DA-4B42-4D74-BE2B-218C51AA1D87}"/>
    <cellStyle name="NoL 5 3 12" xfId="10566" xr:uid="{4002E025-03C8-4B90-AD1A-2982673B69D9}"/>
    <cellStyle name="NoL 5 3 12 2" xfId="22616" xr:uid="{D2528A29-3C91-4136-9E09-2639592B525A}"/>
    <cellStyle name="NoL 5 3 12 3" xfId="33580" xr:uid="{498A9A6B-7BD4-4696-8ABF-A8EEFF0CA542}"/>
    <cellStyle name="NoL 5 3 13" xfId="11222" xr:uid="{6BDA009E-E3DD-4FB7-A2A4-4D921E8E9C01}"/>
    <cellStyle name="NoL 5 3 13 2" xfId="23137" xr:uid="{D043E373-3BD4-4F23-A4EA-10FDCA918B0E}"/>
    <cellStyle name="NoL 5 3 13 3" xfId="34101" xr:uid="{A66C8D90-842A-4BA2-BC3A-70F34F89E8F7}"/>
    <cellStyle name="NoL 5 3 14" xfId="11869" xr:uid="{3ECF63FE-81D3-4CF8-94D3-ED013E515606}"/>
    <cellStyle name="NoL 5 3 14 2" xfId="23624" xr:uid="{3C138A85-C21C-4A85-90BC-AF12FC03DC42}"/>
    <cellStyle name="NoL 5 3 14 3" xfId="34588" xr:uid="{5F89EEDA-9721-444D-B493-C3FACD4FEE53}"/>
    <cellStyle name="NoL 5 3 15" xfId="9079" xr:uid="{C14EAF9F-4920-44C2-BDDA-61F670F301B4}"/>
    <cellStyle name="NoL 5 3 15 2" xfId="21282" xr:uid="{4C1041A8-E2E9-46BC-975E-58EEB625837D}"/>
    <cellStyle name="NoL 5 3 15 3" xfId="32245" xr:uid="{9CBC45FB-8A19-4B1C-BA57-3FDCEC048D93}"/>
    <cellStyle name="NoL 5 3 16" xfId="12792" xr:uid="{BEA0ED61-2871-4322-BB0D-CC3924BB494C}"/>
    <cellStyle name="NoL 5 3 16 2" xfId="24328" xr:uid="{A8B863D8-1C70-463D-9661-E016C53C1EA5}"/>
    <cellStyle name="NoL 5 3 16 3" xfId="35294" xr:uid="{8E9897E5-C561-4AF5-B289-9420F6B4694F}"/>
    <cellStyle name="NoL 5 3 17" xfId="14344" xr:uid="{E6EC58AE-D2E4-4302-ADB8-EEF38E168BAA}"/>
    <cellStyle name="NoL 5 3 17 2" xfId="25449" xr:uid="{8420D858-F43A-40D4-B345-1B7E09053527}"/>
    <cellStyle name="NoL 5 3 18" xfId="13377" xr:uid="{FD7CE209-E682-41A7-BB53-F2608031520C}"/>
    <cellStyle name="NoL 5 3 19" xfId="24663" xr:uid="{6DE6487B-1501-4DE9-8DF8-86AB1F515B97}"/>
    <cellStyle name="NoL 5 3 2" xfId="3756" xr:uid="{84B6B86C-C1C0-4E5D-94B6-B684E7A0A846}"/>
    <cellStyle name="NoL 5 3 2 2" xfId="16219" xr:uid="{E5CA7BC7-9935-43C9-96E0-4364D95D66C5}"/>
    <cellStyle name="NoL 5 3 2 3" xfId="27207" xr:uid="{FE3C9006-E228-4420-9E05-6273D2C91056}"/>
    <cellStyle name="NoL 5 3 20" xfId="16174" xr:uid="{18087CF9-4155-4810-8292-4FD81BE79249}"/>
    <cellStyle name="NoL 5 3 21" xfId="36123" xr:uid="{AB31FA28-BD28-4331-BD82-34E5805C82FE}"/>
    <cellStyle name="NoL 5 3 22" xfId="36806" xr:uid="{EB5D82DF-2699-44C7-8FB0-B74BBA43F407}"/>
    <cellStyle name="NoL 5 3 23" xfId="38038" xr:uid="{EE90C28D-1AB1-408D-9426-4FDA0C9FEF48}"/>
    <cellStyle name="NoL 5 3 24" xfId="38733" xr:uid="{0C9DEF33-3BAB-4766-A008-FD8A5FB04649}"/>
    <cellStyle name="NoL 5 3 3" xfId="4746" xr:uid="{2A3203E4-5F94-43F1-862B-6E3B568AC62B}"/>
    <cellStyle name="NoL 5 3 3 2" xfId="17179" xr:uid="{FD78CF3C-97A4-486C-BBE6-CA54BC6D9E0B}"/>
    <cellStyle name="NoL 5 3 3 3" xfId="28143" xr:uid="{76A79911-C5ED-45C9-8ED9-F4169E771C7E}"/>
    <cellStyle name="NoL 5 3 4" xfId="5405" xr:uid="{52A40C85-DD2C-4220-8207-DAD0BFD18EC1}"/>
    <cellStyle name="NoL 5 3 4 2" xfId="17830" xr:uid="{F03B536C-C9E6-4C60-AA56-5E9629CD0E3D}"/>
    <cellStyle name="NoL 5 3 4 3" xfId="28794" xr:uid="{DFFFAD8F-B661-433D-9E3E-8FB2A407514E}"/>
    <cellStyle name="NoL 5 3 5" xfId="6101" xr:uid="{698A6F19-8646-4E34-9CE7-EC7E1CF09436}"/>
    <cellStyle name="NoL 5 3 5 2" xfId="18498" xr:uid="{07DEBAA7-A94B-4444-B868-03791F765414}"/>
    <cellStyle name="NoL 5 3 5 3" xfId="29462" xr:uid="{9B4025DE-4AA3-44CC-86ED-1CE0B8A60A73}"/>
    <cellStyle name="NoL 5 3 6" xfId="6790" xr:uid="{84B4A3B9-FD68-464F-870E-307016C08315}"/>
    <cellStyle name="NoL 5 3 6 2" xfId="19157" xr:uid="{55A227D1-D90B-4145-8F71-13EEF1FCC971}"/>
    <cellStyle name="NoL 5 3 6 3" xfId="30121" xr:uid="{509F30D6-7E0C-4C47-9884-90F32D5A90E7}"/>
    <cellStyle name="NoL 5 3 7" xfId="3163" xr:uid="{7617EF92-C73A-423F-B123-89089A958745}"/>
    <cellStyle name="NoL 5 3 7 2" xfId="15722" xr:uid="{F3822B57-D155-4776-B73C-3E4386CA5388}"/>
    <cellStyle name="NoL 5 3 7 3" xfId="26761" xr:uid="{83476337-DC83-4F01-A1A1-10CAC1E4F606}"/>
    <cellStyle name="NoL 5 3 8" xfId="7878" xr:uid="{C69796E8-F828-49B6-B578-BB14BA907298}"/>
    <cellStyle name="NoL 5 3 8 2" xfId="20193" xr:uid="{CA090CF6-90FB-4048-8A25-011DF79CD236}"/>
    <cellStyle name="NoL 5 3 8 3" xfId="31156" xr:uid="{9B21585B-2187-4446-BD23-B706C0F924E6}"/>
    <cellStyle name="NoL 5 3 9" xfId="8578" xr:uid="{5882F406-AF57-4740-A75B-04EDE648D885}"/>
    <cellStyle name="NoL 5 3 9 2" xfId="20832" xr:uid="{FA9D27F0-6C40-4E27-B6FD-9807F6FFE050}"/>
    <cellStyle name="NoL 5 3 9 3" xfId="31795" xr:uid="{428DCD49-DC92-4047-9D17-2CEA4F7C6204}"/>
    <cellStyle name="NoL 5 4" xfId="1798" xr:uid="{342987B5-8BD5-47FF-9993-66CEB1D8FEEF}"/>
    <cellStyle name="NoL 5 4 10" xfId="9360" xr:uid="{6E41C13F-190B-46FF-8AA8-F255F4396E78}"/>
    <cellStyle name="NoL 5 4 10 2" xfId="21548" xr:uid="{C80B9C49-B128-4C74-8105-9E294A97CE76}"/>
    <cellStyle name="NoL 5 4 10 3" xfId="32511" xr:uid="{CD2D4E47-407E-4603-9C6E-E67A424A9A8A}"/>
    <cellStyle name="NoL 5 4 11" xfId="10000" xr:uid="{9B14429C-5B4B-4691-A50E-BA7612F43223}"/>
    <cellStyle name="NoL 5 4 11 2" xfId="22136" xr:uid="{5AB495C2-057C-42A2-8CF6-25F97CE8DB59}"/>
    <cellStyle name="NoL 5 4 11 3" xfId="33099" xr:uid="{E8B7D59C-F43C-470A-8E7D-0636CD250590}"/>
    <cellStyle name="NoL 5 4 12" xfId="10670" xr:uid="{D4522ACF-B26A-4DA5-8AA7-50206842BC14}"/>
    <cellStyle name="NoL 5 4 12 2" xfId="22719" xr:uid="{A2F216B0-3C49-409D-8273-974FE9AF2E91}"/>
    <cellStyle name="NoL 5 4 12 3" xfId="33683" xr:uid="{E55EF481-9B2C-4A6A-96EA-D541E33615A7}"/>
    <cellStyle name="NoL 5 4 13" xfId="11327" xr:uid="{481542FC-ED6E-44BA-B659-5B06AB7BD73E}"/>
    <cellStyle name="NoL 5 4 13 2" xfId="23238" xr:uid="{627AEF0D-243F-4B8E-BE20-1ED258CB2D50}"/>
    <cellStyle name="NoL 5 4 13 3" xfId="34202" xr:uid="{A53183E5-A3EA-4CEF-9CA3-8D481BEA0E9D}"/>
    <cellStyle name="NoL 5 4 14" xfId="11969" xr:uid="{9FB8EA9E-6600-438F-9E19-21568A385AAB}"/>
    <cellStyle name="NoL 5 4 14 2" xfId="23708" xr:uid="{489AC661-2128-4A4D-A174-6930495A9494}"/>
    <cellStyle name="NoL 5 4 14 3" xfId="34672" xr:uid="{4AC37DC5-90FE-4492-BC2C-16BEDF956F61}"/>
    <cellStyle name="NoL 5 4 15" xfId="12297" xr:uid="{755DA39A-A634-437B-81B3-95BD6F2C9AC4}"/>
    <cellStyle name="NoL 5 4 15 2" xfId="23954" xr:uid="{CED376E3-DF77-4442-B1C6-63A27461605A}"/>
    <cellStyle name="NoL 5 4 15 3" xfId="34919" xr:uid="{1935F4B4-24FB-49DE-8AD7-4A7C5899A53D}"/>
    <cellStyle name="NoL 5 4 16" xfId="12895" xr:uid="{BA62F09C-E4DD-4FE1-8E59-8603AFCAB47F}"/>
    <cellStyle name="NoL 5 4 16 2" xfId="24425" xr:uid="{B585AC49-9C37-4967-846F-F899F1B68AEE}"/>
    <cellStyle name="NoL 5 4 16 3" xfId="35391" xr:uid="{2F70E6E9-C369-429B-A6F9-B5087C32D517}"/>
    <cellStyle name="NoL 5 4 17" xfId="14446" xr:uid="{F2A4B52B-17B7-49A9-B9D6-61D5E8BF0F60}"/>
    <cellStyle name="NoL 5 4 17 2" xfId="25546" xr:uid="{5C60EB30-521D-41F7-AB33-D3FACA34668D}"/>
    <cellStyle name="NoL 5 4 18" xfId="13480" xr:uid="{CA87143E-FFF4-4868-82D3-A8ABA7817595}"/>
    <cellStyle name="NoL 5 4 19" xfId="24762" xr:uid="{0E817903-4EC9-4592-AE85-7F0F7A3BB7E9}"/>
    <cellStyle name="NoL 5 4 2" xfId="3864" xr:uid="{BD5F2718-45CA-4F23-B384-8A73EB81860B}"/>
    <cellStyle name="NoL 5 4 2 2" xfId="16325" xr:uid="{DDC7A0DE-79EA-451F-9CC6-59170D436A7D}"/>
    <cellStyle name="NoL 5 4 2 3" xfId="27308" xr:uid="{3FB3CAC3-6111-47AF-8AB6-D869A50BD212}"/>
    <cellStyle name="NoL 5 4 20" xfId="25030" xr:uid="{1B8F5C93-7247-4D7E-89B6-536039ACC3C1}"/>
    <cellStyle name="NoL 5 4 21" xfId="36225" xr:uid="{0AC2476E-7BA3-4C95-958B-4571857A0F04}"/>
    <cellStyle name="NoL 5 4 22" xfId="36903" xr:uid="{38854389-9B75-4D4B-9554-7B945CB4FEDE}"/>
    <cellStyle name="NoL 5 4 23" xfId="38141" xr:uid="{7CB1773C-D826-4F6A-9A01-8A17ABEA990C}"/>
    <cellStyle name="NoL 5 4 24" xfId="38830" xr:uid="{EB11D626-2F5A-4779-B138-1CEC248513FC}"/>
    <cellStyle name="NoL 5 4 3" xfId="4854" xr:uid="{4E86DA30-FFF3-49FC-B5E5-338470786F68}"/>
    <cellStyle name="NoL 5 4 3 2" xfId="17286" xr:uid="{8FCA3532-FD9E-4FE0-96ED-E8E5322E2C34}"/>
    <cellStyle name="NoL 5 4 3 3" xfId="28250" xr:uid="{835AB58F-CA39-4252-B10F-72D8290848D0}"/>
    <cellStyle name="NoL 5 4 4" xfId="5512" xr:uid="{A404D763-7271-4B8B-A44E-D337A96BCB3A}"/>
    <cellStyle name="NoL 5 4 4 2" xfId="17937" xr:uid="{D02D8071-3459-4C79-9C51-ABA0238EC3BF}"/>
    <cellStyle name="NoL 5 4 4 3" xfId="28901" xr:uid="{C5246FEC-4251-4B36-A3AA-49EF419A1841}"/>
    <cellStyle name="NoL 5 4 5" xfId="6208" xr:uid="{92AF9E10-8DC8-4BAE-86DA-D4404DAF904F}"/>
    <cellStyle name="NoL 5 4 5 2" xfId="18604" xr:uid="{2FE46830-0A62-4889-BA5B-068039F597A3}"/>
    <cellStyle name="NoL 5 4 5 3" xfId="29568" xr:uid="{3113B208-D349-4124-B139-7BB5259CB291}"/>
    <cellStyle name="NoL 5 4 6" xfId="6896" xr:uid="{2360D985-AC39-4D16-8344-C2C86B01F548}"/>
    <cellStyle name="NoL 5 4 6 2" xfId="19261" xr:uid="{4E93E220-8ADF-4B34-B4C8-9B1955854F47}"/>
    <cellStyle name="NoL 5 4 6 3" xfId="30225" xr:uid="{1B9D3931-C1A6-4218-AD37-2C001A234525}"/>
    <cellStyle name="NoL 5 4 7" xfId="7249" xr:uid="{0C9F5B44-35FE-462C-81A0-5A4B3F043474}"/>
    <cellStyle name="NoL 5 4 7 2" xfId="19596" xr:uid="{B26F4814-A42E-41FA-A8AD-A60596A090AD}"/>
    <cellStyle name="NoL 5 4 7 3" xfId="30559" xr:uid="{87302E62-EB11-40FC-ADC0-B55B4D8E494C}"/>
    <cellStyle name="NoL 5 4 8" xfId="7984" xr:uid="{944EB7DA-2652-4525-BC6E-B88EBE68A1D2}"/>
    <cellStyle name="NoL 5 4 8 2" xfId="20295" xr:uid="{8C2FC483-8B47-43EF-B4D8-8E5A9ECE0F13}"/>
    <cellStyle name="NoL 5 4 8 3" xfId="31258" xr:uid="{86F8C7E6-1ECF-47BC-8A93-5B1BCEC2601F}"/>
    <cellStyle name="NoL 5 4 9" xfId="8685" xr:uid="{F1F459B6-5095-4B79-AAD8-7E79B0ED8CFC}"/>
    <cellStyle name="NoL 5 4 9 2" xfId="20937" xr:uid="{34C5D1EE-D880-4BE9-8A02-8DC2E2542403}"/>
    <cellStyle name="NoL 5 4 9 3" xfId="31900" xr:uid="{3A21AA8C-0B89-4AAA-BEB9-249E58693D12}"/>
    <cellStyle name="NoL 5 5" xfId="1301" xr:uid="{005292E1-A678-45D5-AF55-085DF843C3D0}"/>
    <cellStyle name="NoL 5 5 10" xfId="2482" xr:uid="{21260BE3-5E06-4C43-AD75-A650AB5138DB}"/>
    <cellStyle name="NoL 5 5 10 2" xfId="15095" xr:uid="{E0CBA110-507A-4DB4-9917-DFAC0D33D6FC}"/>
    <cellStyle name="NoL 5 5 10 3" xfId="26155" xr:uid="{D173F7D5-6EF3-44BD-A245-5C56AAF19B44}"/>
    <cellStyle name="NoL 5 5 11" xfId="7639" xr:uid="{7FEFF6B9-9AA9-4B0B-B686-F4D53DA58552}"/>
    <cellStyle name="NoL 5 5 11 2" xfId="19968" xr:uid="{40CFA449-7F4B-48D1-A3A7-C5EF8F339283}"/>
    <cellStyle name="NoL 5 5 11 3" xfId="30931" xr:uid="{F1D4F607-B58B-431C-BE26-3AF77FA9BFD4}"/>
    <cellStyle name="NoL 5 5 12" xfId="7461" xr:uid="{6B71785E-0DFC-4BD8-98E5-4DA1645A3F0E}"/>
    <cellStyle name="NoL 5 5 12 2" xfId="19805" xr:uid="{23F6236E-CD53-4DAB-AEE4-203CC18F23F1}"/>
    <cellStyle name="NoL 5 5 12 3" xfId="30768" xr:uid="{88B966E3-41B9-4923-80C3-EB725456878A}"/>
    <cellStyle name="NoL 5 5 13" xfId="9557" xr:uid="{DD0255B0-472E-4192-8BE7-3BA18E3C238B}"/>
    <cellStyle name="NoL 5 5 13 2" xfId="21739" xr:uid="{42C8C289-8BCF-428A-AD83-B38035DB7628}"/>
    <cellStyle name="NoL 5 5 13 3" xfId="32702" xr:uid="{9B94349C-C7ED-482C-9D89-245255E03D11}"/>
    <cellStyle name="NoL 5 5 14" xfId="2571" xr:uid="{617DCDD4-C87D-4E37-9621-AAC59206B9EE}"/>
    <cellStyle name="NoL 5 5 14 2" xfId="15180" xr:uid="{26B83608-8A9E-4D7A-8A6E-63F6CA8725AB}"/>
    <cellStyle name="NoL 5 5 14 3" xfId="26239" xr:uid="{0A6094D6-6B33-4903-B12A-2120BA138A6B}"/>
    <cellStyle name="NoL 5 5 15" xfId="3061" xr:uid="{544EC566-CC4E-4BEF-B9A9-C6D8052F8838}"/>
    <cellStyle name="NoL 5 5 15 2" xfId="15624" xr:uid="{A36EA56F-2E73-479A-8650-0F8BB724D535}"/>
    <cellStyle name="NoL 5 5 15 3" xfId="26663" xr:uid="{62262551-ED68-42B7-8214-D86D3A437FF2}"/>
    <cellStyle name="NoL 5 5 16" xfId="2960" xr:uid="{3664AF43-9369-48C4-8069-75AD86F41D72}"/>
    <cellStyle name="NoL 5 5 16 2" xfId="15530" xr:uid="{F788552E-9FF7-4DF1-826B-80263E72FE5A}"/>
    <cellStyle name="NoL 5 5 16 3" xfId="26570" xr:uid="{E6F9B479-9939-4E1E-A652-0FED07DAD139}"/>
    <cellStyle name="NoL 5 5 17" xfId="13958" xr:uid="{A5378F80-2810-4993-B2E2-86C0B5907D6E}"/>
    <cellStyle name="NoL 5 5 17 2" xfId="25202" xr:uid="{41E84C2B-51F7-4988-9294-2FBB202792D6}"/>
    <cellStyle name="NoL 5 5 18" xfId="11057" xr:uid="{6A0F7160-3E13-4E94-B432-6D0759486CEB}"/>
    <cellStyle name="NoL 5 5 19" xfId="5920" xr:uid="{C4B7AECB-125A-4D38-AD8D-14C8E99F2C5A}"/>
    <cellStyle name="NoL 5 5 2" xfId="3367" xr:uid="{D8FF9B73-C893-49B1-8B2F-F08C8C2361D5}"/>
    <cellStyle name="NoL 5 5 2 2" xfId="15923" xr:uid="{4BE972D1-8C84-4927-8493-37BCC2B90DCB}"/>
    <cellStyle name="NoL 5 5 2 3" xfId="26958" xr:uid="{AFB75F04-328F-4FB1-BB05-F4626C3254A2}"/>
    <cellStyle name="NoL 5 5 20" xfId="12642" xr:uid="{8E1A8C9A-6BE9-4A76-8F8E-E0D833CCDFE5}"/>
    <cellStyle name="NoL 5 5 21" xfId="15283" xr:uid="{6A45D69E-B7EA-4AAE-A52D-3FE5B1C6DAEF}"/>
    <cellStyle name="NoL 5 5 22" xfId="36586" xr:uid="{82A2DF02-F990-43BF-B83B-C1FCCA6912AE}"/>
    <cellStyle name="NoL 5 5 23" xfId="37651" xr:uid="{67757207-CB03-4BBD-9BE3-949A6B7D5157}"/>
    <cellStyle name="NoL 5 5 24" xfId="38512" xr:uid="{AB3440FA-F52A-477E-A951-3416BDA4674D}"/>
    <cellStyle name="NoL 5 5 3" xfId="4363" xr:uid="{9A695A02-60F9-4962-9BF1-63F1A54047E6}"/>
    <cellStyle name="NoL 5 5 3 2" xfId="16805" xr:uid="{EF3701D4-5855-4045-9FA0-79CD2EBCFBA1}"/>
    <cellStyle name="NoL 5 5 3 3" xfId="27769" xr:uid="{DAAFEFDF-68D5-4B00-A8B8-5280B5D60575}"/>
    <cellStyle name="NoL 5 5 4" xfId="2909" xr:uid="{63B08448-F257-4D63-9768-1B93F55D96DC}"/>
    <cellStyle name="NoL 5 5 4 2" xfId="15479" xr:uid="{64127D88-FF75-46BA-B145-023D3800CDB0}"/>
    <cellStyle name="NoL 5 5 4 3" xfId="26523" xr:uid="{3F8850F2-9D26-4E8E-9323-DC05F8FB0A11}"/>
    <cellStyle name="NoL 5 5 5" xfId="2420" xr:uid="{2C05FA81-AE8C-4E3C-8C2A-09D7204D9AA1}"/>
    <cellStyle name="NoL 5 5 5 2" xfId="15039" xr:uid="{80EDAF5E-8588-4A72-A856-6D304D211534}"/>
    <cellStyle name="NoL 5 5 5 3" xfId="26099" xr:uid="{2B47F770-7BD4-4E4D-A546-18013B5E25C5}"/>
    <cellStyle name="NoL 5 5 6" xfId="5063" xr:uid="{A5B44BE5-26C1-4227-A323-2481953D164E}"/>
    <cellStyle name="NoL 5 5 6 2" xfId="17494" xr:uid="{44F1799A-640F-4978-842D-21B9D5CC61C1}"/>
    <cellStyle name="NoL 5 5 6 3" xfId="28458" xr:uid="{EC729528-2604-456A-8A58-A28F333AFADB}"/>
    <cellStyle name="NoL 5 5 7" xfId="2094" xr:uid="{067AC3E1-477D-48B8-B86F-94D06A4BA078}"/>
    <cellStyle name="NoL 5 5 7 2" xfId="14721" xr:uid="{72754578-B1B8-4381-8F94-EDAC47FCAFC5}"/>
    <cellStyle name="NoL 5 5 7 3" xfId="25786" xr:uid="{9F415C24-29E0-4C98-874A-7CC7DD999543}"/>
    <cellStyle name="NoL 5 5 8" xfId="4544" xr:uid="{211EBF0F-9DA3-4007-BF97-1E2A4F544A80}"/>
    <cellStyle name="NoL 5 5 8 2" xfId="16979" xr:uid="{1FEEFEB2-D2CB-48D7-B1EB-BCEE9110FD18}"/>
    <cellStyle name="NoL 5 5 8 3" xfId="27943" xr:uid="{1DD59426-338A-4478-9448-8C1A942786E8}"/>
    <cellStyle name="NoL 5 5 9" xfId="6552" xr:uid="{85B31CC6-44F9-44DA-AB40-BAC0DFFE73F6}"/>
    <cellStyle name="NoL 5 5 9 2" xfId="18932" xr:uid="{E35C3CF7-2A19-4F96-9909-B66B82BA31CF}"/>
    <cellStyle name="NoL 5 5 9 3" xfId="29896" xr:uid="{8E768CBD-A092-4167-A431-89B95249FF96}"/>
    <cellStyle name="NoL 5 6" xfId="1925" xr:uid="{0B2169D0-99CA-4C98-A88C-7D3A7555C50B}"/>
    <cellStyle name="NoL 5 6 10" xfId="9487" xr:uid="{5230D1FA-A883-4BF4-B841-637A14B43773}"/>
    <cellStyle name="NoL 5 6 10 2" xfId="21672" xr:uid="{4262FBD6-AB10-44C8-8E09-27E7D29D929C}"/>
    <cellStyle name="NoL 5 6 10 3" xfId="32635" xr:uid="{4E0D7A19-799A-4887-AF8C-0D1C5536C90F}"/>
    <cellStyle name="NoL 5 6 11" xfId="10124" xr:uid="{ABD14036-E111-43B6-96A1-40280D363832}"/>
    <cellStyle name="NoL 5 6 11 2" xfId="22255" xr:uid="{063C5B8B-66BA-4D2D-A577-BB2E3BA7F622}"/>
    <cellStyle name="NoL 5 6 11 3" xfId="33218" xr:uid="{417DB05C-C220-4FCE-8922-3B44FEC52B40}"/>
    <cellStyle name="NoL 5 6 12" xfId="10796" xr:uid="{400ACBD2-3244-4406-997C-87BD2B04E724}"/>
    <cellStyle name="NoL 5 6 12 2" xfId="22838" xr:uid="{F1E7B60E-EEC9-4E3E-B959-5CDE5843EE2F}"/>
    <cellStyle name="NoL 5 6 12 3" xfId="33802" xr:uid="{4FF3B6B1-67E5-420B-B6E6-F48FEB6D847C}"/>
    <cellStyle name="NoL 5 6 13" xfId="11453" xr:uid="{BB5E1069-9983-431F-BDA6-C4F5EA20D23E}"/>
    <cellStyle name="NoL 5 6 13 2" xfId="23357" xr:uid="{52861968-8A8B-4014-ACAB-1DE6A6924402}"/>
    <cellStyle name="NoL 5 6 13 3" xfId="34321" xr:uid="{44BB1C5D-8043-4098-B716-4FB7550B4C18}"/>
    <cellStyle name="NoL 5 6 14" xfId="12081" xr:uid="{6544140B-9C29-4A0A-A257-194C40EF0B4E}"/>
    <cellStyle name="NoL 5 6 14 2" xfId="23789" xr:uid="{4019EEED-EEB7-46DC-AA8A-D53913B2ECD0}"/>
    <cellStyle name="NoL 5 6 14 3" xfId="34753" xr:uid="{DB2F9620-1542-4AE2-8605-1690D5ABED64}"/>
    <cellStyle name="NoL 5 6 15" xfId="12422" xr:uid="{D7607EC3-0D9E-44AD-BF0F-1964D121D0CE}"/>
    <cellStyle name="NoL 5 6 15 2" xfId="24064" xr:uid="{B18748A3-3D6E-4CC2-9FFF-82072010D179}"/>
    <cellStyle name="NoL 5 6 15 3" xfId="35029" xr:uid="{850D8408-A7D0-4984-B998-D4DE02CE3790}"/>
    <cellStyle name="NoL 5 6 16" xfId="13014" xr:uid="{2D65ABF1-80BE-441E-A183-8A575DC8C814}"/>
    <cellStyle name="NoL 5 6 16 2" xfId="24535" xr:uid="{BC349992-5ABE-4A6E-BB77-9AE24F8851A7}"/>
    <cellStyle name="NoL 5 6 16 3" xfId="35501" xr:uid="{A3A2B44D-BC25-45FC-A3A9-F42B6C92C8B5}"/>
    <cellStyle name="NoL 5 6 17" xfId="14565" xr:uid="{174BAECC-B000-4C7B-88FD-84B5F00B115D}"/>
    <cellStyle name="NoL 5 6 17 2" xfId="25657" xr:uid="{BAC6B8CB-251B-4F9C-9583-90D59916D0FE}"/>
    <cellStyle name="NoL 5 6 18" xfId="13601" xr:uid="{13522DE1-5703-437F-9ADC-D73D12FD0B3C}"/>
    <cellStyle name="NoL 5 6 19" xfId="24878" xr:uid="{D62D08E1-D4CD-4D98-96C5-919CB0C83ED9}"/>
    <cellStyle name="NoL 5 6 2" xfId="3991" xr:uid="{5E269F0F-5E96-4333-A503-EBF510E26EA1}"/>
    <cellStyle name="NoL 5 6 2 2" xfId="16448" xr:uid="{7ADA3CAD-FB03-4854-B60A-B6359772216A}"/>
    <cellStyle name="NoL 5 6 2 3" xfId="27425" xr:uid="{CD4EED60-746A-41FC-B6CF-DFCF4ED4BA20}"/>
    <cellStyle name="NoL 5 6 20" xfId="35705" xr:uid="{850693A3-65D4-4D1A-9FE3-2AF66AB48B7C}"/>
    <cellStyle name="NoL 5 6 21" xfId="36344" xr:uid="{AB3C60AE-C7F0-451C-A175-6136B3FCCE27}"/>
    <cellStyle name="NoL 5 6 22" xfId="37013" xr:uid="{BB0603D4-1C99-444A-A5D2-631230337016}"/>
    <cellStyle name="NoL 5 6 23" xfId="38262" xr:uid="{FCDF12BC-F60E-420F-BC0A-D1CC8EC3D1AE}"/>
    <cellStyle name="NoL 5 6 24" xfId="38940" xr:uid="{9471CA5D-72E3-4347-880F-98B243AD1687}"/>
    <cellStyle name="NoL 5 6 3" xfId="4980" xr:uid="{02C5CE7E-3860-4FC0-BDE4-D036891B86A1}"/>
    <cellStyle name="NoL 5 6 3 2" xfId="17411" xr:uid="{950B8FFA-F85B-4DB7-AC73-E166A72AA22D}"/>
    <cellStyle name="NoL 5 6 3 3" xfId="28375" xr:uid="{BF05BA1E-BB87-493D-82BD-631011B13B96}"/>
    <cellStyle name="NoL 5 6 4" xfId="5639" xr:uid="{21E59995-7098-43DF-8CE3-A677B2F7C70E}"/>
    <cellStyle name="NoL 5 6 4 2" xfId="18063" xr:uid="{7403A31C-89CA-4EFE-BD54-1F3097988569}"/>
    <cellStyle name="NoL 5 6 4 3" xfId="29027" xr:uid="{CBBA2C70-BD45-4389-B691-14F5D1FA30C1}"/>
    <cellStyle name="NoL 5 6 5" xfId="6334" xr:uid="{13E810F7-6010-43A2-846B-C538B67992AD}"/>
    <cellStyle name="NoL 5 6 5 2" xfId="18726" xr:uid="{D3251F0C-50D0-4F7C-A4FE-5BFB27B9284F}"/>
    <cellStyle name="NoL 5 6 5 3" xfId="29690" xr:uid="{294BF28C-09E1-4B5C-B96C-38C8E120713B}"/>
    <cellStyle name="NoL 5 6 6" xfId="7019" xr:uid="{DC3E2FCB-A682-48C2-BA98-D9E44AC8C3D9}"/>
    <cellStyle name="NoL 5 6 6 2" xfId="19379" xr:uid="{8A9F5990-E9F0-4A80-A6D4-9D59FA3B0CF8}"/>
    <cellStyle name="NoL 5 6 6 3" xfId="30343" xr:uid="{371AE8E2-F760-4A32-83CC-5DE7B40B60CB}"/>
    <cellStyle name="NoL 5 6 7" xfId="7376" xr:uid="{884B48D5-95D4-4878-B045-5E1C947EE7C6}"/>
    <cellStyle name="NoL 5 6 7 2" xfId="19721" xr:uid="{6FFD28EF-F823-435E-9B6A-182A3654BA57}"/>
    <cellStyle name="NoL 5 6 7 3" xfId="30684" xr:uid="{C4698E40-308E-47F7-98BF-3C53D25FDBE2}"/>
    <cellStyle name="NoL 5 6 8" xfId="8110" xr:uid="{B0390FFD-0BAB-4E01-B74B-D2FCB906D2E1}"/>
    <cellStyle name="NoL 5 6 8 2" xfId="20421" xr:uid="{A30ED381-5F2C-4261-BCE4-9C51531EC579}"/>
    <cellStyle name="NoL 5 6 8 3" xfId="31384" xr:uid="{338F4A15-E44A-4B2D-8667-FE1CC94EA155}"/>
    <cellStyle name="NoL 5 6 9" xfId="8808" xr:uid="{D1E4A12D-77E9-440D-94C2-50A8CBAF6C5B}"/>
    <cellStyle name="NoL 5 6 9 2" xfId="21056" xr:uid="{1987989D-FAF8-4361-AD6D-81E057DD2909}"/>
    <cellStyle name="NoL 5 6 9 3" xfId="32019" xr:uid="{FCBE922F-211A-4541-83AD-B1EB10226476}"/>
    <cellStyle name="NoL 5 7" xfId="1791" xr:uid="{7F6B1A16-FAFD-4A77-BA09-AA12A751CA6F}"/>
    <cellStyle name="NoL 5 7 10" xfId="9355" xr:uid="{5760386D-88C2-446B-9E0E-AED253C46607}"/>
    <cellStyle name="NoL 5 7 10 2" xfId="21544" xr:uid="{9A7958B2-E604-4E17-A0D4-44679E33FE1A}"/>
    <cellStyle name="NoL 5 7 10 3" xfId="32507" xr:uid="{A3E11A13-C735-4CB8-A3F1-9E459B8D8E78}"/>
    <cellStyle name="NoL 5 7 11" xfId="9994" xr:uid="{F575A726-0F3F-456C-B376-EE476DBD91E3}"/>
    <cellStyle name="NoL 5 7 11 2" xfId="22131" xr:uid="{B7A07EF2-E484-4A56-BF16-913C5347F24D}"/>
    <cellStyle name="NoL 5 7 11 3" xfId="33094" xr:uid="{31D03AE1-F1B0-4535-99CD-62B95409FA8C}"/>
    <cellStyle name="NoL 5 7 12" xfId="10664" xr:uid="{C77C6BF6-B6FE-46FF-A1CE-20BC25B39149}"/>
    <cellStyle name="NoL 5 7 12 2" xfId="22714" xr:uid="{32943A1C-9604-4ABA-922B-7B46AD561205}"/>
    <cellStyle name="NoL 5 7 12 3" xfId="33678" xr:uid="{D4691108-54A7-4F14-BC3D-5945F4BFF563}"/>
    <cellStyle name="NoL 5 7 13" xfId="11321" xr:uid="{8011ABBB-6A1C-4441-B9FA-5FCF929AED90}"/>
    <cellStyle name="NoL 5 7 13 2" xfId="23235" xr:uid="{C4D702E1-4B0F-4AE6-8CD3-4DAD5B2953EB}"/>
    <cellStyle name="NoL 5 7 13 3" xfId="34199" xr:uid="{27CF130A-2932-440F-97CC-9CFCC6F37B58}"/>
    <cellStyle name="NoL 5 7 14" xfId="11962" xr:uid="{28D48D5E-8EFA-484C-849D-F9270CC86170}"/>
    <cellStyle name="NoL 5 7 14 2" xfId="23704" xr:uid="{93089CC2-3973-4BEB-9EC5-0BBBADA88E49}"/>
    <cellStyle name="NoL 5 7 14 3" xfId="34668" xr:uid="{46F575BA-ECF1-47AB-AB9E-3F390FC57774}"/>
    <cellStyle name="NoL 5 7 15" xfId="12291" xr:uid="{D12CCAE0-F960-4855-8518-AF2B7900356E}"/>
    <cellStyle name="NoL 5 7 15 2" xfId="23951" xr:uid="{48018545-2511-468B-A045-268ACB45569C}"/>
    <cellStyle name="NoL 5 7 15 3" xfId="34916" xr:uid="{15544B7C-A04A-4457-9D37-5FFCACD0F747}"/>
    <cellStyle name="NoL 5 7 16" xfId="12890" xr:uid="{ED369270-7693-4DC9-879F-8400021B1018}"/>
    <cellStyle name="NoL 5 7 16 2" xfId="24422" xr:uid="{D54671D8-32C4-4DA4-8493-39ACF156090D}"/>
    <cellStyle name="NoL 5 7 16 3" xfId="35388" xr:uid="{B169712E-00FA-40D3-9211-F2A16B70CD82}"/>
    <cellStyle name="NoL 5 7 17" xfId="14439" xr:uid="{05A0AFF1-2FBC-4078-B178-DCC9A6897FA0}"/>
    <cellStyle name="NoL 5 7 17 2" xfId="25543" xr:uid="{52731E4C-5142-4E72-BB05-E7DA79000AB5}"/>
    <cellStyle name="NoL 5 7 18" xfId="13475" xr:uid="{EFD55725-45CA-46D1-A1E5-9375829915D9}"/>
    <cellStyle name="NoL 5 7 19" xfId="24759" xr:uid="{E890608D-7EFC-4CE9-89D8-D3C49B20D9C8}"/>
    <cellStyle name="NoL 5 7 2" xfId="3857" xr:uid="{E1219ED4-9BF2-4FE4-86CE-B712038094A0}"/>
    <cellStyle name="NoL 5 7 2 2" xfId="16320" xr:uid="{FA2BD816-A369-483E-9E69-8DC811DABC50}"/>
    <cellStyle name="NoL 5 7 2 3" xfId="27305" xr:uid="{F9D5E701-19B6-4B10-AF39-611EFE3E2AE9}"/>
    <cellStyle name="NoL 5 7 20" xfId="11812" xr:uid="{5FDB0572-CBFB-4F4C-B043-F251F3C36346}"/>
    <cellStyle name="NoL 5 7 21" xfId="36218" xr:uid="{289ADFF6-2D2D-4B25-9808-288AFBB72BE1}"/>
    <cellStyle name="NoL 5 7 22" xfId="36900" xr:uid="{5E9D2D9B-CEA1-40BA-922F-B6462D22C359}"/>
    <cellStyle name="NoL 5 7 23" xfId="38134" xr:uid="{1DFE0E8B-A482-4716-943B-81B1C9FBEFF4}"/>
    <cellStyle name="NoL 5 7 24" xfId="38827" xr:uid="{670AD58B-CA04-45EF-B260-755F756A9589}"/>
    <cellStyle name="NoL 5 7 3" xfId="4847" xr:uid="{3BF42352-0A55-47DC-A86A-7DF782BDEB49}"/>
    <cellStyle name="NoL 5 7 3 2" xfId="17279" xr:uid="{5622D2A2-5146-403D-9C5C-EDD9F11D2030}"/>
    <cellStyle name="NoL 5 7 3 3" xfId="28243" xr:uid="{7DAE98FB-B224-418B-BB59-01E034BAF377}"/>
    <cellStyle name="NoL 5 7 4" xfId="5506" xr:uid="{693058E6-0B11-4E8B-B45E-5A6F865C4388}"/>
    <cellStyle name="NoL 5 7 4 2" xfId="17931" xr:uid="{276B0EE2-44EB-4A77-B449-9E069595E728}"/>
    <cellStyle name="NoL 5 7 4 3" xfId="28895" xr:uid="{FA7E0E4A-E38F-44F9-B077-D16A3CE2D50C}"/>
    <cellStyle name="NoL 5 7 5" xfId="6201" xr:uid="{EAA418E7-91F5-4FCA-AE87-63E86BECFAEA}"/>
    <cellStyle name="NoL 5 7 5 2" xfId="18598" xr:uid="{9414B01E-7983-48E2-AECC-9830CCCA131C}"/>
    <cellStyle name="NoL 5 7 5 3" xfId="29562" xr:uid="{A61B83A3-108A-476F-88CA-B91D4B2EF4B5}"/>
    <cellStyle name="NoL 5 7 6" xfId="6890" xr:uid="{6BB798E7-E2A4-423B-B3F1-50A2F6421558}"/>
    <cellStyle name="NoL 5 7 6 2" xfId="19256" xr:uid="{21C3337F-64DF-461B-A3A6-DB6F90AF8AE4}"/>
    <cellStyle name="NoL 5 7 6 3" xfId="30220" xr:uid="{23EA39A5-3F15-460B-A03E-723C60E44E62}"/>
    <cellStyle name="NoL 5 7 7" xfId="7242" xr:uid="{E59A773F-85A5-4512-A2FC-4C20D51B279F}"/>
    <cellStyle name="NoL 5 7 7 2" xfId="19589" xr:uid="{C2E8ADF1-A766-4D89-93CE-82D22BC9C307}"/>
    <cellStyle name="NoL 5 7 7 3" xfId="30552" xr:uid="{27D4A248-47C7-4C4A-AFDB-FAEF00BCC696}"/>
    <cellStyle name="NoL 5 7 8" xfId="7978" xr:uid="{3AF5F2D1-90BB-4B41-AC23-3B52CE52FE47}"/>
    <cellStyle name="NoL 5 7 8 2" xfId="20289" xr:uid="{57BE8D2E-E370-4C6E-9667-1F5C8DD0D7AD}"/>
    <cellStyle name="NoL 5 7 8 3" xfId="31252" xr:uid="{9DE00015-7C44-4B08-9F01-95677C002962}"/>
    <cellStyle name="NoL 5 7 9" xfId="8678" xr:uid="{B9E2E028-C2CE-4860-AD2B-7A4CA6E0685D}"/>
    <cellStyle name="NoL 5 7 9 2" xfId="20931" xr:uid="{73B8E1F9-99B5-4ACA-8466-69122E6244B2}"/>
    <cellStyle name="NoL 5 7 9 3" xfId="31894" xr:uid="{C2056CF8-8C55-4598-8101-BF7B4D89BD4B}"/>
    <cellStyle name="NoL 5 8" xfId="1895" xr:uid="{F1AD1DE7-42A5-4CE1-9E3A-F573493C8D7E}"/>
    <cellStyle name="NoL 5 8 10" xfId="9457" xr:uid="{DF62B86C-47E5-4EE2-A4C8-1525DB3F62E8}"/>
    <cellStyle name="NoL 5 8 10 2" xfId="21642" xr:uid="{B93B667C-4280-4146-BAEF-EB03F1D24F67}"/>
    <cellStyle name="NoL 5 8 10 3" xfId="32605" xr:uid="{7473A4A4-C0D3-43A9-808A-CB1704E8DE26}"/>
    <cellStyle name="NoL 5 8 11" xfId="10095" xr:uid="{0A44678F-F2F9-481B-91AA-E4875593908A}"/>
    <cellStyle name="NoL 5 8 11 2" xfId="22226" xr:uid="{AEF84896-935C-4F66-A718-F702F9007F90}"/>
    <cellStyle name="NoL 5 8 11 3" xfId="33189" xr:uid="{FBDA5E00-1292-458B-B75D-B3FD8B641CCF}"/>
    <cellStyle name="NoL 5 8 12" xfId="10766" xr:uid="{FD7DC62B-62F4-49AF-B159-2646221FEF8B}"/>
    <cellStyle name="NoL 5 8 12 2" xfId="22810" xr:uid="{00B8DEAF-CE75-4AE7-9643-D90ABBE8FC41}"/>
    <cellStyle name="NoL 5 8 12 3" xfId="33774" xr:uid="{E44AFB51-A257-44EB-A2B8-64240B75227B}"/>
    <cellStyle name="NoL 5 8 13" xfId="11423" xr:uid="{E8CA1EEA-A696-46EE-8425-55218675DE28}"/>
    <cellStyle name="NoL 5 8 13 2" xfId="23328" xr:uid="{F373A86F-4AAC-429C-88F7-F24269B615F9}"/>
    <cellStyle name="NoL 5 8 13 3" xfId="34292" xr:uid="{361A47E9-BDC5-4DDC-A387-358BA0F0BE53}"/>
    <cellStyle name="NoL 5 8 14" xfId="12057" xr:uid="{2E620810-A13F-4AD6-A70F-B62637FA0782}"/>
    <cellStyle name="NoL 5 8 14 2" xfId="23772" xr:uid="{A891D277-FB35-490A-9FFB-7A1F839329FD}"/>
    <cellStyle name="NoL 5 8 14 3" xfId="34736" xr:uid="{C8BCFC2B-9CE3-4974-A1FD-03A571B761CA}"/>
    <cellStyle name="NoL 5 8 15" xfId="12393" xr:uid="{188EFBBB-80A9-41C9-A0A0-C01A4157F80E}"/>
    <cellStyle name="NoL 5 8 15 2" xfId="24040" xr:uid="{20F48823-43B5-4A83-B4B6-ABD8323127B1}"/>
    <cellStyle name="NoL 5 8 15 3" xfId="35005" xr:uid="{3DB37D11-D313-4E06-AE69-390DCAF93722}"/>
    <cellStyle name="NoL 5 8 16" xfId="12984" xr:uid="{85C0AA6E-241B-4A6F-865C-4AC74E3E6FB1}"/>
    <cellStyle name="NoL 5 8 16 2" xfId="24511" xr:uid="{E40060C3-F207-4670-861C-9FE07733F911}"/>
    <cellStyle name="NoL 5 8 16 3" xfId="35477" xr:uid="{2EE11135-77E4-426A-8BE6-EFD7365FFFE0}"/>
    <cellStyle name="NoL 5 8 17" xfId="14538" xr:uid="{7C49C9A4-EF58-4386-8503-46357318E118}"/>
    <cellStyle name="NoL 5 8 17 2" xfId="25633" xr:uid="{194D63E8-3D17-4CB9-8635-BB3C56129F8B}"/>
    <cellStyle name="NoL 5 8 18" xfId="13572" xr:uid="{465AA477-D36A-45FE-904D-BBC5A05CB68C}"/>
    <cellStyle name="NoL 5 8 19" xfId="24853" xr:uid="{F18B7D11-A21A-4482-BB28-4DB9A910CAF1}"/>
    <cellStyle name="NoL 5 8 2" xfId="3961" xr:uid="{DDA46DD9-C459-4F41-96E2-5B6CEB882B0A}"/>
    <cellStyle name="NoL 5 8 2 2" xfId="16419" xr:uid="{9484BB5C-6056-4905-8AA1-7E1CE670190B}"/>
    <cellStyle name="NoL 5 8 2 3" xfId="27400" xr:uid="{8F43F9B4-2FD8-4770-9301-25BF6CC01325}"/>
    <cellStyle name="NoL 5 8 20" xfId="35681" xr:uid="{EE1C3DAB-25DE-4DC5-A9B3-980E3C2B975E}"/>
    <cellStyle name="NoL 5 8 21" xfId="36317" xr:uid="{6A7C0064-4B23-41DE-903E-2D4C0FF7BF5A}"/>
    <cellStyle name="NoL 5 8 22" xfId="36989" xr:uid="{456583D1-C10F-4F53-8742-C7528357DE30}"/>
    <cellStyle name="NoL 5 8 23" xfId="38234" xr:uid="{230299EA-944C-4A52-A37C-759164696C85}"/>
    <cellStyle name="NoL 5 8 24" xfId="38916" xr:uid="{902AE7FA-61E6-46BE-8993-039B93358262}"/>
    <cellStyle name="NoL 5 8 3" xfId="4950" xr:uid="{45D4CB49-BD3A-4FF3-8C0D-0298CE4E65F2}"/>
    <cellStyle name="NoL 5 8 3 2" xfId="17381" xr:uid="{E2CC21BE-CC87-4E98-84BF-EE46E92E9BB2}"/>
    <cellStyle name="NoL 5 8 3 3" xfId="28345" xr:uid="{134C86E7-DD0D-4392-B08E-9864C828E82A}"/>
    <cellStyle name="NoL 5 8 4" xfId="5609" xr:uid="{F527F9AA-DF24-4293-88AB-0C8E72F1A6E8}"/>
    <cellStyle name="NoL 5 8 4 2" xfId="18033" xr:uid="{515F345F-737B-4AD1-900E-5C494A58A19A}"/>
    <cellStyle name="NoL 5 8 4 3" xfId="28997" xr:uid="{E03BEFB8-9CFA-4557-8E26-31A2DBFAE70A}"/>
    <cellStyle name="NoL 5 8 5" xfId="6304" xr:uid="{09FB5B3A-7707-4AF3-82FA-DA8C39F9FB1E}"/>
    <cellStyle name="NoL 5 8 5 2" xfId="18696" xr:uid="{1377F398-8717-4ABA-96AF-E3507B583AF6}"/>
    <cellStyle name="NoL 5 8 5 3" xfId="29660" xr:uid="{15A312EB-F4FE-4A17-88D1-8C96C527DA05}"/>
    <cellStyle name="NoL 5 8 6" xfId="6989" xr:uid="{55F913EE-B876-471C-B464-4DB7F1C62FA3}"/>
    <cellStyle name="NoL 5 8 6 2" xfId="19350" xr:uid="{1CC8CEC4-C28D-498B-805D-B39938EE436C}"/>
    <cellStyle name="NoL 5 8 6 3" xfId="30314" xr:uid="{6BF890E1-D77E-447C-8E19-B8671A76DFDE}"/>
    <cellStyle name="NoL 5 8 7" xfId="7346" xr:uid="{222EC718-6383-4214-9298-E0A82831475F}"/>
    <cellStyle name="NoL 5 8 7 2" xfId="19691" xr:uid="{ED448BC7-E833-4312-87CE-19A9B947A809}"/>
    <cellStyle name="NoL 5 8 7 3" xfId="30654" xr:uid="{389A6775-14F4-4D41-AB28-C11142F611E8}"/>
    <cellStyle name="NoL 5 8 8" xfId="8081" xr:uid="{BDE2444A-8FD4-47A5-99FB-EC36CCC221F7}"/>
    <cellStyle name="NoL 5 8 8 2" xfId="20392" xr:uid="{1D281F62-58DB-4F45-B8A1-486F919117CE}"/>
    <cellStyle name="NoL 5 8 8 3" xfId="31355" xr:uid="{892E9991-485B-4687-8406-AD4743C2DD81}"/>
    <cellStyle name="NoL 5 8 9" xfId="8778" xr:uid="{CAF85175-984D-4BA1-8571-2C8186720FC8}"/>
    <cellStyle name="NoL 5 8 9 2" xfId="21027" xr:uid="{1A4265EE-72E1-45B3-A764-39799415FCA5}"/>
    <cellStyle name="NoL 5 8 9 3" xfId="31990" xr:uid="{0170BC85-0208-48BA-AF04-F05A8B60CEA1}"/>
    <cellStyle name="NoL 5 9" xfId="2370" xr:uid="{4A9F2C12-CF86-4F83-9D17-82D96EBC3B35}"/>
    <cellStyle name="NoL 5 9 2" xfId="14989" xr:uid="{20A3F676-4198-46AD-9BE4-1C6F8046AF52}"/>
    <cellStyle name="NoL 5 9 3" xfId="26049" xr:uid="{6DF6505A-BADD-43DB-902D-AD47AC23A79F}"/>
    <cellStyle name="NoL 6" xfId="1174" xr:uid="{C988BF8F-F9F9-4E90-9DB1-A7EF50D70F51}"/>
    <cellStyle name="NoL 6 2" xfId="3240" xr:uid="{D8275C1A-99E4-4411-BD9D-B4354E09A947}"/>
    <cellStyle name="NoL 6 2 2" xfId="15796" xr:uid="{9750E616-B864-462C-8F43-0E2CAC3AAA0F}"/>
    <cellStyle name="NoL 6 2 3" xfId="26832" xr:uid="{88CCBA85-3A42-48FE-A1EB-F695ABE3CDF9}"/>
    <cellStyle name="NoL 6 3" xfId="4238" xr:uid="{473C3A6C-3C1C-4400-B28F-0DC85C73EC2A}"/>
    <cellStyle name="NoL 6 3 2" xfId="16680" xr:uid="{DC494DD3-1818-485E-BAE2-976B63F30109}"/>
    <cellStyle name="NoL 6 3 3" xfId="27644" xr:uid="{9E9824D0-1087-4077-B681-B464207D8577}"/>
    <cellStyle name="NoL 6 4" xfId="3080" xr:uid="{4C03BB81-E912-4912-AFF9-529691641DEE}"/>
    <cellStyle name="NoL 6 4 2" xfId="15642" xr:uid="{F04E6185-5CA2-4B7B-BB27-34D1183E05B6}"/>
    <cellStyle name="NoL 6 4 3" xfId="26681" xr:uid="{3D1058B6-7C04-4503-BE34-68E7F96D0606}"/>
    <cellStyle name="NoL 6 5" xfId="2617" xr:uid="{36117088-F7A1-4BFD-83F4-3F9CB2E46CB8}"/>
    <cellStyle name="NoL 6 5 2" xfId="15220" xr:uid="{530E02CC-F8B2-4CD1-9CDF-2473910B4542}"/>
    <cellStyle name="NoL 6 5 3" xfId="26279" xr:uid="{E817C15B-8868-4166-8480-CA22A0233146}"/>
    <cellStyle name="NoL 6 6" xfId="13864" xr:uid="{547BECE0-D7FD-4E35-A038-38834DB3F286}"/>
    <cellStyle name="NoL 6 6 2" xfId="25109" xr:uid="{AE11EC08-B34D-48A0-86B7-48D6D085B17E}"/>
    <cellStyle name="NoL 6 7" xfId="6575" xr:uid="{E1FCEC73-3741-457E-BB7B-EF1BB442033D}"/>
    <cellStyle name="NoL 6 8" xfId="27478" xr:uid="{350AB05E-B101-449A-8A94-4F9B88FEA5A1}"/>
    <cellStyle name="NoL 6 9" xfId="37524" xr:uid="{94E8B7A9-77F9-4C54-B12C-0EC70B7195FD}"/>
    <cellStyle name="NoL 7" xfId="1737" xr:uid="{752DB2B3-1E48-4C7E-8E6D-3ABB3D3ADD0F}"/>
    <cellStyle name="NoL 7 10" xfId="9301" xr:uid="{43754B6A-E5DB-4B6F-BFC8-0CA099051934}"/>
    <cellStyle name="NoL 7 10 2" xfId="21491" xr:uid="{C6B1C439-095B-4A22-8B71-306D494BDB38}"/>
    <cellStyle name="NoL 7 10 3" xfId="32454" xr:uid="{2D282035-C106-4BCF-BD3B-36319148B41A}"/>
    <cellStyle name="NoL 7 11" xfId="9940" xr:uid="{F271330D-E16A-44B6-BE0B-9A24CD88E0CC}"/>
    <cellStyle name="NoL 7 11 2" xfId="22078" xr:uid="{54480775-0E7C-4FA0-AB5F-F550EC968F1B}"/>
    <cellStyle name="NoL 7 11 3" xfId="33041" xr:uid="{1A5112B3-32A5-4BAA-9F88-9408A2110AD9}"/>
    <cellStyle name="NoL 7 12" xfId="10612" xr:uid="{742B4948-9C19-44ED-9435-682A1F6D9115}"/>
    <cellStyle name="NoL 7 12 2" xfId="22662" xr:uid="{9F55A262-611D-4337-9918-F2D6DFA59150}"/>
    <cellStyle name="NoL 7 12 3" xfId="33626" xr:uid="{AEEF95A2-B9D3-46FD-BB29-F25C30741CC8}"/>
    <cellStyle name="NoL 7 13" xfId="11269" xr:uid="{1A83FF60-37C7-4A14-9468-68CE9BFCA0A8}"/>
    <cellStyle name="NoL 7 13 2" xfId="23183" xr:uid="{77DB2BC4-536E-4C98-B2AB-EBA66337558A}"/>
    <cellStyle name="NoL 7 13 3" xfId="34147" xr:uid="{E02E0338-C25B-4E80-BE1E-8119D21F78C8}"/>
    <cellStyle name="NoL 7 14" xfId="11915" xr:uid="{E44C0AF5-29F5-43F7-8985-D2B1DA433D6C}"/>
    <cellStyle name="NoL 7 14 2" xfId="23669" xr:uid="{2D311260-48F9-4F18-8811-B6EF340276F6}"/>
    <cellStyle name="NoL 7 14 3" xfId="34633" xr:uid="{70368783-24AF-4E74-A772-61C5402F59AA}"/>
    <cellStyle name="NoL 7 15" xfId="12238" xr:uid="{6E50FE2A-EFCD-47D8-A35D-F323423059E1}"/>
    <cellStyle name="NoL 7 15 2" xfId="23902" xr:uid="{08FA8F2E-E84C-4B5E-A620-7666552E312E}"/>
    <cellStyle name="NoL 7 15 3" xfId="34867" xr:uid="{8B85D584-5E91-45E4-8C7F-FDFF86565ED1}"/>
    <cellStyle name="NoL 7 16" xfId="12839" xr:uid="{3D03ECF1-2180-4F7C-94E5-4C809BFB30B9}"/>
    <cellStyle name="NoL 7 16 2" xfId="24373" xr:uid="{59C03581-4946-4924-A059-4F27B41277E5}"/>
    <cellStyle name="NoL 7 16 3" xfId="35339" xr:uid="{DC0E9BDA-7588-42A3-BDA6-C8E93C8DFBE8}"/>
    <cellStyle name="NoL 7 17" xfId="14389" xr:uid="{99263C5D-5F28-4576-9CD6-0A16DB706B70}"/>
    <cellStyle name="NoL 7 17 2" xfId="25494" xr:uid="{ECD61AFF-BA71-44D8-A342-6A44179C2791}"/>
    <cellStyle name="NoL 7 18" xfId="13424" xr:uid="{89975E1E-B4AA-4D00-980A-C69EC758B190}"/>
    <cellStyle name="NoL 7 19" xfId="24709" xr:uid="{4BEF6B95-EDEE-471D-BEFB-2D163D27A3C4}"/>
    <cellStyle name="NoL 7 2" xfId="3803" xr:uid="{44BF3842-52B7-43B2-8FA1-7E77654717F0}"/>
    <cellStyle name="NoL 7 2 2" xfId="16266" xr:uid="{5A862F56-75C7-4716-9CBD-288494B34648}"/>
    <cellStyle name="NoL 7 2 3" xfId="27253" xr:uid="{0105AFAE-7220-4AE0-AD80-AB1323B43FBF}"/>
    <cellStyle name="NoL 7 20" xfId="11044" xr:uid="{D3288498-E4D8-4D6A-9333-1DB4797A8684}"/>
    <cellStyle name="NoL 7 21" xfId="36168" xr:uid="{9D4F5CF9-8273-4196-A33A-08B26B3872B4}"/>
    <cellStyle name="NoL 7 22" xfId="36851" xr:uid="{6DC8BC65-3C21-48EF-B93A-429AD605440B}"/>
    <cellStyle name="NoL 7 23" xfId="38083" xr:uid="{AA38A6D7-6641-4D00-90BA-9728B5139372}"/>
    <cellStyle name="NoL 7 24" xfId="38778" xr:uid="{0A715735-B8DC-4050-841C-7B97A5C4444B}"/>
    <cellStyle name="NoL 7 3" xfId="4793" xr:uid="{17A92ACF-B35C-4F6A-A787-A8C2B9DB687D}"/>
    <cellStyle name="NoL 7 3 2" xfId="17226" xr:uid="{AA35A039-2A7D-4D34-978E-1A1963AD7F3A}"/>
    <cellStyle name="NoL 7 3 3" xfId="28190" xr:uid="{B0A32EC8-0168-4458-899B-99BAAA71D165}"/>
    <cellStyle name="NoL 7 4" xfId="5452" xr:uid="{518807D7-498F-4B9E-8EE2-E7D85FD5D91C}"/>
    <cellStyle name="NoL 7 4 2" xfId="17877" xr:uid="{5CC54D6C-170F-42AA-822B-13473FD8689F}"/>
    <cellStyle name="NoL 7 4 3" xfId="28841" xr:uid="{2E7BE630-6DE4-41B1-A1E6-DEFA05535F3E}"/>
    <cellStyle name="NoL 7 5" xfId="6147" xr:uid="{5C3632FC-3C51-4262-AA6B-D859CACF4643}"/>
    <cellStyle name="NoL 7 5 2" xfId="18544" xr:uid="{B55F01CA-6E96-4F8D-A0E8-D2753262F16B}"/>
    <cellStyle name="NoL 7 5 3" xfId="29508" xr:uid="{FFBAF332-D730-4031-9927-A4E669FE3D11}"/>
    <cellStyle name="NoL 7 6" xfId="6837" xr:uid="{7CFCBAEF-1A11-44C0-9185-49AFAFDCCA4E}"/>
    <cellStyle name="NoL 7 6 2" xfId="19204" xr:uid="{01AF6FC0-F133-4F53-B070-E8A07840C173}"/>
    <cellStyle name="NoL 7 6 3" xfId="30168" xr:uid="{B277C672-7CB7-4326-80AA-37D7EEE094A5}"/>
    <cellStyle name="NoL 7 7" xfId="7189" xr:uid="{3A644FAE-D2AB-46F2-B9FE-A74EE8597825}"/>
    <cellStyle name="NoL 7 7 2" xfId="19537" xr:uid="{63590D05-FB37-4B30-BEA6-775428D374E9}"/>
    <cellStyle name="NoL 7 7 3" xfId="30500" xr:uid="{0892B637-9F2C-4A5D-89C3-C5675C2EB690}"/>
    <cellStyle name="NoL 7 8" xfId="7925" xr:uid="{55793F46-7A53-48EF-A5FC-9881D1D3CE7E}"/>
    <cellStyle name="NoL 7 8 2" xfId="20239" xr:uid="{089A9502-4F64-4E39-9BA7-D65398DE23E5}"/>
    <cellStyle name="NoL 7 8 3" xfId="31202" xr:uid="{80218CBB-96CA-4D4F-812B-5D0E6586376B}"/>
    <cellStyle name="NoL 7 9" xfId="8625" xr:uid="{3FCE1F58-CFC2-44FA-8E56-8B6065DA9999}"/>
    <cellStyle name="NoL 7 9 2" xfId="20879" xr:uid="{4C27A8BF-C44F-4939-AF4F-26552C7DA890}"/>
    <cellStyle name="NoL 7 9 3" xfId="31842" xr:uid="{848A6906-C703-4F7F-BFCD-750A797D92E7}"/>
    <cellStyle name="NoL 8" xfId="1821" xr:uid="{0580CDF6-9507-4E1C-8150-C4F09AC4685D}"/>
    <cellStyle name="NoL 8 10" xfId="9383" xr:uid="{6A9B34E7-067D-4E1E-ADC8-E9C02E2002CC}"/>
    <cellStyle name="NoL 8 10 2" xfId="21571" xr:uid="{9441471A-17A5-4399-96E4-886241FE173A}"/>
    <cellStyle name="NoL 8 10 3" xfId="32534" xr:uid="{B50108AA-8D70-4436-866C-EB6CEF95E184}"/>
    <cellStyle name="NoL 8 11" xfId="10023" xr:uid="{0F84C96F-25EC-4396-ABF3-21CC4B91CFB3}"/>
    <cellStyle name="NoL 8 11 2" xfId="22158" xr:uid="{3CBE5965-2377-46EC-8AD7-1723E79C05D6}"/>
    <cellStyle name="NoL 8 11 3" xfId="33121" xr:uid="{DC9A648D-D6DA-4EBA-9F3E-5054FFFD21CA}"/>
    <cellStyle name="NoL 8 12" xfId="10693" xr:uid="{34032400-1A57-458D-9F4F-91E4F65777EB}"/>
    <cellStyle name="NoL 8 12 2" xfId="22741" xr:uid="{EE3D06FD-1CF4-475F-BA8C-D4A8176FF98C}"/>
    <cellStyle name="NoL 8 12 3" xfId="33705" xr:uid="{3946FBBD-5275-48D8-B832-B0464F592527}"/>
    <cellStyle name="NoL 8 13" xfId="11350" xr:uid="{AEE57470-78BE-4F1A-9FA9-A5175185CACA}"/>
    <cellStyle name="NoL 8 13 2" xfId="23260" xr:uid="{0DA0E081-A344-4102-A6AF-E82B429BC147}"/>
    <cellStyle name="NoL 8 13 3" xfId="34224" xr:uid="{EDDB7F30-43AC-4960-AB12-0135ECD954D4}"/>
    <cellStyle name="NoL 8 14" xfId="11991" xr:uid="{DC6BD08A-E7B0-4C12-8F94-CE87FF2BB5D4}"/>
    <cellStyle name="NoL 8 14 2" xfId="23724" xr:uid="{FC5539AD-A7D0-46C4-88E9-E57331B20670}"/>
    <cellStyle name="NoL 8 14 3" xfId="34688" xr:uid="{2E348B06-67DF-4665-966A-5080C9685D45}"/>
    <cellStyle name="NoL 8 15" xfId="12320" xr:uid="{58FEF13B-B8EF-459C-A0C5-F66AA7506CB2}"/>
    <cellStyle name="NoL 8 15 2" xfId="23976" xr:uid="{75AC19A5-3CD5-499E-8153-58DCBC21286F}"/>
    <cellStyle name="NoL 8 15 3" xfId="34941" xr:uid="{310E54B9-16D6-4F8E-A08C-6B0F5673FBB5}"/>
    <cellStyle name="NoL 8 16" xfId="12917" xr:uid="{C1170279-B7FB-444A-AD01-2ADD7F2E8EBE}"/>
    <cellStyle name="NoL 8 16 2" xfId="24447" xr:uid="{34A50037-D0A2-488C-A9B2-70B6502F27D0}"/>
    <cellStyle name="NoL 8 16 3" xfId="35413" xr:uid="{5B0E3034-267D-4702-A253-7FF1DC71E281}"/>
    <cellStyle name="NoL 8 17" xfId="14469" xr:uid="{C656B0F5-E93A-49D9-AC1F-EB5852507490}"/>
    <cellStyle name="NoL 8 17 2" xfId="25568" xr:uid="{D4DDC89B-99A6-44D0-94EB-71F1F2134345}"/>
    <cellStyle name="NoL 8 18" xfId="13503" xr:uid="{478A1B68-AC1F-44EE-97A9-F89507A763A2}"/>
    <cellStyle name="NoL 8 19" xfId="24784" xr:uid="{A5380DB8-D53B-497B-A16F-1D872C662614}"/>
    <cellStyle name="NoL 8 2" xfId="3887" xr:uid="{F72F209D-02F5-4F80-9D1E-6D123ABE2583}"/>
    <cellStyle name="NoL 8 2 2" xfId="16348" xr:uid="{D313A4B3-FA88-4E66-8154-CC184DECD173}"/>
    <cellStyle name="NoL 8 2 3" xfId="27330" xr:uid="{8972EE28-3AA6-4393-A1FA-4CDF10FB07C9}"/>
    <cellStyle name="NoL 8 20" xfId="8382" xr:uid="{1BFF98FF-2710-426E-8BD9-689FE7E937C5}"/>
    <cellStyle name="NoL 8 21" xfId="36248" xr:uid="{2C81446F-4D50-45C3-B3EE-777841EDB833}"/>
    <cellStyle name="NoL 8 22" xfId="36925" xr:uid="{8C079113-BEAE-4314-869E-3615A03EE47C}"/>
    <cellStyle name="NoL 8 23" xfId="38164" xr:uid="{77F02279-8EA6-4967-856E-D2C8601FEB7F}"/>
    <cellStyle name="NoL 8 24" xfId="38852" xr:uid="{DBD0349F-D76B-4232-92B5-A1DF2EADE40E}"/>
    <cellStyle name="NoL 8 3" xfId="4877" xr:uid="{F80D6931-A070-4C40-ACD4-DB5FDAF33EAC}"/>
    <cellStyle name="NoL 8 3 2" xfId="17309" xr:uid="{C1A68FDE-2543-437F-B167-1754EBAFF5CF}"/>
    <cellStyle name="NoL 8 3 3" xfId="28273" xr:uid="{21177CB3-FD39-4B53-9FC2-91C32BB78F20}"/>
    <cellStyle name="NoL 8 4" xfId="5535" xr:uid="{DD76BAAC-5569-47BF-BF56-689E7CD64942}"/>
    <cellStyle name="NoL 8 4 2" xfId="17960" xr:uid="{C39E920C-310F-4C4B-A2D9-3997C5697588}"/>
    <cellStyle name="NoL 8 4 3" xfId="28924" xr:uid="{1707CE00-221E-40C3-B6DB-F7FE9C915B8B}"/>
    <cellStyle name="NoL 8 5" xfId="6231" xr:uid="{A8416447-9F62-4B38-A51A-259C3A2625BA}"/>
    <cellStyle name="NoL 8 5 2" xfId="18626" xr:uid="{B8224B49-CCD6-41F5-8376-9DF374CBCB3C}"/>
    <cellStyle name="NoL 8 5 3" xfId="29590" xr:uid="{34422617-9157-4268-B319-ECC9BA2E1084}"/>
    <cellStyle name="NoL 8 6" xfId="6919" xr:uid="{09A52851-BD26-4E36-892E-734D3C583C0A}"/>
    <cellStyle name="NoL 8 6 2" xfId="19283" xr:uid="{1144788C-1405-42CF-A937-556AA6F8D6CE}"/>
    <cellStyle name="NoL 8 6 3" xfId="30247" xr:uid="{582397A9-82AD-4A34-BEA8-0D5304722E0C}"/>
    <cellStyle name="NoL 8 7" xfId="7272" xr:uid="{CF08DE07-49BE-4343-BED2-E8118E6B04A5}"/>
    <cellStyle name="NoL 8 7 2" xfId="19619" xr:uid="{4B5A7825-38A3-4665-AA2F-3C3E6D21904C}"/>
    <cellStyle name="NoL 8 7 3" xfId="30582" xr:uid="{105E6674-DDDC-493F-ADAC-0BDDD07E2198}"/>
    <cellStyle name="NoL 8 8" xfId="8007" xr:uid="{F792D4F6-6C16-4DE2-9FC2-48E43DEB3299}"/>
    <cellStyle name="NoL 8 8 2" xfId="20318" xr:uid="{FA7509E4-0D39-4799-B23E-B7BC2A80DFCF}"/>
    <cellStyle name="NoL 8 8 3" xfId="31281" xr:uid="{2B196708-F463-4212-9027-4534DFAFAE2E}"/>
    <cellStyle name="NoL 8 9" xfId="8707" xr:uid="{DB3ED2EC-4244-449B-A7E8-E4F83D0A4F31}"/>
    <cellStyle name="NoL 8 9 2" xfId="20959" xr:uid="{A68F7036-FB6E-4173-8AA3-5597B6E185CD}"/>
    <cellStyle name="NoL 8 9 3" xfId="31922" xr:uid="{729C32D6-E25A-4EDA-A72E-E63C06C3ACFF}"/>
    <cellStyle name="NoL 9" xfId="1951" xr:uid="{6A993156-DA32-4857-A736-7B739DE5D316}"/>
    <cellStyle name="NoL 9 10" xfId="9513" xr:uid="{B8AB833B-AF73-4007-9696-53F48A76AABC}"/>
    <cellStyle name="NoL 9 10 2" xfId="21696" xr:uid="{8DBAA4F7-9BE6-4983-8CFC-601CB26E0628}"/>
    <cellStyle name="NoL 9 10 3" xfId="32659" xr:uid="{BE20A573-9281-4C47-B727-9C89EE9CF496}"/>
    <cellStyle name="NoL 9 11" xfId="10149" xr:uid="{DC916209-8013-4A2F-B697-66416D6A9573}"/>
    <cellStyle name="NoL 9 11 2" xfId="22279" xr:uid="{9512B5A2-3337-4991-9496-17AB80953626}"/>
    <cellStyle name="NoL 9 11 3" xfId="33242" xr:uid="{0F587A78-DFF8-418E-9AC0-B89369E0D22F}"/>
    <cellStyle name="NoL 9 12" xfId="10821" xr:uid="{7D412C62-4008-4272-A7D8-F74D228D286F}"/>
    <cellStyle name="NoL 9 12 2" xfId="22861" xr:uid="{1797987A-6C3E-4184-A551-BE8AB8E905B7}"/>
    <cellStyle name="NoL 9 12 3" xfId="33825" xr:uid="{285E73C2-FB0D-4618-8934-047725A5A97C}"/>
    <cellStyle name="NoL 9 13" xfId="11477" xr:uid="{E7A844B8-DDB7-4589-95CB-538F6A07118A}"/>
    <cellStyle name="NoL 9 13 2" xfId="23379" xr:uid="{EEF8EE56-E5B7-4A75-8873-3EB5B0ECC175}"/>
    <cellStyle name="NoL 9 13 3" xfId="34343" xr:uid="{52D28190-F7CF-48DE-A0D3-E0E1E840FDC6}"/>
    <cellStyle name="NoL 9 14" xfId="12105" xr:uid="{58BAA0F6-579F-48F3-99B9-32A2BB061BDC}"/>
    <cellStyle name="NoL 9 14 2" xfId="23807" xr:uid="{60E52A0F-F68E-4BB6-B0AD-B71FB4387BB6}"/>
    <cellStyle name="NoL 9 14 3" xfId="34771" xr:uid="{A6B13CB7-8285-4C96-BD61-0C838A9A5DDA}"/>
    <cellStyle name="NoL 9 15" xfId="12447" xr:uid="{CD2A4432-D796-4F20-88A1-33E5CBFDA8A9}"/>
    <cellStyle name="NoL 9 15 2" xfId="24085" xr:uid="{CDBEF0CD-03D5-420B-A63F-5A0644EFDD43}"/>
    <cellStyle name="NoL 9 15 3" xfId="35050" xr:uid="{2A50C1B0-D682-4A3C-A553-BA628B8CE8B3}"/>
    <cellStyle name="NoL 9 16" xfId="13038" xr:uid="{7B0D309E-48DC-47C0-8EC4-6476DE4140D2}"/>
    <cellStyle name="NoL 9 16 2" xfId="24556" xr:uid="{12302413-1C23-468F-8E14-EA7276E4632C}"/>
    <cellStyle name="NoL 9 16 3" xfId="35522" xr:uid="{116917B3-47EC-4A07-BDCF-98D6AF5EFF65}"/>
    <cellStyle name="NoL 9 17" xfId="14590" xr:uid="{01B0C46A-D27D-4046-98B1-7D49D28D12D2}"/>
    <cellStyle name="NoL 9 17 2" xfId="25678" xr:uid="{CC41E21A-569F-403A-B51C-3ECCD3B7EA60}"/>
    <cellStyle name="NoL 9 18" xfId="13624" xr:uid="{1B4B3DC2-E43D-499F-8B95-92F79520FF00}"/>
    <cellStyle name="NoL 9 19" xfId="24900" xr:uid="{D9A9DF59-F09F-4ABC-AF1A-1F33631BE3BA}"/>
    <cellStyle name="NoL 9 2" xfId="4017" xr:uid="{991D8433-C49A-4557-8B98-8AF7CB986156}"/>
    <cellStyle name="NoL 9 2 2" xfId="16471" xr:uid="{D66E1EE2-94CA-4F35-9819-6C2C5FA69364}"/>
    <cellStyle name="NoL 9 2 3" xfId="27447" xr:uid="{C86A77EC-0301-43DC-B1F7-9FD6D554E67C}"/>
    <cellStyle name="NoL 9 20" xfId="35726" xr:uid="{F108AD36-0DED-452D-9A8C-39F9BA8182F1}"/>
    <cellStyle name="NoL 9 21" xfId="36369" xr:uid="{099461C6-2BB8-45B0-81CF-9B7BC2B0BFDB}"/>
    <cellStyle name="NoL 9 22" xfId="37034" xr:uid="{4F147865-235E-46F1-AB80-E5791C89D479}"/>
    <cellStyle name="NoL 9 23" xfId="38287" xr:uid="{049A4774-3046-49C0-9E6C-157ED782F8B2}"/>
    <cellStyle name="NoL 9 24" xfId="38961" xr:uid="{07C30869-4C1E-4846-A2A8-3F3694B5C768}"/>
    <cellStyle name="NoL 9 3" xfId="5006" xr:uid="{30526CC8-E720-45F8-878C-E5DCF1E1D548}"/>
    <cellStyle name="NoL 9 3 2" xfId="17437" xr:uid="{D4135663-B092-4864-AF2C-A9E1F1AA0A0C}"/>
    <cellStyle name="NoL 9 3 3" xfId="28401" xr:uid="{D9AE8AF9-BED8-4E8C-A94B-E78170CF1B4B}"/>
    <cellStyle name="NoL 9 4" xfId="5665" xr:uid="{97C3F53C-1A6D-411E-9B36-70803A406EC1}"/>
    <cellStyle name="NoL 9 4 2" xfId="18088" xr:uid="{5BFE91D4-5823-467B-843F-99B1CFA99C56}"/>
    <cellStyle name="NoL 9 4 3" xfId="29052" xr:uid="{4A45F2BC-0FF5-4B78-BA23-D46FC4526443}"/>
    <cellStyle name="NoL 9 5" xfId="6360" xr:uid="{27D51191-CAD5-4EC9-96E9-4E8350B068C4}"/>
    <cellStyle name="NoL 9 5 2" xfId="18751" xr:uid="{CDAB82FC-9575-4E15-B0B8-DCBA2ADB1A2F}"/>
    <cellStyle name="NoL 9 5 3" xfId="29715" xr:uid="{0C0DB09D-5BDA-4D2D-A40E-3748A7783804}"/>
    <cellStyle name="NoL 9 6" xfId="7045" xr:uid="{7E58EFD0-8710-4752-BA9F-87FBEC370F6D}"/>
    <cellStyle name="NoL 9 6 2" xfId="19404" xr:uid="{EB6931EF-ED0B-40C1-9AB1-2C29C1C521B1}"/>
    <cellStyle name="NoL 9 6 3" xfId="30368" xr:uid="{878E1F8E-F14A-461D-BA2D-918CC8AC3D16}"/>
    <cellStyle name="NoL 9 7" xfId="7402" xr:uid="{BBBA9FE3-1AAC-4933-9EB9-6352BEA2DA4F}"/>
    <cellStyle name="NoL 9 7 2" xfId="19747" xr:uid="{E35214A4-B42C-4C21-84CF-4CE88A1F7C41}"/>
    <cellStyle name="NoL 9 7 3" xfId="30710" xr:uid="{A981D677-0CF8-4586-B391-EA2A2B0309EA}"/>
    <cellStyle name="NoL 9 8" xfId="8135" xr:uid="{46E9B0D5-47D2-4257-B754-C2C7CEDA2F74}"/>
    <cellStyle name="NoL 9 8 2" xfId="20445" xr:uid="{AF433144-692D-4F65-B23A-95F0AF9D3A45}"/>
    <cellStyle name="NoL 9 8 3" xfId="31408" xr:uid="{7C0522E1-070C-406D-89FE-D2A573110C91}"/>
    <cellStyle name="NoL 9 9" xfId="8834" xr:uid="{DD18C590-5881-4503-A603-50804A02A68A}"/>
    <cellStyle name="NoL 9 9 2" xfId="21081" xr:uid="{3807A947-D8EE-4220-B349-5FE9716262E9}"/>
    <cellStyle name="NoL 9 9 3" xfId="32044" xr:uid="{66B0987C-3A93-4E6E-9B71-EE1988F7F8A3}"/>
    <cellStyle name="Normal" xfId="0" builtinId="0"/>
    <cellStyle name="Normal - Style1" xfId="699" xr:uid="{18A69C67-61C7-49F0-AA5F-DEBFDB371B79}"/>
    <cellStyle name="Normal [-]" xfId="700" xr:uid="{33DC3EE2-1806-4A9A-BA9C-2C7EBF0EEC8A}"/>
    <cellStyle name="Normal [0]" xfId="701" xr:uid="{1A43DDC5-30D7-451D-ADA5-6C5F71E82E76}"/>
    <cellStyle name="Normal [0] 2" xfId="702" xr:uid="{34F9A577-B6BC-4697-A7A5-9BC17693F84A}"/>
    <cellStyle name="Normal 10" xfId="33" xr:uid="{19780A1F-66AD-41BA-8502-C6729C8E5FD8}"/>
    <cellStyle name="Normal 10 2" xfId="703" xr:uid="{3FE60A9F-5BFA-4E79-AD1F-29BEAE60BDE6}"/>
    <cellStyle name="Normal 10 3" xfId="704" xr:uid="{F0C0A60E-B506-4213-81DD-99909E9DABBE}"/>
    <cellStyle name="Normal 10 4" xfId="177" xr:uid="{BD723180-E29A-46C7-97AC-59B5C0BEF7D4}"/>
    <cellStyle name="Normal 100" xfId="37148" xr:uid="{B7FFC5BB-1E40-4371-B657-F12CCE23D69E}"/>
    <cellStyle name="Normal 101" xfId="37150" xr:uid="{AABB55F2-DC96-44E2-827C-0015C5717F0B}"/>
    <cellStyle name="Normal 102" xfId="37152" xr:uid="{6C20E723-CB37-4AC2-953C-EE22385823C8}"/>
    <cellStyle name="Normal 103" xfId="37154" xr:uid="{D5C7C3DF-2330-40D7-A321-0368C18388E9}"/>
    <cellStyle name="Normal 104" xfId="37156" xr:uid="{54EFEE86-2601-4F37-9027-DE4AEF0878CE}"/>
    <cellStyle name="Normal 105" xfId="37158" xr:uid="{F0C2A018-7692-4FC9-8416-96561A4CB58B}"/>
    <cellStyle name="Normal 106" xfId="37160" xr:uid="{5C6FBA03-D7EF-4BE6-9EFA-E08184166629}"/>
    <cellStyle name="Normal 107" xfId="37162" xr:uid="{185A4196-AFCD-4F0F-8E4A-048FB4A0A5E6}"/>
    <cellStyle name="Normal 108" xfId="37164" xr:uid="{3FE4DD65-99FE-460D-8448-8EDBF4D7F568}"/>
    <cellStyle name="Normal 109" xfId="37166" xr:uid="{BB68E94D-7CF2-418C-A1DD-77DE4BF6FB4D}"/>
    <cellStyle name="Normal 11" xfId="705" xr:uid="{04FF7D7E-2685-41C1-B6B5-3C84B0A6E2E5}"/>
    <cellStyle name="Normal 11 2" xfId="706" xr:uid="{F8E7FE8C-47AC-456C-BA85-7363BA8EA094}"/>
    <cellStyle name="Normal 11 2 2" xfId="707" xr:uid="{5998BCB4-FB41-4533-B33A-0DFF367D4CC7}"/>
    <cellStyle name="Normal 11 2 3" xfId="708" xr:uid="{D20B3618-48CA-457E-AE97-A660EC3841F5}"/>
    <cellStyle name="Normal 11 3" xfId="709" xr:uid="{AFC7C236-F94D-47F4-ACBA-6C35876427FF}"/>
    <cellStyle name="Normal 11 4" xfId="710" xr:uid="{2F0223CC-0FB7-4AB9-A413-C1240CD21011}"/>
    <cellStyle name="Normal 110" xfId="37168" xr:uid="{7DC568A2-1462-4B58-9DCD-2546EAE55954}"/>
    <cellStyle name="Normal 111" xfId="37169" xr:uid="{F14F92AE-1038-4932-BC1C-CD091BB97C92}"/>
    <cellStyle name="Normal 112" xfId="37170" xr:uid="{B49D446F-D0E1-4AA6-B51F-2A19BF65421E}"/>
    <cellStyle name="Normal 113" xfId="37171" xr:uid="{519ADC62-85F1-4906-A9D4-A3F282FC7312}"/>
    <cellStyle name="Normal 114" xfId="37172" xr:uid="{C46965BD-84FC-454F-88D0-FE1CE8DD4B5E}"/>
    <cellStyle name="Normal 115" xfId="37175" xr:uid="{423772B4-4D56-4495-BA68-485F5E9679D4}"/>
    <cellStyle name="Normal 116" xfId="37176" xr:uid="{27E18060-555E-4647-9261-C8CD57090512}"/>
    <cellStyle name="Normal 117" xfId="37177" xr:uid="{127F803C-7D8D-4119-AC69-C0501D8231D2}"/>
    <cellStyle name="Normal 118" xfId="37178" xr:uid="{05A3B1B4-1A0E-4444-9FA4-1AF92A2D4887}"/>
    <cellStyle name="Normal 119" xfId="37179" xr:uid="{EB15E224-9C0F-42FB-A62F-67D83E64502B}"/>
    <cellStyle name="Normal 12" xfId="711" xr:uid="{F1004338-6312-4E6D-988D-3D7DC3C9DCB6}"/>
    <cellStyle name="Normal 120" xfId="37181" xr:uid="{5A8DFCC3-7EAC-4C34-BE50-735A22A05E47}"/>
    <cellStyle name="Normal 121" xfId="37182" xr:uid="{5D6688D4-193F-486B-9015-16EC26B9C639}"/>
    <cellStyle name="Normal 122" xfId="37188" xr:uid="{14D42058-2C6B-46D0-AC7F-203BDC60278C}"/>
    <cellStyle name="Normal 123" xfId="37189" xr:uid="{94E3BEF6-8BCA-49F9-B485-61A9744D3D07}"/>
    <cellStyle name="Normal 124" xfId="37198" xr:uid="{F9FE8978-0B95-4659-A33D-6B62B33C6E62}"/>
    <cellStyle name="Normal 125" xfId="37203" xr:uid="{5CDD833D-BCF7-4C12-AB56-E8F6CE9AEA13}"/>
    <cellStyle name="Normal 126" xfId="37204" xr:uid="{BDB9A25B-FAC6-490B-A476-C360957E1B72}"/>
    <cellStyle name="Normal 127" xfId="37205" xr:uid="{579CCB6B-7F46-4C27-9224-6BC97E98809B}"/>
    <cellStyle name="Normal 128" xfId="37206" xr:uid="{C21F602D-33B5-47A0-BB17-D2F1AE111C2F}"/>
    <cellStyle name="Normal 129" xfId="37207" xr:uid="{CB4DA52F-ABBA-4363-AC31-3410A341D8F8}"/>
    <cellStyle name="Normal 13" xfId="712" xr:uid="{E142D3F8-121F-43CC-B884-BD09A61E51CC}"/>
    <cellStyle name="Normal 13 2" xfId="713" xr:uid="{0B6A3D72-CD6E-4425-BB0B-3D8DEFC078C9}"/>
    <cellStyle name="Normal 13 3" xfId="714" xr:uid="{FBB8D44A-A225-4B5D-90A6-080B4955788F}"/>
    <cellStyle name="Normal 130" xfId="37208" xr:uid="{ECDE5FE4-31B6-4DF1-BBC6-166298833782}"/>
    <cellStyle name="Normal 131" xfId="37209" xr:uid="{CD64DB18-C966-4B8F-9116-0A3206E7FF7B}"/>
    <cellStyle name="Normal 132" xfId="37210" xr:uid="{14EF8606-60B4-443C-9345-F91BF94670BC}"/>
    <cellStyle name="Normal 133" xfId="37211" xr:uid="{F0DC3194-F575-4F59-A32E-B7DF55D3246C}"/>
    <cellStyle name="Normal 134" xfId="37492" xr:uid="{FC8514F6-ABF4-402A-8141-06ED8A8F33A2}"/>
    <cellStyle name="Normal 135" xfId="39067" xr:uid="{0F794AC1-BB18-4D61-993B-903B175D4713}"/>
    <cellStyle name="Normal 136" xfId="44" xr:uid="{EA50AAEF-1C9E-4979-9163-59449A32D7F8}"/>
    <cellStyle name="Normal 14" xfId="715" xr:uid="{6D100BE2-640B-4292-9754-447B3D6D8B5B}"/>
    <cellStyle name="Normal 14 2" xfId="716" xr:uid="{28D06DB3-BAFF-40CF-BE90-0D6ACA55A116}"/>
    <cellStyle name="Normal 14 2 2" xfId="717" xr:uid="{6C245E41-FCFC-4A73-ABBD-944042E94646}"/>
    <cellStyle name="Normal 14 2 3" xfId="718" xr:uid="{B4CFC790-60D3-440C-A03A-AFBF393A8F25}"/>
    <cellStyle name="Normal 14 3" xfId="719" xr:uid="{FFA905EF-34C8-4BF0-884C-9B14FD70B3FA}"/>
    <cellStyle name="Normal 14 4" xfId="720" xr:uid="{7D9BACC9-D702-4097-A023-544C1F8DF24B}"/>
    <cellStyle name="Normal 15" xfId="721" xr:uid="{99C4C6B8-E6CC-477C-B059-95886E3FE42B}"/>
    <cellStyle name="Normal 15 2" xfId="722" xr:uid="{EDECA107-2784-4D68-822F-921045225D0D}"/>
    <cellStyle name="Normal 16" xfId="723" xr:uid="{38E4E576-F878-4E2A-952C-4D0A8D07F694}"/>
    <cellStyle name="Normal 17" xfId="724" xr:uid="{E58DCC93-6787-44C2-8590-817FDC5058AD}"/>
    <cellStyle name="Normal 18" xfId="49" xr:uid="{437A33BB-C939-4320-99CC-0CDF4395C608}"/>
    <cellStyle name="Normal 18 2" xfId="725" xr:uid="{F5E7D240-E693-4024-9CCF-7B39BA6A3EED}"/>
    <cellStyle name="Normal 19" xfId="726" xr:uid="{5FE1470A-B405-427D-8D27-AFD51569DACB}"/>
    <cellStyle name="Normal 2" xfId="53" xr:uid="{12747128-5D75-4080-A991-913558268600}"/>
    <cellStyle name="Normal 2 10" xfId="2087" xr:uid="{F7996321-F909-490E-AB33-BD91FF3E14F8}"/>
    <cellStyle name="Normal 2 11" xfId="13181" xr:uid="{97F0C14C-6A82-4E4B-B7A2-5960EFA7F7FB}"/>
    <cellStyle name="Normal 2 12" xfId="37173" xr:uid="{E8B3C841-2E6A-4B63-ACF7-CA6B38AD232F}"/>
    <cellStyle name="Normal 2 13" xfId="37183" xr:uid="{6E1BC568-32D2-461F-BBDF-477CC11555C6}"/>
    <cellStyle name="Normal 2 2" xfId="57" xr:uid="{DABAF0C1-C33B-4000-BF52-2A39B4304C7E}"/>
    <cellStyle name="Normal 2 2 2" xfId="59" xr:uid="{9C2E5B04-D007-426A-8DEA-B858CC63BB7A}"/>
    <cellStyle name="Normal 2 2 3" xfId="72" xr:uid="{2C6A2B25-9950-460B-A75B-2F25C12F4E22}"/>
    <cellStyle name="Normal 2 2 4" xfId="37185" xr:uid="{EB632CAE-009A-4CC2-BE0A-07DF7D5E674C}"/>
    <cellStyle name="Normal 2 3" xfId="64" xr:uid="{765EA2E2-055F-4A5C-810C-8E6ECF5BBE9D}"/>
    <cellStyle name="Normal 2 3 2" xfId="79" xr:uid="{9A69CE70-73F2-4B27-976D-6016FA6A8E2F}"/>
    <cellStyle name="Normal 2 4" xfId="84" xr:uid="{5A095904-78A5-45FB-AE2D-2732989C1ADF}"/>
    <cellStyle name="Normal 2 4 2" xfId="727" xr:uid="{8B63D63E-74BE-4C3E-BFF4-2CD84344598C}"/>
    <cellStyle name="Normal 2 5" xfId="728" xr:uid="{B100E1AC-D2B7-4B28-BF62-7E3473A16122}"/>
    <cellStyle name="Normal 2 6" xfId="729" xr:uid="{7649CF64-C565-4244-831A-712F202BF30F}"/>
    <cellStyle name="Normal 2 7" xfId="730" xr:uid="{FE487A2F-DE8F-495C-A176-1F5D28C18BC7}"/>
    <cellStyle name="Normal 2 8" xfId="731" xr:uid="{C9C51D5E-F9F3-42F1-904D-4F303DFEF3A4}"/>
    <cellStyle name="Normal 2 9" xfId="732" xr:uid="{9DD644FE-351C-4BB5-9634-5270BE0CEC36}"/>
    <cellStyle name="Normal 2 9 2" xfId="13791" xr:uid="{61C51B88-C05A-4525-9F69-7F700495566A}"/>
    <cellStyle name="Normal 20" xfId="733" xr:uid="{F7CF0E39-B461-40AD-9FC3-B2C37CDBBC75}"/>
    <cellStyle name="Normal 21" xfId="734" xr:uid="{B38AC6C0-9665-4218-90B0-6E405140626E}"/>
    <cellStyle name="Normal 22" xfId="735" xr:uid="{A1821EC7-5E56-4D69-BACE-47669EE16B39}"/>
    <cellStyle name="Normal 23" xfId="86" xr:uid="{3DE6AF9B-25CB-42AC-8714-3454FDE7C46B}"/>
    <cellStyle name="Normal 23 2" xfId="736" xr:uid="{320A3E1D-59BE-4DE4-A61A-A3E4C4AA35EB}"/>
    <cellStyle name="Normal 23 3" xfId="2170" xr:uid="{43FD0D3D-AE40-490D-B9DF-DAA1E66D688A}"/>
    <cellStyle name="Normal 24" xfId="737" xr:uid="{773E5EC3-E90B-4A76-A9B2-345E48B5983C}"/>
    <cellStyle name="Normal 25" xfId="738" xr:uid="{D013CB7A-BFC2-4270-BD13-E1770B2E50D4}"/>
    <cellStyle name="Normal 26" xfId="739" xr:uid="{F9C51FC2-2054-4089-8003-DE22FB3F4575}"/>
    <cellStyle name="Normal 27" xfId="740" xr:uid="{20B60717-A488-4B7B-8FED-4B2AD5B61F0E}"/>
    <cellStyle name="Normal 27 2" xfId="741" xr:uid="{B4809965-CC72-4F77-8F4C-11B0133101F3}"/>
    <cellStyle name="Normal 28" xfId="742" xr:uid="{2E8C336A-75EA-470D-A52E-768FFE4711DF}"/>
    <cellStyle name="Normal 28 2" xfId="743" xr:uid="{ACC4FFA7-F762-4CFB-AC80-61CC562D1E09}"/>
    <cellStyle name="Normal 29" xfId="744" xr:uid="{D40F9DFA-48DB-448C-A108-0FBB069DB2E9}"/>
    <cellStyle name="Normal 29 2" xfId="745" xr:uid="{81110C11-C467-4462-9403-73C514607FD0}"/>
    <cellStyle name="Normal 3" xfId="34" xr:uid="{F8CF9A1A-179A-4DEC-B047-6846A9056774}"/>
    <cellStyle name="Normal 3 10" xfId="71" xr:uid="{8763AE9C-D7F8-4ABF-AB98-A56F6DA67B69}"/>
    <cellStyle name="Normal 3 11" xfId="746" xr:uid="{A3330B3B-BB1E-428F-AC04-8CCCAF232038}"/>
    <cellStyle name="Normal 3 12" xfId="66" xr:uid="{9FA70A2D-FFB2-4892-B26E-0B4E9BBDB686}"/>
    <cellStyle name="Normal 3 2" xfId="69" xr:uid="{5C297685-27F1-4AE1-AB40-89A8B27EC82C}"/>
    <cellStyle name="Normal 3 2 2" xfId="48" xr:uid="{57E197B6-E40D-4852-A255-7D932FA0DD9D}"/>
    <cellStyle name="Normal 3 2 3" xfId="747" xr:uid="{8796A8E3-D999-428E-A1B5-553DAB55C4C4}"/>
    <cellStyle name="Normal 3 3" xfId="96" xr:uid="{450B2827-32F2-443C-AFB1-3C1DA5346848}"/>
    <cellStyle name="Normal 3 3 2" xfId="748" xr:uid="{7D532FBE-D8AF-4F67-A8D0-815A69109031}"/>
    <cellStyle name="Normal 3 3 3" xfId="749" xr:uid="{727BA2E5-EE3D-4AD6-B69C-90DFDBAC1676}"/>
    <cellStyle name="Normal 3 3 3 2" xfId="750" xr:uid="{05EEBCCE-2317-4B83-B487-19D4A41C3F51}"/>
    <cellStyle name="Normal 3 3 4" xfId="751" xr:uid="{B73D593D-C6FE-42A0-84AC-81DC0E4764AA}"/>
    <cellStyle name="Normal 3 4" xfId="132" xr:uid="{451E7F14-4440-4C5B-9C30-6DB37AD830EF}"/>
    <cellStyle name="Normal 3 5" xfId="126" xr:uid="{3350EB1B-1898-4948-9711-27A73735F3F8}"/>
    <cellStyle name="Normal 3 6" xfId="118" xr:uid="{381867B4-8981-4FE4-B2A0-F8DE90F9477C}"/>
    <cellStyle name="Normal 3 7" xfId="122" xr:uid="{E6C37B85-C92A-4BBB-85F4-1F9237EEE364}"/>
    <cellStyle name="Normal 3 8" xfId="752" xr:uid="{0ACCCEBA-FC50-4DAE-9E09-543EF91D4F75}"/>
    <cellStyle name="Normal 3 9" xfId="753" xr:uid="{276FEE53-DF71-4FDF-AC8F-4132C8C698B0}"/>
    <cellStyle name="Normal 30" xfId="754" xr:uid="{23774D53-1713-4746-9DD0-01534995AE3C}"/>
    <cellStyle name="Normal 30 2" xfId="755" xr:uid="{E0CA1189-C424-484C-A2D2-32EE0DEF4F28}"/>
    <cellStyle name="Normal 31" xfId="756" xr:uid="{8374D575-E5B2-4EE2-B1F0-E6FCD8051BBF}"/>
    <cellStyle name="Normal 31 2" xfId="757" xr:uid="{FDDBC7AC-6530-4751-BB22-107352A5981A}"/>
    <cellStyle name="Normal 32" xfId="758" xr:uid="{B9C91D47-15E2-4D6C-852C-C245E9FB7F53}"/>
    <cellStyle name="Normal 32 2" xfId="759" xr:uid="{5E3D7AA2-C404-49B1-A551-566056563481}"/>
    <cellStyle name="Normal 33" xfId="760" xr:uid="{D5BC7D6B-A88A-4DAD-BE2D-D11FB0546DEA}"/>
    <cellStyle name="Normal 33 2" xfId="761" xr:uid="{B782C2FD-73BF-4919-A78A-7D1D87342622}"/>
    <cellStyle name="Normal 34" xfId="762" xr:uid="{83E2A574-7D1F-41DB-BFD9-9D8881C3AB8A}"/>
    <cellStyle name="Normal 34 2" xfId="763" xr:uid="{52796FDD-D73B-4DD2-8376-8C5DF78BF97C}"/>
    <cellStyle name="Normal 35" xfId="178" xr:uid="{ED18DCFE-6522-458C-957D-49501F3A8E7C}"/>
    <cellStyle name="Normal 36" xfId="764" xr:uid="{C93A0F43-6FEA-49D8-8336-2A687F23CCD8}"/>
    <cellStyle name="Normal 36 2" xfId="13792" xr:uid="{694F059F-8AD2-4BF3-97DE-16C7210CA109}"/>
    <cellStyle name="Normal 37" xfId="765" xr:uid="{B1231C2E-3327-4367-9310-A5EA09BB0998}"/>
    <cellStyle name="Normal 37 2" xfId="13793" xr:uid="{135FABC1-368C-407B-8410-61DA6752B49F}"/>
    <cellStyle name="Normal 38" xfId="766" xr:uid="{4ECCE1E1-6F71-4CCC-9617-B12C2D5E8DB5}"/>
    <cellStyle name="Normal 38 2" xfId="13794" xr:uid="{E6A3CE23-8AA0-4380-BBAE-FFCB4062905D}"/>
    <cellStyle name="Normal 39" xfId="767" xr:uid="{267E2A06-6AD5-4895-B1E4-BE5F867C2153}"/>
    <cellStyle name="Normal 39 2" xfId="13795" xr:uid="{FF685046-71E2-4A82-8585-62B02CCD866E}"/>
    <cellStyle name="Normal 4" xfId="35" xr:uid="{8464F572-6A4E-4100-AF59-636BAC734448}"/>
    <cellStyle name="Normal 4 10" xfId="15269" xr:uid="{DFF470DB-2905-4F07-A73E-CAFA53DC9984}"/>
    <cellStyle name="Normal 4 11" xfId="85" xr:uid="{72FBEEF1-C106-40DD-8872-A6EFE3E18C6D}"/>
    <cellStyle name="Normal 4 2" xfId="768" xr:uid="{706CFD6A-9C97-461B-9412-C7C44D64CF29}"/>
    <cellStyle name="Normal 4 3" xfId="769" xr:uid="{DEC87D87-1BF4-448B-9B13-54560FF63264}"/>
    <cellStyle name="Normal 4 4" xfId="770" xr:uid="{8A5F1FCC-8F1A-4F78-868A-C4CCDFBD31FB}"/>
    <cellStyle name="Normal 4 5" xfId="771" xr:uid="{47932D9E-F140-4681-8335-84FE539B3FAC}"/>
    <cellStyle name="Normal 4 6" xfId="772" xr:uid="{27E13B6E-3FB4-4C3A-9C35-5751EF431BC0}"/>
    <cellStyle name="Normal 4 7" xfId="773" xr:uid="{ECA047E1-0B97-45BD-BE93-43A5DCE82874}"/>
    <cellStyle name="Normal 4 8" xfId="91" xr:uid="{5ACEB5B3-A8B0-479F-9690-95EAE7BFA628}"/>
    <cellStyle name="Normal 4 9" xfId="2169" xr:uid="{4CCE9837-F689-41F1-A6CB-491D70415435}"/>
    <cellStyle name="Normal 40" xfId="774" xr:uid="{62746424-785C-494E-8A0F-A82A0F2D09CF}"/>
    <cellStyle name="Normal 41" xfId="775" xr:uid="{A0608AAC-ECD7-49DB-BD83-7306295C91AB}"/>
    <cellStyle name="Normal 42" xfId="776" xr:uid="{D36371CE-8E16-40B5-8948-D6D759DA86AA}"/>
    <cellStyle name="Normal 43" xfId="777" xr:uid="{EA862946-1B84-45BE-AAB4-83E9FA667728}"/>
    <cellStyle name="Normal 44" xfId="778" xr:uid="{8386BE18-C1CA-45B2-81B9-E903BBD3F264}"/>
    <cellStyle name="Normal 45" xfId="1098" xr:uid="{B6670E25-670C-4CA7-A1D2-D79CFAA67B31}"/>
    <cellStyle name="Normal 45 2" xfId="13820" xr:uid="{921CC328-F151-4EE5-A776-F8E6BCC470E0}"/>
    <cellStyle name="Normal 46" xfId="50" xr:uid="{13A9FC35-20E8-4B96-870A-0890379C4603}"/>
    <cellStyle name="Normal 46 2" xfId="1105" xr:uid="{4946FC4F-5168-43F6-82E0-26EF149769B0}"/>
    <cellStyle name="Normal 46 2 2" xfId="13824" xr:uid="{4C86D43E-9837-41AE-9A40-A772D16F4BEC}"/>
    <cellStyle name="Normal 46 3" xfId="1108" xr:uid="{02897765-2276-41E9-9174-54277E0ABE6B}"/>
    <cellStyle name="Normal 46 3 2" xfId="13827" xr:uid="{60E4F0B7-B360-4DF6-9243-5A54AE291BD0}"/>
    <cellStyle name="Normal 46 4" xfId="13750" xr:uid="{1E2E28DD-128B-4BDE-BD00-4DF71EEE7753}"/>
    <cellStyle name="Normal 47" xfId="1103" xr:uid="{AE87AE41-AB52-4052-AAEB-D74BD58E91FE}"/>
    <cellStyle name="Normal 48" xfId="1111" xr:uid="{22D18B56-B0DE-45A6-99CE-AF6169BB076E}"/>
    <cellStyle name="Normal 49" xfId="779" xr:uid="{508BAFF5-8B1C-4A23-AE77-B498A959FCF0}"/>
    <cellStyle name="Normal 5" xfId="80" xr:uid="{69BE3F28-CE6A-4F2E-8EB6-9BA13539A656}"/>
    <cellStyle name="Normal 5 2" xfId="106" xr:uid="{1E0FB43E-4C01-4E62-A50A-A4D3C630A095}"/>
    <cellStyle name="Normal 5 3" xfId="99" xr:uid="{D1119D45-9C59-4032-913A-B03A4D5CEA34}"/>
    <cellStyle name="Normal 5 4" xfId="135" xr:uid="{D7B2524C-7B1F-490B-A2ED-F20649595835}"/>
    <cellStyle name="Normal 5 5" xfId="117" xr:uid="{6E19E7DA-C76E-48E3-87EF-3C97D78BBF94}"/>
    <cellStyle name="Normal 5 6" xfId="123" xr:uid="{1FFA0C69-A49B-4E61-9F71-292E1F6DAF3F}"/>
    <cellStyle name="Normal 5 7" xfId="121" xr:uid="{6E43CF36-1324-4BF6-A742-0E33A14C2FAC}"/>
    <cellStyle name="Normal 5 8" xfId="93" xr:uid="{1712F3D9-4B4D-4572-AB48-9BB90FBE9F39}"/>
    <cellStyle name="Normal 50" xfId="1114" xr:uid="{36395962-864C-41E9-B654-DD82109B07C4}"/>
    <cellStyle name="Normal 50 2" xfId="13830" xr:uid="{942CD4F6-0CAA-41BB-AA2A-11859B7FD95E}"/>
    <cellStyle name="Normal 51" xfId="67" xr:uid="{008D746F-0D65-4622-85F8-CBE4A52E68F0}"/>
    <cellStyle name="Normal 52" xfId="1116" xr:uid="{777C44F5-8FB2-4D2C-A7B7-EB3933F82495}"/>
    <cellStyle name="Normal 53" xfId="1118" xr:uid="{B5430C3D-4971-4BE3-AB13-B5ABBDA44033}"/>
    <cellStyle name="Normal 54" xfId="1120" xr:uid="{4046AB92-D1D4-49CD-8F40-160D5147AB56}"/>
    <cellStyle name="Normal 55" xfId="1121" xr:uid="{DF4F18D3-42BF-4441-ACC8-ABBB32B697FB}"/>
    <cellStyle name="Normal 56" xfId="1122" xr:uid="{55C892FC-AD4B-472A-B5EE-DB64E8BFD10A}"/>
    <cellStyle name="Normal 57" xfId="1130" xr:uid="{FAE3C2C8-C889-4F53-BDF6-2936A40091BF}"/>
    <cellStyle name="Normal 57 2" xfId="13832" xr:uid="{3634B370-300A-486C-AB44-633580EEA0C1}"/>
    <cellStyle name="Normal 58" xfId="60" xr:uid="{E38E6619-93E8-4430-801D-19B7D000A85E}"/>
    <cellStyle name="Normal 58 2" xfId="1132" xr:uid="{92AC42F2-7EA0-47B3-A6FC-0E35183E6571}"/>
    <cellStyle name="Normal 58 2 2" xfId="13834" xr:uid="{782550FD-9C45-49BC-B716-86B230E5BADD}"/>
    <cellStyle name="Normal 59" xfId="1135" xr:uid="{6052FFD3-B4A3-4435-BD47-28BE0F10DAB0}"/>
    <cellStyle name="Normal 6" xfId="109" xr:uid="{B0D9CF69-38FD-4952-83A8-138A559B5A58}"/>
    <cellStyle name="Normal 6 2" xfId="149" xr:uid="{BFD0D7EE-F2A8-4653-9524-B4921B4CECEF}"/>
    <cellStyle name="Normal 6 3" xfId="159" xr:uid="{FCFC0B35-34EE-4A38-88ED-17CB209E2739}"/>
    <cellStyle name="Normal 6 4" xfId="167" xr:uid="{2E6CB22C-099A-4AAA-9309-3321236005E5}"/>
    <cellStyle name="Normal 6 5" xfId="171" xr:uid="{ABAB953D-1A33-4433-8C96-AC76966B5C34}"/>
    <cellStyle name="Normal 6 6" xfId="55" xr:uid="{393E3FF5-52EC-421F-943A-F2A6E78EE3B8}"/>
    <cellStyle name="Normal 60" xfId="87" xr:uid="{C845FCD4-5ECF-44AB-B94D-00B2C76141D9}"/>
    <cellStyle name="Normal 60 2" xfId="1136" xr:uid="{79EA444A-BEDC-4137-B1F4-F0712058B628}"/>
    <cellStyle name="Normal 60 2 2" xfId="13837" xr:uid="{EA8ADEF1-3325-44D5-9EA1-76831187D7E4}"/>
    <cellStyle name="Normal 61" xfId="1151" xr:uid="{0794B233-BC1B-44DB-8202-1F2ED6603E0F}"/>
    <cellStyle name="Normal 61 2" xfId="3217" xr:uid="{8878DFAF-4674-406D-9784-238065F0196A}"/>
    <cellStyle name="Normal 62" xfId="1152" xr:uid="{0947FB13-1ADF-4341-9F76-3350A5AEA6E3}"/>
    <cellStyle name="Normal 62 2" xfId="3218" xr:uid="{80CD09E6-7E18-462D-81AC-41F9FCC173FF}"/>
    <cellStyle name="Normal 63" xfId="1779" xr:uid="{DD380038-3DA1-44F7-9BD5-20FB347601BA}"/>
    <cellStyle name="Normal 63 2" xfId="3845" xr:uid="{DD0CA5FB-E092-48D7-893D-7A6FF894F476}"/>
    <cellStyle name="Normal 64" xfId="1862" xr:uid="{00860290-4066-4A73-82AB-A7362C2D4869}"/>
    <cellStyle name="Normal 64 2" xfId="3928" xr:uid="{7AAE6F1C-D21C-4BD2-856C-C48AC19D26C2}"/>
    <cellStyle name="Normal 65" xfId="1924" xr:uid="{7FB56901-4D4D-46A1-A7F1-3DD6ABE4DB2B}"/>
    <cellStyle name="Normal 65 2" xfId="3990" xr:uid="{0871553B-671F-4353-979E-6E9DD1328A2B}"/>
    <cellStyle name="Normal 66" xfId="1977" xr:uid="{7D97558F-6D6B-4CCF-87F1-25C2AC2D8784}"/>
    <cellStyle name="Normal 66 2" xfId="4043" xr:uid="{73429F44-3AC9-4FB8-AA3C-4C60061BC296}"/>
    <cellStyle name="Normal 67" xfId="1640" xr:uid="{48C3297B-1D4C-4C2D-8DBA-BE90F8434D3F}"/>
    <cellStyle name="Normal 67 2" xfId="3706" xr:uid="{88418462-C5B9-4DA8-AE5C-2EE0353162F8}"/>
    <cellStyle name="Normal 68" xfId="1731" xr:uid="{D4B92336-9821-4EAC-ACA3-43399F76659C}"/>
    <cellStyle name="Normal 68 2" xfId="3797" xr:uid="{53A6D4E4-A59D-46AA-859E-ADD92ADC6D1A}"/>
    <cellStyle name="Normal 69" xfId="2068" xr:uid="{F571C94B-E2A4-4062-A841-138FCE59A93A}"/>
    <cellStyle name="Normal 69 2" xfId="4134" xr:uid="{D44BF787-730D-46DF-97FE-D207BDC5E75A}"/>
    <cellStyle name="Normal 7" xfId="52" xr:uid="{165A5DDC-1DC1-40ED-9246-91C6ECE181DB}"/>
    <cellStyle name="Normal 7 2" xfId="780" xr:uid="{EEB3E68D-8DC6-468D-AE31-3F59DCF66EA5}"/>
    <cellStyle name="Normal 70" xfId="2083" xr:uid="{150823C1-FEBD-44A7-88E3-FD4266D70812}"/>
    <cellStyle name="Normal 70 2" xfId="2126" xr:uid="{481B5C25-0588-4669-906A-2C08AE74B59A}"/>
    <cellStyle name="Normal 70 3" xfId="14710" xr:uid="{166863D0-864F-406A-8781-87040E1B0C25}"/>
    <cellStyle name="Normal 71" xfId="2084" xr:uid="{55888989-89C8-499C-9DC3-8E32F75E6316}"/>
    <cellStyle name="Normal 71 2" xfId="4150" xr:uid="{EBE8A1F9-06B5-42B2-8187-47950A006902}"/>
    <cellStyle name="Normal 71 3" xfId="14711" xr:uid="{F5E98748-B584-4168-B5D2-4E7043215AD5}"/>
    <cellStyle name="Normal 72" xfId="2085" xr:uid="{60F6077F-713F-4FF5-94D4-D0AA72D0E6BD}"/>
    <cellStyle name="Normal 73" xfId="2088" xr:uid="{B1CA04EE-59CB-4FD9-A33A-4E5BB78AC10A}"/>
    <cellStyle name="Normal 74" xfId="2090" xr:uid="{D4A3EB22-85FD-4251-B5FE-1E563BE61A88}"/>
    <cellStyle name="Normal 75" xfId="3165" xr:uid="{449965FD-7528-47AC-AECD-3B670002A81A}"/>
    <cellStyle name="Normal 76" xfId="4166" xr:uid="{30FA5603-2E3E-4D6E-A3DD-160B2A45488A}"/>
    <cellStyle name="Normal 77" xfId="2841" xr:uid="{3D9496AC-0E6F-4FA6-A4A9-E2E712E85853}"/>
    <cellStyle name="Normal 78" xfId="2292" xr:uid="{5DE4D49C-3EA3-454C-869F-C3B21D323904}"/>
    <cellStyle name="Normal 79" xfId="2799" xr:uid="{9EE4FFCD-6BAA-4629-927C-DDF6C1079E43}"/>
    <cellStyle name="Normal 8" xfId="46" xr:uid="{5B9AC8DA-1813-479A-BF55-915622A957D5}"/>
    <cellStyle name="Normal 80" xfId="6562" xr:uid="{B0A03502-6720-4FB4-BDD3-5E29E97E7A97}"/>
    <cellStyle name="Normal 81" xfId="2612" xr:uid="{90429897-16EF-454D-B817-FD59E8EE5183}"/>
    <cellStyle name="Normal 82" xfId="7183" xr:uid="{49BD6637-F902-4FBB-96E1-D7BEDD7F6726}"/>
    <cellStyle name="Normal 83" xfId="8859" xr:uid="{EA97D4FE-B2A7-4108-8617-B0D919BB16E9}"/>
    <cellStyle name="Normal 84" xfId="7229" xr:uid="{C1457876-5976-4B70-933B-72DE2F4B9650}"/>
    <cellStyle name="Normal 85" xfId="10123" xr:uid="{669E4CC7-D5AE-4D03-BDDA-2453F74A76FC}"/>
    <cellStyle name="Normal 86" xfId="10794" xr:uid="{DE1DA805-031C-4288-80A1-15852819E739}"/>
    <cellStyle name="Normal 87" xfId="7720" xr:uid="{BDFE6CF5-91C1-41BC-86E1-E0F61DCB5686}"/>
    <cellStyle name="Normal 88" xfId="11669" xr:uid="{5246F691-D8C4-4405-B619-06277BB697D1}"/>
    <cellStyle name="Normal 89" xfId="13747" xr:uid="{D6CF398A-0AAB-4572-9A93-81F947507EB6}"/>
    <cellStyle name="Normal 9" xfId="179" xr:uid="{DBDF8683-7E64-4295-8A00-7F92E161495F}"/>
    <cellStyle name="Normal 9 2" xfId="781" xr:uid="{D94C22CC-195D-48C4-9C61-55919A77EBFA}"/>
    <cellStyle name="Normal 90" xfId="11011" xr:uid="{23796861-8915-48BF-AE9A-A75F9C422D93}"/>
    <cellStyle name="Normal 91" xfId="11732" xr:uid="{0A296CB1-B3E2-4CAF-A95B-E1E9529EC88D}"/>
    <cellStyle name="Normal 92" xfId="13244" xr:uid="{8F8800C0-C846-44C6-A031-047F03EE932E}"/>
    <cellStyle name="Normal 93" xfId="16042" xr:uid="{63538B0A-2825-48EE-92BC-F20C33196D87}"/>
    <cellStyle name="Normal 94" xfId="37139" xr:uid="{F2C23F62-3C52-49AE-88B6-68CDF920F186}"/>
    <cellStyle name="Normal 95" xfId="37140" xr:uid="{1E02880C-A562-40F7-AF13-88921EAE6B8E}"/>
    <cellStyle name="Normal 96" xfId="37141" xr:uid="{079E0BD5-C69E-4FCB-98E7-299A445FAD70}"/>
    <cellStyle name="Normal 97" xfId="37143" xr:uid="{B3CC52C6-9A4E-436C-946D-BEA000CFF65E}"/>
    <cellStyle name="Normal 98" xfId="37145" xr:uid="{164D6888-BA06-4DC6-84C0-18045CC6C173}"/>
    <cellStyle name="Normal 99" xfId="37147" xr:uid="{002FFC5A-2AA1-4E38-8D5D-B5F5C04E1B04}"/>
    <cellStyle name="Normal M" xfId="782" xr:uid="{7F38AE81-1239-497A-9D0C-8DEBE197A78D}"/>
    <cellStyle name="Normal M 2" xfId="783" xr:uid="{2191A7F3-11E5-4C2C-804A-96EE6EAAE89C}"/>
    <cellStyle name="Normal T" xfId="784" xr:uid="{754DC77E-5BD3-480B-AE35-E74D3BB8D045}"/>
    <cellStyle name="Normal T 2" xfId="785" xr:uid="{BFAE4A38-A978-4CBC-8FCF-68A13900599F}"/>
    <cellStyle name="Normal W" xfId="786" xr:uid="{48668B28-30F8-496E-965C-A3D8A53EC5D7}"/>
    <cellStyle name="Normal W 2" xfId="787" xr:uid="{8C3A0319-A306-42D6-8C2E-3CB2095A230C}"/>
    <cellStyle name="NormalGB" xfId="788" xr:uid="{1E2337BA-D4BC-4138-AC85-7A8D2B0CB5A7}"/>
    <cellStyle name="NormalGB 2" xfId="789" xr:uid="{4CCB5D6E-87A2-48F2-A179-F0B417446217}"/>
    <cellStyle name="NormalGB 2 2" xfId="790" xr:uid="{5220B03C-BEEE-4BDD-B956-19E2FF887B61}"/>
    <cellStyle name="NormalGB 2 3" xfId="791" xr:uid="{35B9196F-6346-4792-9BA6-0AE825C914F1}"/>
    <cellStyle name="NormalGB 2 4" xfId="792" xr:uid="{10AA7044-0B25-42DF-87DE-BD5236410E45}"/>
    <cellStyle name="NormalGB 2 5" xfId="793" xr:uid="{98F4503C-2823-4D1A-A51B-631B295F80A4}"/>
    <cellStyle name="NormalGB 3" xfId="794" xr:uid="{45856492-0CE3-491D-9F75-027FCB649139}"/>
    <cellStyle name="NormalGB 4" xfId="795" xr:uid="{4DD232A0-C3AA-4274-B7E1-8485CBCC950B}"/>
    <cellStyle name="NormalGB 5" xfId="796" xr:uid="{DE688873-E31F-4D58-A67A-CAB566230C9A}"/>
    <cellStyle name="NormalGB 6" xfId="797" xr:uid="{45E6B7E6-46CB-46CE-85CB-B0510E595FB0}"/>
    <cellStyle name="NormalGB 7" xfId="798" xr:uid="{1B41E956-A096-4FAB-B116-C22962C456CC}"/>
    <cellStyle name="Note" xfId="36" builtinId="10" customBuiltin="1"/>
    <cellStyle name="Note 2" xfId="799" xr:uid="{269078EC-C1DC-4C62-AE1F-10A02027BF42}"/>
    <cellStyle name="Note 3" xfId="1133" xr:uid="{69548D9A-6003-4471-B812-188FEEB97B6B}"/>
    <cellStyle name="Note 3 2" xfId="13835" xr:uid="{4B402238-2874-4601-8D76-5B7F59B5A994}"/>
    <cellStyle name="Note 4" xfId="1138" xr:uid="{D65D2739-4A5C-40AF-961E-0AE8A0EEE92C}"/>
    <cellStyle name="Note 4 2" xfId="13839" xr:uid="{DAE80D9C-16B1-4190-9DD5-8E035CE577D5}"/>
    <cellStyle name="Number 1" xfId="90" xr:uid="{378D99A5-E8DC-4949-8C02-0850557B1F4E}"/>
    <cellStyle name="Number 1 10" xfId="146" xr:uid="{20C915D2-3D87-4987-BE30-E07674F06D07}"/>
    <cellStyle name="Number 1 10 10" xfId="2345" xr:uid="{097BF7E6-2DE1-4A72-8DFE-AA8AE23D3104}"/>
    <cellStyle name="Number 1 10 10 2" xfId="14964" xr:uid="{C4272DCD-752A-44E9-BF79-D304615909B4}"/>
    <cellStyle name="Number 1 10 10 3" xfId="26024" xr:uid="{75147AA6-A352-485D-ACD5-9265EFE65501}"/>
    <cellStyle name="Number 1 10 11" xfId="2141" xr:uid="{D4315F58-7EBC-4D7D-9A3E-B76953561FFC}"/>
    <cellStyle name="Number 1 10 11 2" xfId="14766" xr:uid="{EE43BC87-7178-44A8-80C7-062FAEF2AB7D}"/>
    <cellStyle name="Number 1 10 11 3" xfId="25829" xr:uid="{600FCF35-A1D2-44A1-8FF8-2A23FE443FC4}"/>
    <cellStyle name="Number 1 10 12" xfId="2144" xr:uid="{797FA347-75C4-4392-91E4-C442E267D9E3}"/>
    <cellStyle name="Number 1 10 12 2" xfId="14769" xr:uid="{524E9675-210C-457C-AEEB-6D46999ACB20}"/>
    <cellStyle name="Number 1 10 12 3" xfId="25832" xr:uid="{BD3882B5-5A78-4687-A46B-CAC9E34234BE}"/>
    <cellStyle name="Number 1 10 13" xfId="5877" xr:uid="{D3A28087-20C2-49FE-AC15-C58D42BF5519}"/>
    <cellStyle name="Number 1 10 13 2" xfId="18283" xr:uid="{BC1E5227-FA9A-421F-9999-82AEF24D9072}"/>
    <cellStyle name="Number 1 10 13 3" xfId="29247" xr:uid="{BAF49B6A-164F-4490-AD14-B685D66DA579}"/>
    <cellStyle name="Number 1 10 14" xfId="4258" xr:uid="{DB917593-D673-4766-9780-DC4D7F5B3D42}"/>
    <cellStyle name="Number 1 10 14 2" xfId="16700" xr:uid="{3B0FED71-6A96-46DE-A41F-81A0778E2068}"/>
    <cellStyle name="Number 1 10 14 3" xfId="27664" xr:uid="{2720151C-143C-40F5-92B1-A8052D72C295}"/>
    <cellStyle name="Number 1 10 15" xfId="7695" xr:uid="{35D82F43-F086-48A9-9559-5240ED1556A0}"/>
    <cellStyle name="Number 1 10 15 2" xfId="20017" xr:uid="{CA819D33-03FB-46E9-9CEC-5DD2070B1DC3}"/>
    <cellStyle name="Number 1 10 15 3" xfId="30980" xr:uid="{F4718AF2-999B-4E24-94DC-A54048E6772D}"/>
    <cellStyle name="Number 1 10 16" xfId="5880" xr:uid="{F396C314-3E13-4BC1-9307-2690D8E2F22C}"/>
    <cellStyle name="Number 1 10 16 2" xfId="18286" xr:uid="{24B09989-26CF-42DA-AF83-9FF4A20DE285}"/>
    <cellStyle name="Number 1 10 16 3" xfId="29250" xr:uid="{69253EB0-F3C8-45C7-AB74-C9E58BDA20CC}"/>
    <cellStyle name="Number 1 10 17" xfId="11708" xr:uid="{6282406D-953E-41B5-AF97-7A702927FA49}"/>
    <cellStyle name="Number 1 10 17 2" xfId="23521" xr:uid="{D19B0369-CF50-47A2-B900-25AF6CB0A290}"/>
    <cellStyle name="Number 1 10 17 3" xfId="34485" xr:uid="{1E97F08D-59E4-4570-A509-1C15BA613CC3}"/>
    <cellStyle name="Number 1 10 18" xfId="8681" xr:uid="{2078B145-AD81-4D54-B587-D80FE6BDDB86}"/>
    <cellStyle name="Number 1 10 19" xfId="37262" xr:uid="{6083D40C-84B2-4C14-8236-55045C6E5D5F}"/>
    <cellStyle name="Number 1 10 2" xfId="1194" xr:uid="{91B4E337-A579-4CCF-8AF9-CB40DBB5A57F}"/>
    <cellStyle name="Number 1 10 2 2" xfId="3260" xr:uid="{6E559EFD-CA2E-4468-B4E1-40C436E316A2}"/>
    <cellStyle name="Number 1 10 2 2 2" xfId="15816" xr:uid="{394CD8EF-88C6-4D0E-88B1-7DC07B515536}"/>
    <cellStyle name="Number 1 10 2 2 3" xfId="26852" xr:uid="{614AF5D2-C081-4DC7-8451-0FA9FB6A2EB1}"/>
    <cellStyle name="Number 1 10 2 3" xfId="5784" xr:uid="{EA52F901-34CE-4A6C-AEBA-93B24281CCD0}"/>
    <cellStyle name="Number 1 10 2 3 2" xfId="18205" xr:uid="{B2CE0F4E-9A92-453B-B606-3C98A19106E9}"/>
    <cellStyle name="Number 1 10 2 3 3" xfId="29169" xr:uid="{479F8029-3FF9-40B6-B472-4407C6B5CEBC}"/>
    <cellStyle name="Number 1 10 2 4" xfId="4479" xr:uid="{9E21E13D-C2DB-4F37-B800-FE237124313F}"/>
    <cellStyle name="Number 1 10 2 4 2" xfId="16919" xr:uid="{AAE7610F-E7BE-4203-B0A8-C47793AB11FB}"/>
    <cellStyle name="Number 1 10 2 4 3" xfId="27883" xr:uid="{AA87BAE5-34F2-4ECA-8FCE-1AB3A7CFF692}"/>
    <cellStyle name="Number 1 10 2 5" xfId="10372" xr:uid="{1E352823-1F9D-49B9-83E2-C56A05D3BC4B}"/>
    <cellStyle name="Number 1 10 2 6" xfId="13173" xr:uid="{6FE7B8F3-0150-4BFA-8B60-A835CC66E996}"/>
    <cellStyle name="Number 1 10 2 7" xfId="37544" xr:uid="{BC013BB0-39D2-4091-903A-438976391BCB}"/>
    <cellStyle name="Number 1 10 20" xfId="37441" xr:uid="{F8364762-E182-4D74-8EA0-F5DE6A907FF5}"/>
    <cellStyle name="Number 1 10 3" xfId="1712" xr:uid="{2D428CD3-DDF3-4CAC-93E5-38652663737D}"/>
    <cellStyle name="Number 1 10 3 10" xfId="9276" xr:uid="{1B8109F4-8936-4D38-A5B6-CBB929789483}"/>
    <cellStyle name="Number 1 10 3 10 2" xfId="21466" xr:uid="{77DAFD63-84CD-4C80-9D06-B522AF75C111}"/>
    <cellStyle name="Number 1 10 3 10 3" xfId="32429" xr:uid="{B8E6E21B-8826-4F3E-93B6-F2684D07E82D}"/>
    <cellStyle name="Number 1 10 3 11" xfId="9915" xr:uid="{EE40CAA6-F14E-43F8-934A-63ACFA6D3D62}"/>
    <cellStyle name="Number 1 10 3 11 2" xfId="22054" xr:uid="{BCD32634-258D-4DFD-9F4E-D7291F035AF7}"/>
    <cellStyle name="Number 1 10 3 11 3" xfId="33017" xr:uid="{F7EEC153-36E5-4FB8-9F2E-AAC433886A34}"/>
    <cellStyle name="Number 1 10 3 12" xfId="10588" xr:uid="{CDE2A5A9-963D-483F-8D1A-4665AAB554DD}"/>
    <cellStyle name="Number 1 10 3 12 2" xfId="22638" xr:uid="{2B3E1D92-9BF0-455C-A631-AD19267118B4}"/>
    <cellStyle name="Number 1 10 3 12 3" xfId="33602" xr:uid="{0A1E2C6A-8DA3-480C-A3E1-57888C66344C}"/>
    <cellStyle name="Number 1 10 3 13" xfId="11244" xr:uid="{B927E84E-AB06-47C2-8748-5863B6E5B870}"/>
    <cellStyle name="Number 1 10 3 13 2" xfId="23159" xr:uid="{419474B2-991D-4F03-B689-28338944500D}"/>
    <cellStyle name="Number 1 10 3 13 3" xfId="34123" xr:uid="{9AD590C3-739E-44BB-B2BF-5D4ED20C68C1}"/>
    <cellStyle name="Number 1 10 3 14" xfId="11891" xr:uid="{DE1EB569-E0BB-4B2F-A8B7-DF6C2903379F}"/>
    <cellStyle name="Number 1 10 3 14 2" xfId="23646" xr:uid="{864AAAE6-406C-440E-9741-C15D5B56DBDD}"/>
    <cellStyle name="Number 1 10 3 14 3" xfId="34610" xr:uid="{771B8A65-E269-4A79-9065-A79F788F0A83}"/>
    <cellStyle name="Number 1 10 3 15" xfId="7728" xr:uid="{031FEA08-7AFB-4104-9947-92864B9B7FF1}"/>
    <cellStyle name="Number 1 10 3 15 2" xfId="20043" xr:uid="{6733AD1C-58A4-4240-843B-B655464CFAB4}"/>
    <cellStyle name="Number 1 10 3 15 3" xfId="31006" xr:uid="{D29FAEE6-DA96-4211-9973-21CE01985CA6}"/>
    <cellStyle name="Number 1 10 3 16" xfId="12814" xr:uid="{73BDC653-2012-4275-82B5-619DCFCC8303}"/>
    <cellStyle name="Number 1 10 3 16 2" xfId="24350" xr:uid="{BEB8D39C-9D6D-4335-8E7A-A88F1A52E931}"/>
    <cellStyle name="Number 1 10 3 16 3" xfId="35316" xr:uid="{11CC1EEE-E560-42E7-95FA-6BB65D5759C9}"/>
    <cellStyle name="Number 1 10 3 17" xfId="14366" xr:uid="{6B30569B-8313-4F63-AE39-16FF6D63C1BF}"/>
    <cellStyle name="Number 1 10 3 17 2" xfId="25471" xr:uid="{6E0E9F4A-1162-4F83-ACE3-40C0353F4EC5}"/>
    <cellStyle name="Number 1 10 3 18" xfId="13399" xr:uid="{B2477128-36F3-4BE8-8E8F-9FBE0F59B32C}"/>
    <cellStyle name="Number 1 10 3 19" xfId="24685" xr:uid="{A117F86C-7A01-413E-8B77-7419D0600EF6}"/>
    <cellStyle name="Number 1 10 3 2" xfId="3778" xr:uid="{9F1425A5-1D03-497E-8F0F-39224E2B33F7}"/>
    <cellStyle name="Number 1 10 3 2 2" xfId="16241" xr:uid="{A10F8E62-4247-41E3-B0E3-ED73C1386E7C}"/>
    <cellStyle name="Number 1 10 3 2 3" xfId="27229" xr:uid="{8E710920-1012-49BE-A1EA-45B33EF14F48}"/>
    <cellStyle name="Number 1 10 3 20" xfId="11410" xr:uid="{C0CCF62A-95A2-4B62-B987-B5B11501FA6E}"/>
    <cellStyle name="Number 1 10 3 21" xfId="36145" xr:uid="{B8600B48-E38C-418F-999F-85B8AF4D4180}"/>
    <cellStyle name="Number 1 10 3 22" xfId="36828" xr:uid="{2FF827F1-A49F-4EC5-95AD-8B088BCFED56}"/>
    <cellStyle name="Number 1 10 3 23" xfId="38060" xr:uid="{9171E9E7-E4C5-45F4-814E-1942A03B991B}"/>
    <cellStyle name="Number 1 10 3 24" xfId="38755" xr:uid="{B70D8887-8D19-486E-9F3C-3F3754359D4A}"/>
    <cellStyle name="Number 1 10 3 3" xfId="4768" xr:uid="{10971F37-AF0A-48B8-97F2-776F5BA40941}"/>
    <cellStyle name="Number 1 10 3 3 2" xfId="17201" xr:uid="{1B6567AB-7B7E-46D6-8D15-A718743C5FE0}"/>
    <cellStyle name="Number 1 10 3 3 3" xfId="28165" xr:uid="{F073250F-D44E-489C-949B-F8879F9DF8E1}"/>
    <cellStyle name="Number 1 10 3 4" xfId="5427" xr:uid="{B1BD6B78-4803-4C0A-A7DF-891EEFED7B11}"/>
    <cellStyle name="Number 1 10 3 4 2" xfId="17852" xr:uid="{E6E3E79D-EDEB-4391-A4D0-7B8BF33D9DBF}"/>
    <cellStyle name="Number 1 10 3 4 3" xfId="28816" xr:uid="{E4FDB81D-CB8B-4B44-9B04-74C7D0AC51CD}"/>
    <cellStyle name="Number 1 10 3 5" xfId="6123" xr:uid="{FB16EAC3-E8A3-4202-BB87-A31C8928FC43}"/>
    <cellStyle name="Number 1 10 3 5 2" xfId="18520" xr:uid="{EF7EB5AD-BA24-4588-A03B-D399E8461B95}"/>
    <cellStyle name="Number 1 10 3 5 3" xfId="29484" xr:uid="{151FD0A2-974D-4C42-9C48-A59293D18524}"/>
    <cellStyle name="Number 1 10 3 6" xfId="6812" xr:uid="{3E8C9AB5-6FDC-47BA-A47B-9C99BE2C42F0}"/>
    <cellStyle name="Number 1 10 3 6 2" xfId="19179" xr:uid="{2155000F-9AA6-41FA-8FED-1D5A914CE795}"/>
    <cellStyle name="Number 1 10 3 6 3" xfId="30143" xr:uid="{BDF37510-90D2-4A97-B559-E4B58C868EFF}"/>
    <cellStyle name="Number 1 10 3 7" xfId="3044" xr:uid="{73C91BBF-5CCE-4A3C-A8BA-7DB86083FB53}"/>
    <cellStyle name="Number 1 10 3 7 2" xfId="15608" xr:uid="{375E69E7-A74D-4D41-8DA7-BC3E4E4133D6}"/>
    <cellStyle name="Number 1 10 3 7 3" xfId="26648" xr:uid="{2A0CB8CB-BAA8-4898-84A6-67D474B550AC}"/>
    <cellStyle name="Number 1 10 3 8" xfId="7900" xr:uid="{0B352117-75DC-4827-83D6-DC40F0B93DD5}"/>
    <cellStyle name="Number 1 10 3 8 2" xfId="20215" xr:uid="{B0FD0271-DFEF-41B6-92A5-432759FA10FA}"/>
    <cellStyle name="Number 1 10 3 8 3" xfId="31178" xr:uid="{8E9ED70D-27F5-4D99-8DE7-01EA0F00179F}"/>
    <cellStyle name="Number 1 10 3 9" xfId="8600" xr:uid="{F92765FA-397B-4898-9055-59BA53F4C5FE}"/>
    <cellStyle name="Number 1 10 3 9 2" xfId="20854" xr:uid="{67204FD9-DA86-4547-B70D-1BFFC43956EA}"/>
    <cellStyle name="Number 1 10 3 9 3" xfId="31817" xr:uid="{1E42BB1B-DDF7-46C6-AD2A-9B76329101C5}"/>
    <cellStyle name="Number 1 10 4" xfId="1245" xr:uid="{90D2E9B4-FAFD-4D89-8419-297F3D983ECB}"/>
    <cellStyle name="Number 1 10 4 10" xfId="6532" xr:uid="{1F0FBC08-747F-40FF-ADEF-D838AFDC4CB5}"/>
    <cellStyle name="Number 1 10 4 10 2" xfId="18916" xr:uid="{E0D82BE9-B039-4DE1-8D73-71DF2B8F1545}"/>
    <cellStyle name="Number 1 10 4 10 3" xfId="29880" xr:uid="{94C5C884-3FF0-4144-8220-458889F5C63C}"/>
    <cellStyle name="Number 1 10 4 11" xfId="5812" xr:uid="{7A9DAEA6-720C-47BD-B8E4-B0AE1B008644}"/>
    <cellStyle name="Number 1 10 4 11 2" xfId="18228" xr:uid="{4CF1BD70-7319-47E5-AFCD-A4A4663A3EAE}"/>
    <cellStyle name="Number 1 10 4 11 3" xfId="29192" xr:uid="{06170B27-938D-408E-9515-69541B9ECED2}"/>
    <cellStyle name="Number 1 10 4 12" xfId="8341" xr:uid="{40627014-2606-4532-824F-B4E616F190FE}"/>
    <cellStyle name="Number 1 10 4 12 2" xfId="20625" xr:uid="{CE8F53E1-DA9B-41B1-8B83-CFF2B3940A07}"/>
    <cellStyle name="Number 1 10 4 12 3" xfId="31588" xr:uid="{F047C27F-5F0D-4E41-8AC6-952D4C1FAB84}"/>
    <cellStyle name="Number 1 10 4 13" xfId="9057" xr:uid="{02D63D59-1693-4051-8811-63B0CEAE61C5}"/>
    <cellStyle name="Number 1 10 4 13 2" xfId="21269" xr:uid="{FD2611C6-3003-4626-9650-BC492B5FB3A5}"/>
    <cellStyle name="Number 1 10 4 13 3" xfId="32232" xr:uid="{ABDCF9C9-D4D5-4550-8B94-9B9BB6AD0DEF}"/>
    <cellStyle name="Number 1 10 4 14" xfId="7427" xr:uid="{71095A3B-593D-490C-AFE3-B50741AEE2F3}"/>
    <cellStyle name="Number 1 10 4 14 2" xfId="19772" xr:uid="{25224667-88A0-4403-82EC-6B1FE73E11D8}"/>
    <cellStyle name="Number 1 10 4 14 3" xfId="30735" xr:uid="{620BDE7A-C3C0-43DF-B304-2EE11B1E3D1C}"/>
    <cellStyle name="Number 1 10 4 15" xfId="10321" xr:uid="{F7BB9FB9-4E10-4F97-B2F7-1061A27A3B9F}"/>
    <cellStyle name="Number 1 10 4 15 2" xfId="22420" xr:uid="{680B7CAA-9D51-4C86-A838-44B0D6F64DD7}"/>
    <cellStyle name="Number 1 10 4 15 3" xfId="33384" xr:uid="{F91C3C02-BC05-42DA-ABA6-B6A3E3AB02E8}"/>
    <cellStyle name="Number 1 10 4 16" xfId="8284" xr:uid="{A3481C82-23BE-4F67-9964-EB88C42C3ED3}"/>
    <cellStyle name="Number 1 10 4 16 2" xfId="20587" xr:uid="{AA424DC3-B939-4B80-9C35-FB16AD998BEA}"/>
    <cellStyle name="Number 1 10 4 16 3" xfId="31550" xr:uid="{9570F498-A1F6-4C09-92C5-1B134E34F1A8}"/>
    <cellStyle name="Number 1 10 4 17" xfId="13902" xr:uid="{5ABFF952-B308-40A7-9607-86ADBB42928B}"/>
    <cellStyle name="Number 1 10 4 17 2" xfId="25147" xr:uid="{A80B0459-9281-4788-8662-3821177C1201}"/>
    <cellStyle name="Number 1 10 4 18" xfId="11857" xr:uid="{B7CBCD35-BB26-4348-A295-C573534A1AEF}"/>
    <cellStyle name="Number 1 10 4 19" xfId="7082" xr:uid="{58F290F9-B8F3-4140-AE61-F727DB6A3591}"/>
    <cellStyle name="Number 1 10 4 2" xfId="3311" xr:uid="{CE3CCE57-D9FF-4094-81C7-0AD7DB5FD171}"/>
    <cellStyle name="Number 1 10 4 2 2" xfId="15867" xr:uid="{E7FD888D-4909-4D54-AD41-2A11A00B50ED}"/>
    <cellStyle name="Number 1 10 4 2 3" xfId="26903" xr:uid="{8A3756CE-400F-4D20-9AD1-1D5E9E62A0BE}"/>
    <cellStyle name="Number 1 10 4 20" xfId="12218" xr:uid="{C3CED68E-23FE-4D6D-92EA-2974A503836F}"/>
    <cellStyle name="Number 1 10 4 21" xfId="10357" xr:uid="{A8B3D853-3858-4FD2-AF35-FA4C9530900C}"/>
    <cellStyle name="Number 1 10 4 22" xfId="36531" xr:uid="{582FA47D-77ED-46F7-B75F-D625018219AB}"/>
    <cellStyle name="Number 1 10 4 23" xfId="37595" xr:uid="{39A3581E-FB80-4819-8074-4000E3BB53F2}"/>
    <cellStyle name="Number 1 10 4 24" xfId="38457" xr:uid="{2E6C988C-BEC4-4E44-B2DA-6E208745B294}"/>
    <cellStyle name="Number 1 10 4 3" xfId="4307" xr:uid="{752D2C68-3198-4590-A214-2E179ED74A14}"/>
    <cellStyle name="Number 1 10 4 3 2" xfId="16749" xr:uid="{FEC82BE7-7A64-491A-AE18-F241A7D75E04}"/>
    <cellStyle name="Number 1 10 4 3 3" xfId="27713" xr:uid="{7EBEADCD-DF3E-4572-A2FD-5169B80485BC}"/>
    <cellStyle name="Number 1 10 4 4" xfId="2186" xr:uid="{6029A0F6-939F-4291-8795-C081C9ED29FC}"/>
    <cellStyle name="Number 1 10 4 4 2" xfId="14808" xr:uid="{2AC6AE79-1FB5-4513-AD3B-A7AF7CDDE01E}"/>
    <cellStyle name="Number 1 10 4 4 3" xfId="25869" xr:uid="{798ED555-4F95-4767-AEC8-C08881D4641B}"/>
    <cellStyle name="Number 1 10 4 5" xfId="3018" xr:uid="{ACDB13F4-DF82-4C8D-8292-257E535C51FB}"/>
    <cellStyle name="Number 1 10 4 5 2" xfId="15583" xr:uid="{F1D96E5D-6D99-455E-A553-E58F07BC9350}"/>
    <cellStyle name="Number 1 10 4 5 3" xfId="26623" xr:uid="{9785F0B8-3443-48AE-8985-FE0719989DCE}"/>
    <cellStyle name="Number 1 10 4 6" xfId="2333" xr:uid="{5CB68C6F-9120-4B43-856F-8866ACCEAAB8}"/>
    <cellStyle name="Number 1 10 4 6 2" xfId="14952" xr:uid="{B90952F3-8C5A-408C-9463-6BB4D247A00F}"/>
    <cellStyle name="Number 1 10 4 6 3" xfId="26012" xr:uid="{B1D296EB-98BF-48D4-90E6-1F127353BCA6}"/>
    <cellStyle name="Number 1 10 4 7" xfId="5148" xr:uid="{90F01CE6-F2A5-485A-A01D-EB9ACF66121C}"/>
    <cellStyle name="Number 1 10 4 7 2" xfId="17578" xr:uid="{AF39DDDF-7860-4DC1-A8BE-2279EC256447}"/>
    <cellStyle name="Number 1 10 4 7 3" xfId="28542" xr:uid="{369E8302-3396-4018-837B-82043F601480}"/>
    <cellStyle name="Number 1 10 4 8" xfId="2334" xr:uid="{E9BABA71-31F7-4747-9C40-872CE4EDEBC3}"/>
    <cellStyle name="Number 1 10 4 8 2" xfId="14953" xr:uid="{5A5EF576-C2F9-4603-B11B-C1D8AF8118B4}"/>
    <cellStyle name="Number 1 10 4 8 3" xfId="26013" xr:uid="{85290BBA-BDCC-4AE2-BF6D-FD81238ACD7D}"/>
    <cellStyle name="Number 1 10 4 9" xfId="5950" xr:uid="{75D5E68F-7143-47D1-818B-8C45E46477A9}"/>
    <cellStyle name="Number 1 10 4 9 2" xfId="18347" xr:uid="{D1CCB574-4BD4-460F-A342-15E945507227}"/>
    <cellStyle name="Number 1 10 4 9 3" xfId="29311" xr:uid="{17589D13-480A-4AD2-9B60-AA990979B09A}"/>
    <cellStyle name="Number 1 10 5" xfId="1660" xr:uid="{B9C7FD17-19C8-49C3-936F-8CB1EE299ED0}"/>
    <cellStyle name="Number 1 10 5 10" xfId="9224" xr:uid="{69F80D11-3967-4525-9458-78954677D8F8}"/>
    <cellStyle name="Number 1 10 5 10 2" xfId="21414" xr:uid="{77A70C43-8D8B-4654-8721-AC894A447DE4}"/>
    <cellStyle name="Number 1 10 5 10 3" xfId="32377" xr:uid="{97DEF338-C659-40EF-ACA9-CDC360733492}"/>
    <cellStyle name="Number 1 10 5 11" xfId="9863" xr:uid="{0B005588-7DC7-492F-B876-F265239EF076}"/>
    <cellStyle name="Number 1 10 5 11 2" xfId="22002" xr:uid="{FEDE7C78-EF56-4511-A5A3-6A7692A5403F}"/>
    <cellStyle name="Number 1 10 5 11 3" xfId="32965" xr:uid="{D9A36CBD-B506-479B-836D-8B3041EB929F}"/>
    <cellStyle name="Number 1 10 5 12" xfId="10536" xr:uid="{3B2B9398-1E0C-41FD-A8EA-680D3D951A09}"/>
    <cellStyle name="Number 1 10 5 12 2" xfId="22586" xr:uid="{3FF641EA-496F-49BE-9BD1-94A1E38E8D3E}"/>
    <cellStyle name="Number 1 10 5 12 3" xfId="33550" xr:uid="{2EBE6330-FFB2-4766-B0F9-6BBF73386678}"/>
    <cellStyle name="Number 1 10 5 13" xfId="11192" xr:uid="{3682454F-2650-48EA-98FB-7A0558C4039A}"/>
    <cellStyle name="Number 1 10 5 13 2" xfId="23107" xr:uid="{48A392C7-6EBB-401D-B1AE-6F69EE5B4655}"/>
    <cellStyle name="Number 1 10 5 13 3" xfId="34071" xr:uid="{0F44FCC9-AE49-49B7-A03D-A84E5DFB68D5}"/>
    <cellStyle name="Number 1 10 5 14" xfId="11843" xr:uid="{60DA5EEC-7375-46D0-8449-1C6F0976BC90}"/>
    <cellStyle name="Number 1 10 5 14 2" xfId="23604" xr:uid="{6E791752-E99F-4ECD-88C1-432C85452EFE}"/>
    <cellStyle name="Number 1 10 5 14 3" xfId="34568" xr:uid="{9642D012-4597-402A-A219-324F2ABCEEF2}"/>
    <cellStyle name="Number 1 10 5 15" xfId="7685" xr:uid="{4A231081-8F6D-4ABD-BF66-B014608798D8}"/>
    <cellStyle name="Number 1 10 5 15 2" xfId="20008" xr:uid="{FF4832B7-9AF9-467D-978E-9933D58F436B}"/>
    <cellStyle name="Number 1 10 5 15 3" xfId="30971" xr:uid="{060333B1-E714-4A84-8536-CB2B7E76E7BA}"/>
    <cellStyle name="Number 1 10 5 16" xfId="12762" xr:uid="{1C90F0E6-20F4-4CD2-89DD-6D505D0E9C8A}"/>
    <cellStyle name="Number 1 10 5 16 2" xfId="24298" xr:uid="{15817163-4757-4430-9D78-67F9E5CF67D6}"/>
    <cellStyle name="Number 1 10 5 16 3" xfId="35264" xr:uid="{FA772A58-3F3A-4015-BC90-4D7A45039910}"/>
    <cellStyle name="Number 1 10 5 17" xfId="14314" xr:uid="{C4CDB857-DBBA-4296-AA5F-F0E9ED462456}"/>
    <cellStyle name="Number 1 10 5 17 2" xfId="25419" xr:uid="{830F9824-F247-4A67-9320-FBD82083F86B}"/>
    <cellStyle name="Number 1 10 5 18" xfId="13347" xr:uid="{D046F1DD-A910-40AA-B38B-EB8E97E463B8}"/>
    <cellStyle name="Number 1 10 5 19" xfId="11944" xr:uid="{2606894F-D73C-4CFE-83E8-1465E971C320}"/>
    <cellStyle name="Number 1 10 5 2" xfId="3726" xr:uid="{63CA57B5-DB1A-4CFF-8D3D-A02D1C5E5B3C}"/>
    <cellStyle name="Number 1 10 5 2 2" xfId="16189" xr:uid="{B286BFBD-B7F1-4190-8954-E01FE3934FC2}"/>
    <cellStyle name="Number 1 10 5 2 3" xfId="27177" xr:uid="{D83B960F-5332-4BE0-BC44-095CBB4E1752}"/>
    <cellStyle name="Number 1 10 5 20" xfId="8950" xr:uid="{519051B4-305F-46BC-82E4-E957983F1C33}"/>
    <cellStyle name="Number 1 10 5 21" xfId="36093" xr:uid="{050DF727-785D-41A3-8167-7AF65D2F9471}"/>
    <cellStyle name="Number 1 10 5 22" xfId="36776" xr:uid="{FBCA22DB-AB1A-4194-BF58-EACE33B99218}"/>
    <cellStyle name="Number 1 10 5 23" xfId="38008" xr:uid="{FE48D176-2303-43EC-8BCF-7BD3D0358642}"/>
    <cellStyle name="Number 1 10 5 24" xfId="38703" xr:uid="{1436E2AC-6B1A-4549-B297-DCA44BF5D8CA}"/>
    <cellStyle name="Number 1 10 5 3" xfId="4716" xr:uid="{C458A036-C9C9-484C-BD9A-B8B5304FE138}"/>
    <cellStyle name="Number 1 10 5 3 2" xfId="17149" xr:uid="{01495C99-35D1-49B2-B18F-3DE5A89E9BF5}"/>
    <cellStyle name="Number 1 10 5 3 3" xfId="28113" xr:uid="{7DAB6519-2103-4785-8AFD-B8C8142036A2}"/>
    <cellStyle name="Number 1 10 5 4" xfId="5375" xr:uid="{7564E731-CA41-43F5-AFD9-DE9913C5F732}"/>
    <cellStyle name="Number 1 10 5 4 2" xfId="17800" xr:uid="{4BD1714E-B6F4-4481-BCEE-F35747D517C2}"/>
    <cellStyle name="Number 1 10 5 4 3" xfId="28764" xr:uid="{9BAA5303-174A-4D1D-A317-A1982008D131}"/>
    <cellStyle name="Number 1 10 5 5" xfId="6071" xr:uid="{C67C20A6-DE7E-4949-8F4E-FD9AD1F5CE6C}"/>
    <cellStyle name="Number 1 10 5 5 2" xfId="18468" xr:uid="{FE564CFA-B489-4014-951F-1C0D67F5DE25}"/>
    <cellStyle name="Number 1 10 5 5 3" xfId="29432" xr:uid="{254137AA-E261-4E9B-8BEB-B5A59D728FEB}"/>
    <cellStyle name="Number 1 10 5 6" xfId="6760" xr:uid="{74ABBF90-1B04-43F1-9D54-A1FF8D45F385}"/>
    <cellStyle name="Number 1 10 5 6 2" xfId="19127" xr:uid="{BA474F1C-AA1B-4A93-9148-2FF5299FFAEB}"/>
    <cellStyle name="Number 1 10 5 6 3" xfId="30091" xr:uid="{95915E24-620A-4711-BF87-ABADD2C6476B}"/>
    <cellStyle name="Number 1 10 5 7" xfId="2524" xr:uid="{A1F2AF33-FFDF-48B7-BB23-7BB1BDD652F0}"/>
    <cellStyle name="Number 1 10 5 7 2" xfId="15136" xr:uid="{3A244179-0ECD-435A-AB5D-E318510C0147}"/>
    <cellStyle name="Number 1 10 5 7 3" xfId="26196" xr:uid="{A7780F41-8259-4A96-91D3-E8E13AD85641}"/>
    <cellStyle name="Number 1 10 5 8" xfId="7848" xr:uid="{203611BC-E204-4010-BA11-924B7980E688}"/>
    <cellStyle name="Number 1 10 5 8 2" xfId="20163" xr:uid="{55B2ED13-08E0-4C0B-96C4-8879C6CC05F1}"/>
    <cellStyle name="Number 1 10 5 8 3" xfId="31126" xr:uid="{2FC19585-8CC9-4D67-B891-AEC53750897F}"/>
    <cellStyle name="Number 1 10 5 9" xfId="8548" xr:uid="{5E24238C-8414-419F-94AA-81C622AE22B4}"/>
    <cellStyle name="Number 1 10 5 9 2" xfId="20802" xr:uid="{67B4622E-12A0-44A5-8D14-22DA1E345658}"/>
    <cellStyle name="Number 1 10 5 9 3" xfId="31765" xr:uid="{75AC0D54-C87F-4394-865E-C1518EF91C13}"/>
    <cellStyle name="Number 1 10 6" xfId="1285" xr:uid="{84D120D0-D3EF-4210-84E3-310459858AF9}"/>
    <cellStyle name="Number 1 10 6 10" xfId="4208" xr:uid="{0DABA1EA-1361-4989-BCA0-38F89F912723}"/>
    <cellStyle name="Number 1 10 6 10 2" xfId="16652" xr:uid="{8A45EC3B-D727-4C60-BE0D-492E5C0C18D3}"/>
    <cellStyle name="Number 1 10 6 10 3" xfId="27616" xr:uid="{FB7F5379-FDDA-42B6-A9BB-74DF9A8A222A}"/>
    <cellStyle name="Number 1 10 6 11" xfId="6743" xr:uid="{E15B33DC-6E42-4F70-9A09-9D2384A5E5A3}"/>
    <cellStyle name="Number 1 10 6 11 2" xfId="19111" xr:uid="{8C93F0B4-1831-46D6-B55B-A993B8FA4094}"/>
    <cellStyle name="Number 1 10 6 11 3" xfId="30075" xr:uid="{89240292-5446-4A84-9D72-FF8EC805F318}"/>
    <cellStyle name="Number 1 10 6 12" xfId="9209" xr:uid="{9B65CDC3-6DC2-4FCA-8E63-82F9376E59B0}"/>
    <cellStyle name="Number 1 10 6 12 2" xfId="21399" xr:uid="{71CCBAE6-1C3D-4340-A66E-7323D14B6B72}"/>
    <cellStyle name="Number 1 10 6 12 3" xfId="32362" xr:uid="{E18E64F2-1F7B-472D-90FB-884B2361DF0B}"/>
    <cellStyle name="Number 1 10 6 13" xfId="9812" xr:uid="{2701E02B-EC3A-499E-A0C1-97DFE8BEA3CD}"/>
    <cellStyle name="Number 1 10 6 13 2" xfId="21952" xr:uid="{4A7BA079-C7AB-4D9D-BCA5-B4D03454AF86}"/>
    <cellStyle name="Number 1 10 6 13 3" xfId="32915" xr:uid="{4E39BB94-D838-4027-A357-345200E1AC11}"/>
    <cellStyle name="Number 1 10 6 14" xfId="5032" xr:uid="{5E7F1EC7-E0FD-4E71-B26F-F537812C084C}"/>
    <cellStyle name="Number 1 10 6 14 2" xfId="17463" xr:uid="{0A3045AC-5195-4932-B284-C06BB0B1A287}"/>
    <cellStyle name="Number 1 10 6 14 3" xfId="28427" xr:uid="{F9D9EC78-5D0F-436C-B1F6-8618491D1EE5}"/>
    <cellStyle name="Number 1 10 6 15" xfId="12068" xr:uid="{4371959E-CB6C-4784-8C10-A8D190188FFE}"/>
    <cellStyle name="Number 1 10 6 15 2" xfId="23780" xr:uid="{0BE5E97A-4BB0-4A6E-8240-800010FEB1CC}"/>
    <cellStyle name="Number 1 10 6 15 3" xfId="34744" xr:uid="{39CE410F-5447-46DF-9F95-AC1477F14A7A}"/>
    <cellStyle name="Number 1 10 6 16" xfId="4567" xr:uid="{CC5D8BDC-4352-4A64-A68E-5885FF360110}"/>
    <cellStyle name="Number 1 10 6 16 2" xfId="17001" xr:uid="{30D504F1-D5C3-4D4C-AAC4-5750E674275A}"/>
    <cellStyle name="Number 1 10 6 16 3" xfId="27965" xr:uid="{08BFEB98-2FE5-43A7-8DD7-DAA81476B004}"/>
    <cellStyle name="Number 1 10 6 17" xfId="13942" xr:uid="{653798C7-BD7C-4100-AC33-0C00496BA044}"/>
    <cellStyle name="Number 1 10 6 17 2" xfId="25186" xr:uid="{DF2CDE47-A0DE-4F0F-B773-05F78F760676}"/>
    <cellStyle name="Number 1 10 6 18" xfId="6293" xr:uid="{E1871ED9-32AF-47F6-9CF6-55BE7E42466B}"/>
    <cellStyle name="Number 1 10 6 19" xfId="8345" xr:uid="{76973327-FDF8-4882-960A-D08C68837125}"/>
    <cellStyle name="Number 1 10 6 2" xfId="3351" xr:uid="{EF6A0769-B569-4321-8FE6-99B131ECBB50}"/>
    <cellStyle name="Number 1 10 6 2 2" xfId="15907" xr:uid="{0B519478-E596-4337-8E38-F3919ABBBB72}"/>
    <cellStyle name="Number 1 10 6 2 3" xfId="26942" xr:uid="{50D6E872-E537-43B7-BD58-FD5E9F4BB01B}"/>
    <cellStyle name="Number 1 10 6 20" xfId="12626" xr:uid="{2787C864-0B8B-496A-8DED-8093A1EFC20C}"/>
    <cellStyle name="Number 1 10 6 21" xfId="10962" xr:uid="{DF8BF86D-5772-45AD-9156-10D174385FE6}"/>
    <cellStyle name="Number 1 10 6 22" xfId="36570" xr:uid="{AA4394B9-BC72-4444-A194-0799460620A3}"/>
    <cellStyle name="Number 1 10 6 23" xfId="37635" xr:uid="{7978F08D-885F-40B6-BC8E-55A3F738F5CC}"/>
    <cellStyle name="Number 1 10 6 24" xfId="38496" xr:uid="{B9CE4F31-8069-41E9-9805-D2101C42B8AD}"/>
    <cellStyle name="Number 1 10 6 3" xfId="4347" xr:uid="{1111A50B-723D-4831-BCBD-6A5344B1187D}"/>
    <cellStyle name="Number 1 10 6 3 2" xfId="16789" xr:uid="{50444B08-0CB4-4A1B-B2BE-67245D48C2C0}"/>
    <cellStyle name="Number 1 10 6 3 3" xfId="27753" xr:uid="{F3F083DF-C3E1-4968-A78E-E9D5FF5B2A39}"/>
    <cellStyle name="Number 1 10 6 4" xfId="2894" xr:uid="{DD17633B-C311-480D-8EBA-9F6662487FF5}"/>
    <cellStyle name="Number 1 10 6 4 2" xfId="15464" xr:uid="{78E67E4D-4726-426B-B256-698662DC14A4}"/>
    <cellStyle name="Number 1 10 6 4 3" xfId="26508" xr:uid="{BC55CE6C-8A1D-4E71-B4F2-00AD26AE64B3}"/>
    <cellStyle name="Number 1 10 6 5" xfId="4370" xr:uid="{14D7B510-255F-4360-BA7E-6E4805798894}"/>
    <cellStyle name="Number 1 10 6 5 2" xfId="16812" xr:uid="{A5B16BFE-094C-4372-8C35-60538E47BD4F}"/>
    <cellStyle name="Number 1 10 6 5 3" xfId="27776" xr:uid="{5883B84F-789B-4894-A780-19490F41334A}"/>
    <cellStyle name="Number 1 10 6 6" xfId="2916" xr:uid="{E60713DA-CCDE-4EE3-A653-C6F8308F4C8A}"/>
    <cellStyle name="Number 1 10 6 6 2" xfId="15486" xr:uid="{A20B276F-457D-4A9D-A612-EE8B0E5949B5}"/>
    <cellStyle name="Number 1 10 6 6 3" xfId="26530" xr:uid="{BF79C727-3761-4EBD-BC43-BBA2DCA59E4F}"/>
    <cellStyle name="Number 1 10 6 7" xfId="7003" xr:uid="{65468B8B-D544-47A1-9D18-22780F015E3C}"/>
    <cellStyle name="Number 1 10 6 7 2" xfId="19364" xr:uid="{B6B952DF-6531-496E-854F-15859D8C185C}"/>
    <cellStyle name="Number 1 10 6 7 3" xfId="30328" xr:uid="{5DEE5224-D4A6-4483-9E9E-94041D1B5025}"/>
    <cellStyle name="Number 1 10 6 8" xfId="2570" xr:uid="{753D59B7-C542-4B7C-872D-FBF8D6052CE0}"/>
    <cellStyle name="Number 1 10 6 8 2" xfId="15179" xr:uid="{EE6D3861-AAA1-4158-995D-E8EEEB1CDD91}"/>
    <cellStyle name="Number 1 10 6 8 3" xfId="26238" xr:uid="{42128300-09D0-49BB-A871-81206FD614A4}"/>
    <cellStyle name="Number 1 10 6 9" xfId="6515" xr:uid="{388959FF-0EC2-40C4-9461-13307AA6CDAD}"/>
    <cellStyle name="Number 1 10 6 9 2" xfId="18901" xr:uid="{892274E7-9B5E-4F64-8A16-6BEDB0D198C5}"/>
    <cellStyle name="Number 1 10 6 9 3" xfId="29865" xr:uid="{4269EDF6-DEBF-46F4-9F51-E3923A53652C}"/>
    <cellStyle name="Number 1 10 7" xfId="1799" xr:uid="{13849C12-52FF-45EE-9E4D-A6BC3D49534E}"/>
    <cellStyle name="Number 1 10 7 10" xfId="9361" xr:uid="{63A98AAE-221D-40B0-BCD0-F4503C517DB7}"/>
    <cellStyle name="Number 1 10 7 10 2" xfId="21549" xr:uid="{BDAC9992-BED2-4F93-A1AE-E3CF2EC80EEF}"/>
    <cellStyle name="Number 1 10 7 10 3" xfId="32512" xr:uid="{A5C6AAB5-D50F-432A-92C7-721FAF45F7C8}"/>
    <cellStyle name="Number 1 10 7 11" xfId="10001" xr:uid="{E11DF9B8-7D6A-4702-99F0-C9214DB556B6}"/>
    <cellStyle name="Number 1 10 7 11 2" xfId="22137" xr:uid="{6B4AC464-14A1-4B1A-9554-DA0E563E44F3}"/>
    <cellStyle name="Number 1 10 7 11 3" xfId="33100" xr:uid="{C9F012F5-DD96-4205-B99D-8C00C9122A81}"/>
    <cellStyle name="Number 1 10 7 12" xfId="10671" xr:uid="{879AD4E5-551B-4028-8EC3-FB6CD5A7B300}"/>
    <cellStyle name="Number 1 10 7 12 2" xfId="22720" xr:uid="{BB42B263-7629-4F32-B0F4-C74703066C91}"/>
    <cellStyle name="Number 1 10 7 12 3" xfId="33684" xr:uid="{835CB5A1-59F5-44F3-BCDF-003292E012D9}"/>
    <cellStyle name="Number 1 10 7 13" xfId="11328" xr:uid="{2D0656C0-738F-4BDC-951C-23C68CAEA70A}"/>
    <cellStyle name="Number 1 10 7 13 2" xfId="23239" xr:uid="{7187B565-C28D-446C-B64C-7E81421EFC07}"/>
    <cellStyle name="Number 1 10 7 13 3" xfId="34203" xr:uid="{C870ED70-4572-4AD3-95EA-256BB3E21ADE}"/>
    <cellStyle name="Number 1 10 7 14" xfId="11970" xr:uid="{2A9F2F88-1D73-4639-B765-DC35D1F42161}"/>
    <cellStyle name="Number 1 10 7 14 2" xfId="23709" xr:uid="{B92B01A3-C943-46FF-826F-09E581DD173A}"/>
    <cellStyle name="Number 1 10 7 14 3" xfId="34673" xr:uid="{98AA69E1-4AFA-4E51-A187-832BE00DCFFA}"/>
    <cellStyle name="Number 1 10 7 15" xfId="12298" xr:uid="{929F3877-0187-4B76-9608-BBB708EAAD26}"/>
    <cellStyle name="Number 1 10 7 15 2" xfId="23955" xr:uid="{7469B332-87D9-45E3-920C-0DEAE55D621A}"/>
    <cellStyle name="Number 1 10 7 15 3" xfId="34920" xr:uid="{D12B3A97-D4BA-491A-8682-F3687B47161F}"/>
    <cellStyle name="Number 1 10 7 16" xfId="12896" xr:uid="{AA1678C2-F570-4D1E-A3E6-FB8900CFF107}"/>
    <cellStyle name="Number 1 10 7 16 2" xfId="24426" xr:uid="{8949A14A-8CC1-4A09-9F7B-DCD145C92C03}"/>
    <cellStyle name="Number 1 10 7 16 3" xfId="35392" xr:uid="{0E2E4948-5B55-4E9B-9900-2A5938447760}"/>
    <cellStyle name="Number 1 10 7 17" xfId="14447" xr:uid="{E1EDE6F6-8CE1-422C-A709-534595889347}"/>
    <cellStyle name="Number 1 10 7 17 2" xfId="25547" xr:uid="{75C23D98-C719-4560-869D-47DF57AC08A2}"/>
    <cellStyle name="Number 1 10 7 18" xfId="13481" xr:uid="{7C08BC8E-7E92-41B3-99BA-E6B49AD0988C}"/>
    <cellStyle name="Number 1 10 7 19" xfId="24763" xr:uid="{E4108C97-D048-4779-B5EE-2FCF8D75A042}"/>
    <cellStyle name="Number 1 10 7 2" xfId="3865" xr:uid="{FF0194F2-AD3E-4F2F-95AE-92BD47EEAF75}"/>
    <cellStyle name="Number 1 10 7 2 2" xfId="16326" xr:uid="{C329647F-B3BA-4EEC-82BF-9E6EF6B07B0D}"/>
    <cellStyle name="Number 1 10 7 2 3" xfId="27309" xr:uid="{FCE95AA6-0EFC-445F-9471-2120F199E184}"/>
    <cellStyle name="Number 1 10 7 20" xfId="25096" xr:uid="{BE29DFC1-B0E7-4ED4-AF4D-468DECD8E9E4}"/>
    <cellStyle name="Number 1 10 7 21" xfId="36226" xr:uid="{31AC4F1A-3054-46F5-9848-EA05B8A9C374}"/>
    <cellStyle name="Number 1 10 7 22" xfId="36904" xr:uid="{EAF79721-CF85-4918-A1A7-EBC99312EAF3}"/>
    <cellStyle name="Number 1 10 7 23" xfId="38142" xr:uid="{C9B611AC-6C97-4CC3-ACC3-40A4E967D3F8}"/>
    <cellStyle name="Number 1 10 7 24" xfId="38831" xr:uid="{22BB0A80-0C27-4EF7-A656-977BF6473E23}"/>
    <cellStyle name="Number 1 10 7 3" xfId="4855" xr:uid="{5F8E13C7-8EFA-4FFB-A6EB-6F0A89FFD6A0}"/>
    <cellStyle name="Number 1 10 7 3 2" xfId="17287" xr:uid="{863C412F-CE51-4F6F-8774-D61CCE5C463E}"/>
    <cellStyle name="Number 1 10 7 3 3" xfId="28251" xr:uid="{8877CA55-B798-4692-9402-F3D728BC7962}"/>
    <cellStyle name="Number 1 10 7 4" xfId="5513" xr:uid="{D28A7D6A-22DA-4B07-8161-D7EC03FC7BA2}"/>
    <cellStyle name="Number 1 10 7 4 2" xfId="17938" xr:uid="{96275EA8-AB0C-4B62-9A74-AAA0E72C9454}"/>
    <cellStyle name="Number 1 10 7 4 3" xfId="28902" xr:uid="{C2003438-B8C4-4325-A5E1-2C78FCF8F820}"/>
    <cellStyle name="Number 1 10 7 5" xfId="6209" xr:uid="{2108E827-02C4-46D0-86EF-7A7116D69182}"/>
    <cellStyle name="Number 1 10 7 5 2" xfId="18605" xr:uid="{14008D1B-72D5-4784-8F34-847302516933}"/>
    <cellStyle name="Number 1 10 7 5 3" xfId="29569" xr:uid="{F1E3E69E-B22D-4513-8A42-08349D7D0C82}"/>
    <cellStyle name="Number 1 10 7 6" xfId="6897" xr:uid="{6E56C81B-CEEA-44B9-88DB-88F095D95904}"/>
    <cellStyle name="Number 1 10 7 6 2" xfId="19262" xr:uid="{BFC50A39-A80E-457C-B7B4-D15B58409DDD}"/>
    <cellStyle name="Number 1 10 7 6 3" xfId="30226" xr:uid="{3D4C0A29-EEB6-4523-9852-E92911BF7048}"/>
    <cellStyle name="Number 1 10 7 7" xfId="7250" xr:uid="{1352AB56-C4A2-4E84-BB21-12F3FCCF8565}"/>
    <cellStyle name="Number 1 10 7 7 2" xfId="19597" xr:uid="{E025CB71-43FB-4870-A635-744D8F3A6C0A}"/>
    <cellStyle name="Number 1 10 7 7 3" xfId="30560" xr:uid="{6193AE52-1C99-4487-B236-83C53E6AB942}"/>
    <cellStyle name="Number 1 10 7 8" xfId="7985" xr:uid="{961B171E-3C0C-41B2-88C4-4748130AC0C0}"/>
    <cellStyle name="Number 1 10 7 8 2" xfId="20296" xr:uid="{0AE87A83-4A3F-45E2-9C34-F24B669364EA}"/>
    <cellStyle name="Number 1 10 7 8 3" xfId="31259" xr:uid="{D03CE574-EA02-4E2F-ACD1-A2A10F3ADDC5}"/>
    <cellStyle name="Number 1 10 7 9" xfId="8686" xr:uid="{3FF4D7C7-81FC-465A-B53E-80CE8295D99C}"/>
    <cellStyle name="Number 1 10 7 9 2" xfId="20938" xr:uid="{3758571E-9974-44BD-9D76-DF472A7966C6}"/>
    <cellStyle name="Number 1 10 7 9 3" xfId="31901" xr:uid="{5D926604-7744-4D52-9FFD-021A09DC6D33}"/>
    <cellStyle name="Number 1 10 8" xfId="1904" xr:uid="{E37FD091-F477-4877-B0EC-6B6171B2F2C9}"/>
    <cellStyle name="Number 1 10 8 10" xfId="9466" xr:uid="{F53608A9-DA17-4D99-814A-168FD04B094A}"/>
    <cellStyle name="Number 1 10 8 10 2" xfId="21651" xr:uid="{E59F0F0A-600F-49E5-8956-853D506373A2}"/>
    <cellStyle name="Number 1 10 8 10 3" xfId="32614" xr:uid="{9C1F568A-DB05-472D-82B1-112074E1CC95}"/>
    <cellStyle name="Number 1 10 8 11" xfId="10104" xr:uid="{581E1F56-3047-48CE-981D-FEED46EF3A34}"/>
    <cellStyle name="Number 1 10 8 11 2" xfId="22235" xr:uid="{50D1373A-3B0B-42FB-94F6-0A7B838C85CB}"/>
    <cellStyle name="Number 1 10 8 11 3" xfId="33198" xr:uid="{D035CA6A-BD85-4EE4-A33C-173A4CBE2E3B}"/>
    <cellStyle name="Number 1 10 8 12" xfId="10775" xr:uid="{D50BDCBD-C1C3-4B86-BB90-B680CA6C8506}"/>
    <cellStyle name="Number 1 10 8 12 2" xfId="22818" xr:uid="{B06087FC-3825-4629-8F46-1193C0547102}"/>
    <cellStyle name="Number 1 10 8 12 3" xfId="33782" xr:uid="{A9837145-2767-4B7A-989B-5505B4EE5CC9}"/>
    <cellStyle name="Number 1 10 8 13" xfId="11432" xr:uid="{CE1F445E-8230-4022-A644-5541863E0037}"/>
    <cellStyle name="Number 1 10 8 13 2" xfId="23337" xr:uid="{1C85BB61-E362-4771-853B-FEFD736D3F20}"/>
    <cellStyle name="Number 1 10 8 13 3" xfId="34301" xr:uid="{40612C5D-2ED5-4B17-9777-D4989DA312AC}"/>
    <cellStyle name="Number 1 10 8 14" xfId="12063" xr:uid="{7DDD5BFB-B7E5-4EA5-AA74-53D994D4A315}"/>
    <cellStyle name="Number 1 10 8 14 2" xfId="23776" xr:uid="{F3BC1185-E4C0-42F1-B576-0ECECF871001}"/>
    <cellStyle name="Number 1 10 8 14 3" xfId="34740" xr:uid="{B1AFA4D4-911F-46AB-AD44-4F13931A2E11}"/>
    <cellStyle name="Number 1 10 8 15" xfId="12402" xr:uid="{075C2C85-BCDD-4DF2-8A0B-A2BFB7678080}"/>
    <cellStyle name="Number 1 10 8 15 2" xfId="24046" xr:uid="{FB56E693-32F3-4725-B778-2E30469BB75F}"/>
    <cellStyle name="Number 1 10 8 15 3" xfId="35011" xr:uid="{56BA500A-D8EE-4308-AA3F-3C2A68A694A8}"/>
    <cellStyle name="Number 1 10 8 16" xfId="12993" xr:uid="{0C3C95F0-1B4A-4145-B7C6-5C411ED89F6A}"/>
    <cellStyle name="Number 1 10 8 16 2" xfId="24517" xr:uid="{9E5818A9-ED87-423C-A8A3-520EEBE032E8}"/>
    <cellStyle name="Number 1 10 8 16 3" xfId="35483" xr:uid="{E7D25EBE-2186-48DB-9241-4ACA5E19DAB0}"/>
    <cellStyle name="Number 1 10 8 17" xfId="14547" xr:uid="{1B91D299-C19B-4879-B961-50864E33A41C}"/>
    <cellStyle name="Number 1 10 8 17 2" xfId="25639" xr:uid="{230237D9-518C-4131-ACFE-F7FE1848B1C3}"/>
    <cellStyle name="Number 1 10 8 18" xfId="13581" xr:uid="{F08EBEDE-6E62-44C9-A926-67052EC3FAF7}"/>
    <cellStyle name="Number 1 10 8 19" xfId="24859" xr:uid="{24B2324D-B257-4DFE-A7BF-C703E8559244}"/>
    <cellStyle name="Number 1 10 8 2" xfId="3970" xr:uid="{18A06863-8136-409F-B532-91910E3CC0F9}"/>
    <cellStyle name="Number 1 10 8 2 2" xfId="16428" xr:uid="{C24058E5-AF57-41C2-80E7-9EC0F3ACF78E}"/>
    <cellStyle name="Number 1 10 8 2 3" xfId="27406" xr:uid="{67778CCB-4334-480C-80D9-21698A4E344F}"/>
    <cellStyle name="Number 1 10 8 20" xfId="35687" xr:uid="{929FB053-C46F-47CF-895D-B499ECB6A842}"/>
    <cellStyle name="Number 1 10 8 21" xfId="36326" xr:uid="{B80C8AD3-4B7C-40D1-A9D7-25D9389D6318}"/>
    <cellStyle name="Number 1 10 8 22" xfId="36995" xr:uid="{B46D0696-FC7D-4FFB-9688-077CCE329DA9}"/>
    <cellStyle name="Number 1 10 8 23" xfId="38243" xr:uid="{7359352D-0932-4FA9-B58F-B9B099D376C7}"/>
    <cellStyle name="Number 1 10 8 24" xfId="38922" xr:uid="{4488EE79-16BA-4529-A15F-42AADAEE1F58}"/>
    <cellStyle name="Number 1 10 8 3" xfId="4959" xr:uid="{327873F8-C997-4DAD-84B4-791A6D046D46}"/>
    <cellStyle name="Number 1 10 8 3 2" xfId="17390" xr:uid="{95962116-B2E9-471B-8F16-602E3647DC3E}"/>
    <cellStyle name="Number 1 10 8 3 3" xfId="28354" xr:uid="{00716705-803E-4525-A3D9-CC615130B094}"/>
    <cellStyle name="Number 1 10 8 4" xfId="5618" xr:uid="{6A259B49-532E-48AD-8A90-C9596938CBBF}"/>
    <cellStyle name="Number 1 10 8 4 2" xfId="18042" xr:uid="{6CD2D468-DD18-4BEF-B859-0DF34AEF1256}"/>
    <cellStyle name="Number 1 10 8 4 3" xfId="29006" xr:uid="{D605F7AF-663A-4936-B288-EE3FFDFA6B6C}"/>
    <cellStyle name="Number 1 10 8 5" xfId="6313" xr:uid="{56909878-ED66-4FF7-A8D0-D1A3EEEF9133}"/>
    <cellStyle name="Number 1 10 8 5 2" xfId="18705" xr:uid="{86A6D952-5D92-4314-AF2B-B9F9195941FD}"/>
    <cellStyle name="Number 1 10 8 5 3" xfId="29669" xr:uid="{974193C0-6FB0-45A4-85B5-CB671ADB45D5}"/>
    <cellStyle name="Number 1 10 8 6" xfId="6998" xr:uid="{721A5C3D-FB8F-416D-B830-26F538620A1E}"/>
    <cellStyle name="Number 1 10 8 6 2" xfId="19359" xr:uid="{58B15AC3-FA7B-4D6F-BA44-28462C3EE486}"/>
    <cellStyle name="Number 1 10 8 6 3" xfId="30323" xr:uid="{ECB0B4C2-A225-4213-9747-590BAACE5B7B}"/>
    <cellStyle name="Number 1 10 8 7" xfId="7355" xr:uid="{77D0FB25-457D-42ED-9D2E-3AFF3C0AFE5D}"/>
    <cellStyle name="Number 1 10 8 7 2" xfId="19700" xr:uid="{1DB052F8-FBAA-4AFB-B4B1-D84F89E54D66}"/>
    <cellStyle name="Number 1 10 8 7 3" xfId="30663" xr:uid="{484F06D9-543D-414E-AFA1-EF36067FD1E9}"/>
    <cellStyle name="Number 1 10 8 8" xfId="8090" xr:uid="{E31A5D18-F8B1-4237-9622-8A26E9CFB899}"/>
    <cellStyle name="Number 1 10 8 8 2" xfId="20401" xr:uid="{611CBCD6-4C81-48F1-8B1F-FE10710E097F}"/>
    <cellStyle name="Number 1 10 8 8 3" xfId="31364" xr:uid="{9948DDFB-35B6-4463-AFAB-74B1E69F502B}"/>
    <cellStyle name="Number 1 10 8 9" xfId="8787" xr:uid="{4BDB431B-435B-409E-AD2E-9CBA0926B085}"/>
    <cellStyle name="Number 1 10 8 9 2" xfId="21036" xr:uid="{4E7973E0-3A19-4C6C-8CC7-304B87178B84}"/>
    <cellStyle name="Number 1 10 8 9 3" xfId="31999" xr:uid="{C5BA50E7-A3EF-4BF7-AFC7-5F4967120714}"/>
    <cellStyle name="Number 1 10 9" xfId="1867" xr:uid="{A6AA72DA-0490-4D01-8A28-A325F343A596}"/>
    <cellStyle name="Number 1 10 9 10" xfId="9429" xr:uid="{A931BE67-7440-4D3F-84B3-0C36168CF3F5}"/>
    <cellStyle name="Number 1 10 9 10 2" xfId="21617" xr:uid="{09A910B7-7FAE-46AB-A5EE-8FA697C152A9}"/>
    <cellStyle name="Number 1 10 9 10 3" xfId="32580" xr:uid="{065A2571-F8E9-48F8-9036-B254B21FD68E}"/>
    <cellStyle name="Number 1 10 9 11" xfId="10069" xr:uid="{305E9FEF-4706-4C7C-88CC-D49A71FD4630}"/>
    <cellStyle name="Number 1 10 9 11 2" xfId="22203" xr:uid="{B234E5BF-080B-4AE7-BDB2-A3799519BE56}"/>
    <cellStyle name="Number 1 10 9 11 3" xfId="33166" xr:uid="{C8D4BD1D-8BC8-4FCB-9640-3EE058C5695D}"/>
    <cellStyle name="Number 1 10 9 12" xfId="10738" xr:uid="{4E2BC930-5219-45C1-B61C-DC5D99EE1C96}"/>
    <cellStyle name="Number 1 10 9 12 2" xfId="22786" xr:uid="{963F90DF-A462-4BF5-81D7-8AD2A896EDEA}"/>
    <cellStyle name="Number 1 10 9 12 3" xfId="33750" xr:uid="{0840BB6F-BA74-44FF-8E1A-ADA9902959F3}"/>
    <cellStyle name="Number 1 10 9 13" xfId="11396" xr:uid="{5A1568C4-EB05-49F2-91CE-DD9E98BDC398}"/>
    <cellStyle name="Number 1 10 9 13 2" xfId="23305" xr:uid="{8EFF1F78-69A7-4AAB-A961-66B3D86E442F}"/>
    <cellStyle name="Number 1 10 9 13 3" xfId="34269" xr:uid="{655108A2-9292-4C71-B4CE-6880F8B58FCA}"/>
    <cellStyle name="Number 1 10 9 14" xfId="12030" xr:uid="{55EAF32C-038B-43F8-A0FA-89C9619D3289}"/>
    <cellStyle name="Number 1 10 9 14 2" xfId="23754" xr:uid="{EB558DDC-1CC4-4532-8E18-2B0F11F8B781}"/>
    <cellStyle name="Number 1 10 9 14 3" xfId="34718" xr:uid="{74D7B3CF-30C5-4FE7-A665-C348E3701B5E}"/>
    <cellStyle name="Number 1 10 9 15" xfId="12365" xr:uid="{66CA0188-A613-47BB-91DB-4FF030E4E59E}"/>
    <cellStyle name="Number 1 10 9 15 2" xfId="24019" xr:uid="{079567C1-97EA-4C0C-92FF-36E569E28A45}"/>
    <cellStyle name="Number 1 10 9 15 3" xfId="34984" xr:uid="{D4FB7B9D-29BB-4DF0-BB62-358FFA626562}"/>
    <cellStyle name="Number 1 10 9 16" xfId="12962" xr:uid="{B23E5CBA-DEFD-4382-951A-D6EFD6E233E5}"/>
    <cellStyle name="Number 1 10 9 16 2" xfId="24490" xr:uid="{270D29CA-7E05-4A8E-8167-6465464549DC}"/>
    <cellStyle name="Number 1 10 9 16 3" xfId="35456" xr:uid="{B0941CAC-CB96-471B-950F-77C02066AFAF}"/>
    <cellStyle name="Number 1 10 9 17" xfId="14512" xr:uid="{5FA904F9-2A1C-48A7-B9BC-DC2F4EF54D31}"/>
    <cellStyle name="Number 1 10 9 17 2" xfId="25611" xr:uid="{F9E422E4-871A-4A10-A07D-DD9B7FBBB8A4}"/>
    <cellStyle name="Number 1 10 9 18" xfId="13548" xr:uid="{EEE98B85-7426-4F07-B07F-98B641B406F6}"/>
    <cellStyle name="Number 1 10 9 19" xfId="24828" xr:uid="{22678F2D-67A3-41A9-84E7-6E3615790724}"/>
    <cellStyle name="Number 1 10 9 2" xfId="3933" xr:uid="{288E8034-1CAE-42D4-BC21-F074DE2918C1}"/>
    <cellStyle name="Number 1 10 9 2 2" xfId="16394" xr:uid="{9528E1FD-8CEA-4B18-91E9-D8448145F639}"/>
    <cellStyle name="Number 1 10 9 2 3" xfId="27376" xr:uid="{AF32FADB-C3D7-40B0-A3C5-0C275150CB30}"/>
    <cellStyle name="Number 1 10 9 20" xfId="35657" xr:uid="{FD6AE258-3445-4A42-A57F-973DB75677A5}"/>
    <cellStyle name="Number 1 10 9 21" xfId="36291" xr:uid="{7FDC3BD6-4BAC-4381-9808-25C00480FD39}"/>
    <cellStyle name="Number 1 10 9 22" xfId="36968" xr:uid="{BA27EFE8-9D0D-4641-B4CB-3E7DC40D57DE}"/>
    <cellStyle name="Number 1 10 9 23" xfId="38208" xr:uid="{9688E31F-0CE0-464C-94E4-0F85539C0379}"/>
    <cellStyle name="Number 1 10 9 24" xfId="38895" xr:uid="{64B1C878-45FB-435C-864C-9DAE112B1BFE}"/>
    <cellStyle name="Number 1 10 9 3" xfId="4922" xr:uid="{FD32E756-B48E-48D1-84AD-FF4E38A51E8F}"/>
    <cellStyle name="Number 1 10 9 3 2" xfId="17354" xr:uid="{EE95447D-B56A-4E1C-A520-30B3E1F7C2AE}"/>
    <cellStyle name="Number 1 10 9 3 3" xfId="28318" xr:uid="{9E5427A8-A4F3-4D6D-9F36-274003853487}"/>
    <cellStyle name="Number 1 10 9 4" xfId="5581" xr:uid="{91E4DB9E-5645-449B-83DC-84FF5B3E9868}"/>
    <cellStyle name="Number 1 10 9 4 2" xfId="18005" xr:uid="{3419CDCF-E6A2-4D52-B874-D8EFBA0885D3}"/>
    <cellStyle name="Number 1 10 9 4 3" xfId="28969" xr:uid="{73ECC669-B447-4B7F-938F-D7B1BAE195D6}"/>
    <cellStyle name="Number 1 10 9 5" xfId="6277" xr:uid="{2CD87A11-6D90-4CFF-AB4A-DCF93A5C7ED9}"/>
    <cellStyle name="Number 1 10 9 5 2" xfId="18672" xr:uid="{C9B8C239-C506-4168-8C28-C5D2724CA6FE}"/>
    <cellStyle name="Number 1 10 9 5 3" xfId="29636" xr:uid="{43289A8D-E255-4782-951B-B2FDCD541BE3}"/>
    <cellStyle name="Number 1 10 9 6" xfId="6962" xr:uid="{D73619E0-D6B8-4C3F-8CF5-0DD5DC308AFF}"/>
    <cellStyle name="Number 1 10 9 6 2" xfId="19324" xr:uid="{25C86DE8-1535-435F-8960-A4D9F6257007}"/>
    <cellStyle name="Number 1 10 9 6 3" xfId="30288" xr:uid="{0F7CF537-6D83-4354-A8A8-8A5C59B4E1A4}"/>
    <cellStyle name="Number 1 10 9 7" xfId="7318" xr:uid="{E1B10A3F-5806-483A-AE17-B48C2FB670D7}"/>
    <cellStyle name="Number 1 10 9 7 2" xfId="19665" xr:uid="{18C35A4D-6A21-4E43-BBAA-548176F633BD}"/>
    <cellStyle name="Number 1 10 9 7 3" xfId="30628" xr:uid="{C13E84ED-17FC-4ED7-8D5C-51602551D461}"/>
    <cellStyle name="Number 1 10 9 8" xfId="8053" xr:uid="{6B2EDBCA-BE6C-4D83-80E2-B7D0A227CF44}"/>
    <cellStyle name="Number 1 10 9 8 2" xfId="20364" xr:uid="{69B9E2DB-F138-4874-A19A-DF06C861F411}"/>
    <cellStyle name="Number 1 10 9 8 3" xfId="31327" xr:uid="{C9C61E73-95F2-4513-9E3D-6D9F64CE2999}"/>
    <cellStyle name="Number 1 10 9 9" xfId="8752" xr:uid="{3903EE61-511C-407C-8E3C-2C5DD87CC7DD}"/>
    <cellStyle name="Number 1 10 9 9 2" xfId="21004" xr:uid="{8A94BA4F-9BA9-493F-838F-DB5425F6C21A}"/>
    <cellStyle name="Number 1 10 9 9 3" xfId="31967" xr:uid="{9185D8C1-0D98-4350-A2BC-A8F09584338B}"/>
    <cellStyle name="Number 1 11" xfId="156" xr:uid="{884B8EF9-35F8-49F3-AC16-E4836E9C7BD7}"/>
    <cellStyle name="Number 1 11 10" xfId="2354" xr:uid="{CE7F7897-2D55-4FDE-B3FF-58C3437D59BC}"/>
    <cellStyle name="Number 1 11 10 2" xfId="14973" xr:uid="{41A9FD1B-0E2D-44EC-86C9-98C068F7FF56}"/>
    <cellStyle name="Number 1 11 10 3" xfId="26033" xr:uid="{610E3DE4-274C-4E30-80CB-24716D1CA9CD}"/>
    <cellStyle name="Number 1 11 11" xfId="2734" xr:uid="{38B7EF69-8BFD-40A5-A806-36E2CB1D3B08}"/>
    <cellStyle name="Number 1 11 11 2" xfId="15310" xr:uid="{38B09F5F-3BE6-4883-BEB6-3D3BF0A60408}"/>
    <cellStyle name="Number 1 11 11 3" xfId="26357" xr:uid="{5F73EA26-73CD-4DFA-AA25-AC25FAF0E2E0}"/>
    <cellStyle name="Number 1 11 12" xfId="7171" xr:uid="{D04833E4-CD1E-45CE-93DB-4B5723EF14EA}"/>
    <cellStyle name="Number 1 11 12 2" xfId="19520" xr:uid="{7D7A47A4-4EA9-42C0-ADA2-406596FD37D2}"/>
    <cellStyle name="Number 1 11 12 3" xfId="30484" xr:uid="{827CA9CA-906C-4F09-AEAE-2BBB04234BD4}"/>
    <cellStyle name="Number 1 11 13" xfId="5888" xr:uid="{EEC54009-4A04-4D4D-B1D9-51D66449A306}"/>
    <cellStyle name="Number 1 11 13 2" xfId="18294" xr:uid="{D5B46DCB-28D0-47EB-A9AF-22CCB503DEC6}"/>
    <cellStyle name="Number 1 11 13 3" xfId="29258" xr:uid="{3B26EB08-5659-4148-B5D0-0704E55BBEA4}"/>
    <cellStyle name="Number 1 11 14" xfId="7177" xr:uid="{14E4FE69-009D-4FB2-B8FE-B68309A313CE}"/>
    <cellStyle name="Number 1 11 14 2" xfId="19525" xr:uid="{D0DAC6BC-4C6E-4580-82B1-FCC90A1447B0}"/>
    <cellStyle name="Number 1 11 14 3" xfId="30489" xr:uid="{7241F636-20F6-4CE3-B6E8-0DE09E9BA6B3}"/>
    <cellStyle name="Number 1 11 15" xfId="7668" xr:uid="{0DF5383E-E995-4FA4-BDCB-4315BF47527F}"/>
    <cellStyle name="Number 1 11 15 2" xfId="19994" xr:uid="{77E7D00D-F75F-4BFA-B823-656401FE7F13}"/>
    <cellStyle name="Number 1 11 15 3" xfId="30957" xr:uid="{105CBCBA-6750-447A-B6F4-400C58110B1E}"/>
    <cellStyle name="Number 1 11 16" xfId="2262" xr:uid="{BB9571C8-7D72-4882-92A4-F886B839965D}"/>
    <cellStyle name="Number 1 11 16 2" xfId="14884" xr:uid="{37EC73C0-979E-4B0E-AFB3-79AC7A619048}"/>
    <cellStyle name="Number 1 11 16 3" xfId="25945" xr:uid="{4946259F-A775-4E9A-8940-836E0ED3A650}"/>
    <cellStyle name="Number 1 11 17" xfId="11681" xr:uid="{8CF19EDF-A4D5-4443-9F7E-917D0B90F0D2}"/>
    <cellStyle name="Number 1 11 17 2" xfId="23516" xr:uid="{EAC2C378-7E6C-43A8-AE92-427057104BA5}"/>
    <cellStyle name="Number 1 11 17 3" xfId="34480" xr:uid="{56EDC26E-7F40-4763-96CF-27B886CF3AE4}"/>
    <cellStyle name="Number 1 11 18" xfId="4564" xr:uid="{1E942189-BF01-4581-84D2-1A8AB89B4449}"/>
    <cellStyle name="Number 1 11 19" xfId="37271" xr:uid="{05494271-41BD-4C6B-A996-06F23AB901E5}"/>
    <cellStyle name="Number 1 11 2" xfId="1203" xr:uid="{3A5EAFAB-7187-4EE6-A1A8-62BCAB4AA307}"/>
    <cellStyle name="Number 1 11 2 2" xfId="3269" xr:uid="{1C863AD0-7335-403A-89C5-DD2D2D91A93A}"/>
    <cellStyle name="Number 1 11 2 2 2" xfId="15825" xr:uid="{670A6203-EEBC-4C01-B503-53E6CF9349E5}"/>
    <cellStyle name="Number 1 11 2 2 3" xfId="26861" xr:uid="{4C65B6D8-9B82-4EF4-9339-E7072ED707DE}"/>
    <cellStyle name="Number 1 11 2 3" xfId="5237" xr:uid="{2D1ECC5A-CFEF-4CBC-A64D-2D72CB014E73}"/>
    <cellStyle name="Number 1 11 2 3 2" xfId="17663" xr:uid="{D535F2D3-034F-468B-9CA4-A87EFEF035DF}"/>
    <cellStyle name="Number 1 11 2 3 3" xfId="28627" xr:uid="{4673DCC6-614F-4E16-9EE1-CA8A3A8D1373}"/>
    <cellStyle name="Number 1 11 2 4" xfId="4582" xr:uid="{EEAB3AD3-DDA1-495C-B987-ABDA083CA7EC}"/>
    <cellStyle name="Number 1 11 2 4 2" xfId="17015" xr:uid="{D2846956-04B9-4A22-930C-BB19B5D29329}"/>
    <cellStyle name="Number 1 11 2 4 3" xfId="27979" xr:uid="{881F6F20-F777-4C93-8636-5333CEDA67B2}"/>
    <cellStyle name="Number 1 11 2 5" xfId="8344" xr:uid="{2D69C736-2323-4215-92EB-CCDE0D8F7C73}"/>
    <cellStyle name="Number 1 11 2 6" xfId="10976" xr:uid="{C186FB08-0D70-49F2-9F55-03EA53CADE46}"/>
    <cellStyle name="Number 1 11 2 7" xfId="37553" xr:uid="{C4934212-5BC5-4635-B856-D3EADABFA1D2}"/>
    <cellStyle name="Number 1 11 20" xfId="37433" xr:uid="{FBB62994-A8D3-4782-B58D-7ECFD8AB5917}"/>
    <cellStyle name="Number 1 11 3" xfId="1704" xr:uid="{779F1D65-0195-48B4-ADD4-48525E47E2E2}"/>
    <cellStyle name="Number 1 11 3 10" xfId="9268" xr:uid="{AF51197D-C40B-4AA5-ABC9-75285DA4F988}"/>
    <cellStyle name="Number 1 11 3 10 2" xfId="21458" xr:uid="{6608A215-AFE5-4BDD-BA93-C22EAAB947AE}"/>
    <cellStyle name="Number 1 11 3 10 3" xfId="32421" xr:uid="{3C71BC54-2D76-4B20-9410-0705A1819681}"/>
    <cellStyle name="Number 1 11 3 11" xfId="9907" xr:uid="{098FBAF8-8481-4F2A-A6DF-FE3D2E3EC112}"/>
    <cellStyle name="Number 1 11 3 11 2" xfId="22046" xr:uid="{CF84C261-8D23-452F-97CA-A7A4AF8C3BAC}"/>
    <cellStyle name="Number 1 11 3 11 3" xfId="33009" xr:uid="{66A4E9E0-3BA6-48ED-A8DB-4D80E2537AC1}"/>
    <cellStyle name="Number 1 11 3 12" xfId="10580" xr:uid="{E5CC69DA-AEA4-430A-896D-D606475C8BA7}"/>
    <cellStyle name="Number 1 11 3 12 2" xfId="22630" xr:uid="{29DE5BC3-5521-46C7-9381-759D78B1BA27}"/>
    <cellStyle name="Number 1 11 3 12 3" xfId="33594" xr:uid="{455B7CC6-334E-4608-8AC8-D2A4237FA775}"/>
    <cellStyle name="Number 1 11 3 13" xfId="11236" xr:uid="{298EE087-CD24-4B8F-8489-2C836B69000B}"/>
    <cellStyle name="Number 1 11 3 13 2" xfId="23151" xr:uid="{B754A20C-C06E-425B-821C-2E38119182F6}"/>
    <cellStyle name="Number 1 11 3 13 3" xfId="34115" xr:uid="{49879CCE-66D3-493A-AD6A-CE199C642828}"/>
    <cellStyle name="Number 1 11 3 14" xfId="11883" xr:uid="{9BAE021B-A542-4409-82B8-E45DF7511986}"/>
    <cellStyle name="Number 1 11 3 14 2" xfId="23638" xr:uid="{DD9BEAA1-5D9F-4A65-9FCC-09FAE21EB1DD}"/>
    <cellStyle name="Number 1 11 3 14 3" xfId="34602" xr:uid="{2CB6F6F0-85FF-4713-A9A1-A3D403AF4613}"/>
    <cellStyle name="Number 1 11 3 15" xfId="6629" xr:uid="{3F465E66-924C-44EC-A8A6-180414589FC1}"/>
    <cellStyle name="Number 1 11 3 15 2" xfId="19002" xr:uid="{FADEE502-E4D7-4DAF-86CD-83ACE8F11B3A}"/>
    <cellStyle name="Number 1 11 3 15 3" xfId="29966" xr:uid="{89A32F6C-4314-4811-99B9-C74006C216DC}"/>
    <cellStyle name="Number 1 11 3 16" xfId="12806" xr:uid="{9BF12742-A540-4436-B220-AC3D53EE9C1F}"/>
    <cellStyle name="Number 1 11 3 16 2" xfId="24342" xr:uid="{E9DB0080-F947-47CB-9494-250166F082A8}"/>
    <cellStyle name="Number 1 11 3 16 3" xfId="35308" xr:uid="{05AD6F09-8592-424B-B37A-745515ABFCFE}"/>
    <cellStyle name="Number 1 11 3 17" xfId="14358" xr:uid="{FB9C2070-0BD7-47DA-8311-97DDA46BB316}"/>
    <cellStyle name="Number 1 11 3 17 2" xfId="25463" xr:uid="{082D0A0B-9247-4A15-9AEC-5D985FB9D0B7}"/>
    <cellStyle name="Number 1 11 3 18" xfId="13391" xr:uid="{E6DC957D-3A29-45C9-9463-7FDC99697E68}"/>
    <cellStyle name="Number 1 11 3 19" xfId="24677" xr:uid="{091233F2-CDD4-4654-B98F-64192DA2B1E1}"/>
    <cellStyle name="Number 1 11 3 2" xfId="3770" xr:uid="{EA84D508-849F-4C59-9787-0769CA5A9A56}"/>
    <cellStyle name="Number 1 11 3 2 2" xfId="16233" xr:uid="{E3AC81D0-CBDF-44F5-B3EB-8F1E2AC31D51}"/>
    <cellStyle name="Number 1 11 3 2 3" xfId="27221" xr:uid="{2BA7714B-15DA-4A87-8185-1ACB71221871}"/>
    <cellStyle name="Number 1 11 3 20" xfId="11695" xr:uid="{28557D4A-A3F9-4F20-B910-EDDB5A34AE2C}"/>
    <cellStyle name="Number 1 11 3 21" xfId="36137" xr:uid="{1F42A303-6E40-492C-A9BB-046B2BFEAC71}"/>
    <cellStyle name="Number 1 11 3 22" xfId="36820" xr:uid="{62CC0456-B185-43BE-8C21-FDA14D9620A0}"/>
    <cellStyle name="Number 1 11 3 23" xfId="38052" xr:uid="{0C6AFF51-A79D-4A22-9DE5-389695B3A3B4}"/>
    <cellStyle name="Number 1 11 3 24" xfId="38747" xr:uid="{92DBEFB6-DF40-4649-81B5-2DDC78547585}"/>
    <cellStyle name="Number 1 11 3 3" xfId="4760" xr:uid="{6AD5D94E-0056-41A0-9D64-9077053EC66D}"/>
    <cellStyle name="Number 1 11 3 3 2" xfId="17193" xr:uid="{183DBE35-3265-4CEA-A355-BA95C8131BCB}"/>
    <cellStyle name="Number 1 11 3 3 3" xfId="28157" xr:uid="{F14E77A2-6140-4EA8-AC55-F7648140127B}"/>
    <cellStyle name="Number 1 11 3 4" xfId="5419" xr:uid="{59549004-5C75-486D-9756-D8E40CBF4E55}"/>
    <cellStyle name="Number 1 11 3 4 2" xfId="17844" xr:uid="{619E6C00-171C-46D1-814B-EAFB490D6A4A}"/>
    <cellStyle name="Number 1 11 3 4 3" xfId="28808" xr:uid="{C42BAEFE-9C64-4A4B-B3AB-33720167275B}"/>
    <cellStyle name="Number 1 11 3 5" xfId="6115" xr:uid="{F8F068F0-B06A-49A2-97AB-57D2835C5491}"/>
    <cellStyle name="Number 1 11 3 5 2" xfId="18512" xr:uid="{E3DC16AB-228C-4CE4-B765-81D313ED8F56}"/>
    <cellStyle name="Number 1 11 3 5 3" xfId="29476" xr:uid="{3CF524D7-EB8F-4D7B-8D1D-86275CD1EDE4}"/>
    <cellStyle name="Number 1 11 3 6" xfId="6804" xr:uid="{92CC9063-0555-4B32-B4BC-D96F4F29E56A}"/>
    <cellStyle name="Number 1 11 3 6 2" xfId="19171" xr:uid="{A595207A-FAA1-4A8C-BA28-CB6DE006892C}"/>
    <cellStyle name="Number 1 11 3 6 3" xfId="30135" xr:uid="{29CFB2BA-BD09-419A-A2F8-5864EB423440}"/>
    <cellStyle name="Number 1 11 3 7" xfId="2502" xr:uid="{DB51ACFB-82B6-44FD-87DE-AEFE44E65D8C}"/>
    <cellStyle name="Number 1 11 3 7 2" xfId="15114" xr:uid="{BCCE7E24-D245-440E-81B8-7601C7F00E56}"/>
    <cellStyle name="Number 1 11 3 7 3" xfId="26174" xr:uid="{8268F60C-F36C-4188-867C-0CC0F6C736C1}"/>
    <cellStyle name="Number 1 11 3 8" xfId="7892" xr:uid="{84F55AD7-3B20-455E-B5BA-828104DAD290}"/>
    <cellStyle name="Number 1 11 3 8 2" xfId="20207" xr:uid="{663E441F-DA6C-46DB-A42A-52F2F2515AFB}"/>
    <cellStyle name="Number 1 11 3 8 3" xfId="31170" xr:uid="{070D2372-8009-4300-8B06-EE1BD4A28ED1}"/>
    <cellStyle name="Number 1 11 3 9" xfId="8592" xr:uid="{BA355CC6-2C16-446B-90A1-A32A8F8E236C}"/>
    <cellStyle name="Number 1 11 3 9 2" xfId="20846" xr:uid="{DDBA3B50-5B10-44C4-B738-812856174CC8}"/>
    <cellStyle name="Number 1 11 3 9 3" xfId="31809" xr:uid="{7AED3EA1-3E34-46D2-8B33-26A15CD495A6}"/>
    <cellStyle name="Number 1 11 4" xfId="1253" xr:uid="{E861B749-1D7D-424B-A520-9BDCDEE4C30D}"/>
    <cellStyle name="Number 1 11 4 10" xfId="6632" xr:uid="{FFD1C7FA-2A15-45E6-9555-2641235A018E}"/>
    <cellStyle name="Number 1 11 4 10 2" xfId="19005" xr:uid="{0F374880-CE88-457B-A1E1-80CCC63F90BF}"/>
    <cellStyle name="Number 1 11 4 10 3" xfId="29969" xr:uid="{B44B4C93-B90F-4ABD-B7D2-F7D032EBD251}"/>
    <cellStyle name="Number 1 11 4 11" xfId="5205" xr:uid="{EDA58D26-D9F7-4C90-80D8-5C11C5E160F5}"/>
    <cellStyle name="Number 1 11 4 11 2" xfId="17631" xr:uid="{933613F9-7F8B-4FCB-A5F0-B56234D735E3}"/>
    <cellStyle name="Number 1 11 4 11 3" xfId="28595" xr:uid="{F34DE1AE-A049-4AB3-8DA4-5AA6999BC209}"/>
    <cellStyle name="Number 1 11 4 12" xfId="5163" xr:uid="{354935B3-78A6-459B-980F-B55BBE02A801}"/>
    <cellStyle name="Number 1 11 4 12 2" xfId="17592" xr:uid="{5D658F80-DE12-4824-BF90-0D6D271ACDE3}"/>
    <cellStyle name="Number 1 11 4 12 3" xfId="28556" xr:uid="{BB3C7996-8FE3-4391-966D-661063E4BA48}"/>
    <cellStyle name="Number 1 11 4 13" xfId="2600" xr:uid="{EC18D0FA-4FBD-473D-AECF-814A7E6DAFF5}"/>
    <cellStyle name="Number 1 11 4 13 2" xfId="15204" xr:uid="{56954B2E-B133-4072-A517-BD5AAAE20668}"/>
    <cellStyle name="Number 1 11 4 13 3" xfId="26263" xr:uid="{0478F2A2-EA31-47C3-9AC1-9FE8B35E15B0}"/>
    <cellStyle name="Number 1 11 4 14" xfId="7601" xr:uid="{04DA7021-C997-4318-8832-E2AE8C858F79}"/>
    <cellStyle name="Number 1 11 4 14 2" xfId="19938" xr:uid="{B1A841AB-1E41-4D0A-B1A2-862E6E5DA0A0}"/>
    <cellStyle name="Number 1 11 4 14 3" xfId="30901" xr:uid="{147F522E-8898-4431-90D6-A2CAB4911223}"/>
    <cellStyle name="Number 1 11 4 15" xfId="10377" xr:uid="{31E9AF3C-74CD-4AD0-9577-20FD51E6CFE8}"/>
    <cellStyle name="Number 1 11 4 15 2" xfId="22451" xr:uid="{971F89F6-EBE1-4895-B812-974B5ACBD0BE}"/>
    <cellStyle name="Number 1 11 4 15 3" xfId="33415" xr:uid="{EDC60D8A-7815-48EC-B8C9-CF57D0BD3EC7}"/>
    <cellStyle name="Number 1 11 4 16" xfId="9714" xr:uid="{46461902-422C-4370-84C3-721889475C33}"/>
    <cellStyle name="Number 1 11 4 16 2" xfId="21869" xr:uid="{39C67337-B9B8-4B52-984D-27AEF361E1A6}"/>
    <cellStyle name="Number 1 11 4 16 3" xfId="32832" xr:uid="{C092617B-DB96-41E6-B5D4-A407AB070592}"/>
    <cellStyle name="Number 1 11 4 17" xfId="13910" xr:uid="{05235D00-5DF1-4612-9A18-AE1EEF1C3B4B}"/>
    <cellStyle name="Number 1 11 4 17 2" xfId="25155" xr:uid="{4130D54D-7F13-4975-AF07-1478861447DA}"/>
    <cellStyle name="Number 1 11 4 18" xfId="11930" xr:uid="{0F09572E-76F8-4A42-8592-F50A5CD03EA2}"/>
    <cellStyle name="Number 1 11 4 19" xfId="11652" xr:uid="{CEBE852D-4D7C-453E-9A6C-A0D9ED5BD08A}"/>
    <cellStyle name="Number 1 11 4 2" xfId="3319" xr:uid="{854354AA-02D1-47AC-BCDC-901054A7600F}"/>
    <cellStyle name="Number 1 11 4 2 2" xfId="15875" xr:uid="{49FB6BC1-7448-4E8C-8AA1-D5B22E2E7999}"/>
    <cellStyle name="Number 1 11 4 2 3" xfId="26911" xr:uid="{F80BFDE6-58D4-424A-B956-A751E2021F3E}"/>
    <cellStyle name="Number 1 11 4 20" xfId="11040" xr:uid="{58138D9E-F045-476B-BCC6-7BFCC4C84575}"/>
    <cellStyle name="Number 1 11 4 21" xfId="13228" xr:uid="{E25A5002-55E0-4514-AA7A-8E37145C376E}"/>
    <cellStyle name="Number 1 11 4 22" xfId="36539" xr:uid="{CCBBF3E0-555E-427C-BA23-EA9212E2F044}"/>
    <cellStyle name="Number 1 11 4 23" xfId="37603" xr:uid="{326D3409-64CB-46BE-8402-F3849E6140D7}"/>
    <cellStyle name="Number 1 11 4 24" xfId="38465" xr:uid="{6E21D896-C1C3-4CFC-BCD1-3A0B8D296E90}"/>
    <cellStyle name="Number 1 11 4 3" xfId="4315" xr:uid="{0242EA85-6D3C-42B7-A84E-5A89579F4E06}"/>
    <cellStyle name="Number 1 11 4 3 2" xfId="16757" xr:uid="{A511A457-D37E-40ED-8C79-1D81913DF1D6}"/>
    <cellStyle name="Number 1 11 4 3 3" xfId="27721" xr:uid="{F69D18EC-74DE-4F73-8E7B-D62DDB417E05}"/>
    <cellStyle name="Number 1 11 4 4" xfId="2204" xr:uid="{8667DC41-420E-4490-B7A5-15C0AE8F3DB9}"/>
    <cellStyle name="Number 1 11 4 4 2" xfId="14826" xr:uid="{66688A6D-DC3D-4E4C-9512-C35780163DA5}"/>
    <cellStyle name="Number 1 11 4 4 3" xfId="25887" xr:uid="{CF19A536-440E-478B-A5EF-2AC6C76E1558}"/>
    <cellStyle name="Number 1 11 4 5" xfId="3077" xr:uid="{2982006E-8A92-4A3C-8E23-C680CFFC172B}"/>
    <cellStyle name="Number 1 11 4 5 2" xfId="15639" xr:uid="{31D55756-CEEA-45F6-8914-F6BCED3631AB}"/>
    <cellStyle name="Number 1 11 4 5 3" xfId="26678" xr:uid="{5FB19FB5-429B-44AB-9DA8-F5F35D658A11}"/>
    <cellStyle name="Number 1 11 4 6" xfId="3191" xr:uid="{52E8B0C2-8E83-4780-8D16-BBBF0221E8DA}"/>
    <cellStyle name="Number 1 11 4 6 2" xfId="15749" xr:uid="{3C087E1C-593C-4D8A-9F4D-233B639B68A7}"/>
    <cellStyle name="Number 1 11 4 6 3" xfId="26786" xr:uid="{DFF69C1E-4EF9-4A9C-9DF7-80819D4C0C44}"/>
    <cellStyle name="Number 1 11 4 7" xfId="5209" xr:uid="{0FDC2BC2-3FC6-4293-B2C8-A1B936EADD3E}"/>
    <cellStyle name="Number 1 11 4 7 2" xfId="17635" xr:uid="{3CBE2E65-1922-4A7C-942A-7DE58F308485}"/>
    <cellStyle name="Number 1 11 4 7 3" xfId="28599" xr:uid="{51BCD3D4-D63B-4028-AAD8-07B00C57EA76}"/>
    <cellStyle name="Number 1 11 4 8" xfId="6548" xr:uid="{3E014375-B2D5-4523-9982-C5045E8CF0C1}"/>
    <cellStyle name="Number 1 11 4 8 2" xfId="18928" xr:uid="{4BDF2B7B-5A68-49D0-9FA4-03572060B2FD}"/>
    <cellStyle name="Number 1 11 4 8 3" xfId="29892" xr:uid="{99662260-3EF7-4402-8890-3D2959014D9C}"/>
    <cellStyle name="Number 1 11 4 9" xfId="5856" xr:uid="{20D4BA15-02B9-4352-9F5E-0D2C4129AC8C}"/>
    <cellStyle name="Number 1 11 4 9 2" xfId="18262" xr:uid="{BA08CF85-F6BB-471B-A05C-39C295E3A856}"/>
    <cellStyle name="Number 1 11 4 9 3" xfId="29226" xr:uid="{ED25C389-4DDC-42F7-B6F3-76F4266EF24D}"/>
    <cellStyle name="Number 1 11 5" xfId="1657" xr:uid="{57A7D283-4922-4605-A740-13CF692A0C50}"/>
    <cellStyle name="Number 1 11 5 10" xfId="9221" xr:uid="{0AB386FC-2FB4-4BC0-944B-BC0CF0D44A4F}"/>
    <cellStyle name="Number 1 11 5 10 2" xfId="21411" xr:uid="{56BC3010-7D37-4380-AB0B-1A5A2A5A8B69}"/>
    <cellStyle name="Number 1 11 5 10 3" xfId="32374" xr:uid="{E3EEBE58-B6E8-4152-AC0F-5E402E390051}"/>
    <cellStyle name="Number 1 11 5 11" xfId="9860" xr:uid="{83CCCE82-DE15-41DA-BC57-A6CCEA6EE499}"/>
    <cellStyle name="Number 1 11 5 11 2" xfId="21999" xr:uid="{979F32E1-75D5-4675-A2C8-F443F680B3C3}"/>
    <cellStyle name="Number 1 11 5 11 3" xfId="32962" xr:uid="{AD38A73B-EDA2-41E5-8474-5044C10D8119}"/>
    <cellStyle name="Number 1 11 5 12" xfId="10533" xr:uid="{616A3BF4-2C2F-4D2D-9686-28B5FDFCEE7A}"/>
    <cellStyle name="Number 1 11 5 12 2" xfId="22583" xr:uid="{76F9A289-05A5-41CE-A770-4B03F973B9E4}"/>
    <cellStyle name="Number 1 11 5 12 3" xfId="33547" xr:uid="{8258B86E-3E82-4018-A10E-7F68EBEC9094}"/>
    <cellStyle name="Number 1 11 5 13" xfId="11189" xr:uid="{22DE4F87-3CD1-4AA0-AC2C-33E4AAC6F212}"/>
    <cellStyle name="Number 1 11 5 13 2" xfId="23104" xr:uid="{E6059B23-1D54-41F6-B119-CFA64F6BF665}"/>
    <cellStyle name="Number 1 11 5 13 3" xfId="34068" xr:uid="{B91AEB77-A7CD-4907-86BE-8393D403A21C}"/>
    <cellStyle name="Number 1 11 5 14" xfId="11840" xr:uid="{30183482-0581-4005-B6BB-C65965DEF05D}"/>
    <cellStyle name="Number 1 11 5 14 2" xfId="23601" xr:uid="{98517B5E-FBC6-40D7-B489-F8CF23C053F4}"/>
    <cellStyle name="Number 1 11 5 14 3" xfId="34565" xr:uid="{0045609C-85F3-440E-AE66-E4EE5D2F6161}"/>
    <cellStyle name="Number 1 11 5 15" xfId="8432" xr:uid="{70F58906-DF91-441A-8472-8988095E1755}"/>
    <cellStyle name="Number 1 11 5 15 2" xfId="20688" xr:uid="{2B79CF58-AF89-4D31-923E-53DE299163E1}"/>
    <cellStyle name="Number 1 11 5 15 3" xfId="31651" xr:uid="{EA3682A6-C1AA-4F51-919B-7B7D0A11B979}"/>
    <cellStyle name="Number 1 11 5 16" xfId="12759" xr:uid="{70596DBD-53EE-4F1A-97C0-91F8586DD90D}"/>
    <cellStyle name="Number 1 11 5 16 2" xfId="24295" xr:uid="{48FD9A85-E173-45BF-935A-8AB18CADFE52}"/>
    <cellStyle name="Number 1 11 5 16 3" xfId="35261" xr:uid="{3D47BC24-CC37-4693-9A2D-F1E801786A5A}"/>
    <cellStyle name="Number 1 11 5 17" xfId="14311" xr:uid="{FAF04974-7365-4711-979E-3400F40E4843}"/>
    <cellStyle name="Number 1 11 5 17 2" xfId="25416" xr:uid="{795C1898-CD90-45A4-A0BA-067F8D9F4161}"/>
    <cellStyle name="Number 1 11 5 18" xfId="13344" xr:uid="{F40F8992-1F87-4C43-9B2E-E47331696303}"/>
    <cellStyle name="Number 1 11 5 19" xfId="10382" xr:uid="{6E26D619-8F7B-45BC-8B93-AB1CB372F418}"/>
    <cellStyle name="Number 1 11 5 2" xfId="3723" xr:uid="{D237354D-999C-4910-9D10-E30F8B20EE96}"/>
    <cellStyle name="Number 1 11 5 2 2" xfId="16186" xr:uid="{E42D601F-5ED1-4DB4-B90E-722B9D2E6E73}"/>
    <cellStyle name="Number 1 11 5 2 3" xfId="27174" xr:uid="{F57D5C6C-A496-41BC-BAF9-BFD3E8120410}"/>
    <cellStyle name="Number 1 11 5 20" xfId="12606" xr:uid="{86539F13-C93D-4A64-A752-CFE56D35D414}"/>
    <cellStyle name="Number 1 11 5 21" xfId="36090" xr:uid="{89224D08-AD70-4BA4-9069-258DF17378AE}"/>
    <cellStyle name="Number 1 11 5 22" xfId="36773" xr:uid="{DDDB81D6-BC82-4123-8559-EA598F3C54D3}"/>
    <cellStyle name="Number 1 11 5 23" xfId="38005" xr:uid="{DEAB2FF8-5760-49A5-BC89-9771B22486A5}"/>
    <cellStyle name="Number 1 11 5 24" xfId="38700" xr:uid="{60234987-86F7-4936-9B65-601385262927}"/>
    <cellStyle name="Number 1 11 5 3" xfId="4713" xr:uid="{46C4557F-BA71-4479-8219-0D847A6AE3AE}"/>
    <cellStyle name="Number 1 11 5 3 2" xfId="17146" xr:uid="{8BE8D6B1-269F-4206-BCA7-57EFA281DC2D}"/>
    <cellStyle name="Number 1 11 5 3 3" xfId="28110" xr:uid="{43E3B024-03C5-4BE5-B935-BACF1E0404CD}"/>
    <cellStyle name="Number 1 11 5 4" xfId="5372" xr:uid="{932E790E-A6CC-4DB8-A5FE-792389DFBC47}"/>
    <cellStyle name="Number 1 11 5 4 2" xfId="17797" xr:uid="{65D4683F-5475-448F-8BAC-77CD83604BEE}"/>
    <cellStyle name="Number 1 11 5 4 3" xfId="28761" xr:uid="{98B3CE52-2F06-4B18-A15B-A40E9AEED5F7}"/>
    <cellStyle name="Number 1 11 5 5" xfId="6068" xr:uid="{6982ADD3-B5CF-44F3-B5A8-22C44F3A2625}"/>
    <cellStyle name="Number 1 11 5 5 2" xfId="18465" xr:uid="{0240330C-5FBD-492D-AB57-4BDC3E7D83C9}"/>
    <cellStyle name="Number 1 11 5 5 3" xfId="29429" xr:uid="{1823D128-CBCF-4C8B-9C4D-4B6F430976A9}"/>
    <cellStyle name="Number 1 11 5 6" xfId="6757" xr:uid="{5E3BE58C-ED13-4699-B0E0-45CB8E1DB15E}"/>
    <cellStyle name="Number 1 11 5 6 2" xfId="19124" xr:uid="{9948492C-E615-4DE8-99F3-A4BB7E2859C9}"/>
    <cellStyle name="Number 1 11 5 6 3" xfId="30088" xr:uid="{6557BE71-CDF5-43CA-BB5A-B7DC5B2F7551}"/>
    <cellStyle name="Number 1 11 5 7" xfId="3072" xr:uid="{D8ACDE64-3200-4AA9-8562-18CED4989FC7}"/>
    <cellStyle name="Number 1 11 5 7 2" xfId="15634" xr:uid="{79649BFC-731F-49EE-9334-54290DA88C0A}"/>
    <cellStyle name="Number 1 11 5 7 3" xfId="26673" xr:uid="{6035516C-50EE-4A48-B295-7D15EA51B60D}"/>
    <cellStyle name="Number 1 11 5 8" xfId="7845" xr:uid="{53C10E7F-F4A9-4FD0-B20B-A58138E344BC}"/>
    <cellStyle name="Number 1 11 5 8 2" xfId="20160" xr:uid="{A366EBF8-4236-4B27-8F67-D54EB273974B}"/>
    <cellStyle name="Number 1 11 5 8 3" xfId="31123" xr:uid="{E33513EE-5B93-4E57-9C63-21FF27451206}"/>
    <cellStyle name="Number 1 11 5 9" xfId="8545" xr:uid="{844EEC54-B196-4FE1-9063-88DC96D00A9C}"/>
    <cellStyle name="Number 1 11 5 9 2" xfId="20799" xr:uid="{9817D0C0-0657-4A31-9320-778A3B629B6A}"/>
    <cellStyle name="Number 1 11 5 9 3" xfId="31762" xr:uid="{53DFB244-0C93-4B89-8E54-817B2E19CD90}"/>
    <cellStyle name="Number 1 11 6" xfId="1289" xr:uid="{EB15A299-717D-46CE-9A2D-D7614ED747BE}"/>
    <cellStyle name="Number 1 11 6 10" xfId="8165" xr:uid="{1F252416-5A97-4585-9F1D-F79E4ED7BD51}"/>
    <cellStyle name="Number 1 11 6 10 2" xfId="20474" xr:uid="{C2131DB0-F554-4AB3-85E8-44F6CB18E543}"/>
    <cellStyle name="Number 1 11 6 10 3" xfId="31437" xr:uid="{7D49ECE5-ABB9-45FE-B821-65065969B691}"/>
    <cellStyle name="Number 1 11 6 11" xfId="7653" xr:uid="{18BE72C8-6581-404D-9C63-C6BC9E00A136}"/>
    <cellStyle name="Number 1 11 6 11 2" xfId="19980" xr:uid="{DF0B858A-A2F3-4D5D-BE37-823C819BBFDE}"/>
    <cellStyle name="Number 1 11 6 11 3" xfId="30943" xr:uid="{B9597DC7-0990-4ABF-B559-BF3E74629E6D}"/>
    <cellStyle name="Number 1 11 6 12" xfId="9548" xr:uid="{C925AF4B-82EA-4828-AFCF-6DB77426981B}"/>
    <cellStyle name="Number 1 11 6 12 2" xfId="21731" xr:uid="{3499E392-C8BD-4925-BB19-22DF8C2CA0BE}"/>
    <cellStyle name="Number 1 11 6 12 3" xfId="32694" xr:uid="{858D5571-8D39-43DE-8426-10406C6DF082}"/>
    <cellStyle name="Number 1 11 6 13" xfId="9845" xr:uid="{0AC40596-D1DF-46E8-9C32-A409BE212563}"/>
    <cellStyle name="Number 1 11 6 13 2" xfId="21984" xr:uid="{554433BF-F958-41EB-B669-28372B15BA22}"/>
    <cellStyle name="Number 1 11 6 13 3" xfId="32947" xr:uid="{CF357502-44E4-45B0-A87D-907448338400}"/>
    <cellStyle name="Number 1 11 6 14" xfId="10851" xr:uid="{58BC45DA-F30E-4C11-80D1-5D1B2D46130F}"/>
    <cellStyle name="Number 1 11 6 14 2" xfId="22890" xr:uid="{5938C7FC-B3FC-434B-AF7E-7E2983697501}"/>
    <cellStyle name="Number 1 11 6 14 3" xfId="33854" xr:uid="{2208BF53-0044-445D-835B-8F55F65FAB59}"/>
    <cellStyle name="Number 1 11 6 15" xfId="12002" xr:uid="{9D735387-3FBF-4E2E-9A61-240396E47FAD}"/>
    <cellStyle name="Number 1 11 6 15 2" xfId="23731" xr:uid="{FFBE5F8B-28ED-4249-84E9-CDF5946FE469}"/>
    <cellStyle name="Number 1 11 6 15 3" xfId="34695" xr:uid="{BA540308-679E-46BD-BDE5-7E75E1F81FCF}"/>
    <cellStyle name="Number 1 11 6 16" xfId="9702" xr:uid="{62670ABC-2B50-47A8-A59F-D8B418429115}"/>
    <cellStyle name="Number 1 11 6 16 2" xfId="21860" xr:uid="{FB6DD6C2-8321-4370-B15E-DEA13BB20369}"/>
    <cellStyle name="Number 1 11 6 16 3" xfId="32823" xr:uid="{64EE774D-59BE-4908-9052-1973389F038E}"/>
    <cellStyle name="Number 1 11 6 17" xfId="13946" xr:uid="{FB5E7CF1-BB3B-4FBE-9388-2283702C5581}"/>
    <cellStyle name="Number 1 11 6 17 2" xfId="25190" xr:uid="{6EF627BA-F210-469A-97B8-3F782EC3CCCE}"/>
    <cellStyle name="Number 1 11 6 18" xfId="12476" xr:uid="{061234E6-C1D6-446F-9FBB-02D220858A57}"/>
    <cellStyle name="Number 1 11 6 19" xfId="11017" xr:uid="{360FA955-4757-4B2E-89F8-FC1AAE68A013}"/>
    <cellStyle name="Number 1 11 6 2" xfId="3355" xr:uid="{F6337D5A-A30F-4DD1-906C-4375ADE27826}"/>
    <cellStyle name="Number 1 11 6 2 2" xfId="15911" xr:uid="{761836F6-2236-4E7A-ADBC-6C22C7D46C9B}"/>
    <cellStyle name="Number 1 11 6 2 3" xfId="26946" xr:uid="{D8FC2905-814D-4648-8D3A-A69073AE277F}"/>
    <cellStyle name="Number 1 11 6 20" xfId="12634" xr:uid="{DEADC48B-A76D-4894-86D7-7A09C5D58D85}"/>
    <cellStyle name="Number 1 11 6 21" xfId="16323" xr:uid="{6008C4C3-DF4A-45B2-AC27-BB7039186204}"/>
    <cellStyle name="Number 1 11 6 22" xfId="36574" xr:uid="{576AC14F-7143-4DDC-A104-A18F5A2B7B70}"/>
    <cellStyle name="Number 1 11 6 23" xfId="37639" xr:uid="{A4B9BA76-E0E7-4B9C-8DBE-0D7549AAE6FF}"/>
    <cellStyle name="Number 1 11 6 24" xfId="38500" xr:uid="{425B2013-FDF1-429B-85A0-469A782D4D84}"/>
    <cellStyle name="Number 1 11 6 3" xfId="4351" xr:uid="{EECDC9AB-F840-48CA-8B0D-33288BE4EE11}"/>
    <cellStyle name="Number 1 11 6 3 2" xfId="16793" xr:uid="{3C4CDA9E-1B58-4F63-8C0E-11CD16710167}"/>
    <cellStyle name="Number 1 11 6 3 3" xfId="27757" xr:uid="{3DDD3AA6-E728-40FF-A73E-B04A2769C48D}"/>
    <cellStyle name="Number 1 11 6 4" xfId="2898" xr:uid="{0B3738DD-5C2A-42C3-8B13-48CEA4C85E32}"/>
    <cellStyle name="Number 1 11 6 4 2" xfId="15468" xr:uid="{ECE8814D-F65F-402D-8595-9A2779F8E448}"/>
    <cellStyle name="Number 1 11 6 4 3" xfId="26512" xr:uid="{9A3BADFF-DC7B-497E-81AF-44C2DE255034}"/>
    <cellStyle name="Number 1 11 6 5" xfId="5036" xr:uid="{9A80672C-D3BD-4055-9EFD-9178845A9212}"/>
    <cellStyle name="Number 1 11 6 5 2" xfId="17467" xr:uid="{4D33832F-875F-4885-A547-307665E57AA7}"/>
    <cellStyle name="Number 1 11 6 5 3" xfId="28431" xr:uid="{4E32FAA7-DC5A-4459-A1B3-07A4FD1DA208}"/>
    <cellStyle name="Number 1 11 6 6" xfId="5695" xr:uid="{094E4607-ED5B-4807-994D-3C5467477B04}"/>
    <cellStyle name="Number 1 11 6 6 2" xfId="18118" xr:uid="{AB2964BF-847E-4C9C-879D-581197D91D6E}"/>
    <cellStyle name="Number 1 11 6 6 3" xfId="29082" xr:uid="{E9CC405F-92D9-4677-A912-6A6C91328754}"/>
    <cellStyle name="Number 1 11 6 7" xfId="6930" xr:uid="{CB829101-881C-41D9-BFCE-44CC06FEF125}"/>
    <cellStyle name="Number 1 11 6 7 2" xfId="19294" xr:uid="{438B740B-DBFB-447D-A542-19D4FE034721}"/>
    <cellStyle name="Number 1 11 6 7 3" xfId="30258" xr:uid="{0D18C66A-88CE-4D18-952E-2D60F971F1F9}"/>
    <cellStyle name="Number 1 11 6 8" xfId="2205" xr:uid="{EA89EC9D-432B-47A3-8C06-A5A9B876C00F}"/>
    <cellStyle name="Number 1 11 6 8 2" xfId="14827" xr:uid="{C2B814DA-D18C-47AB-ACCB-08992385170B}"/>
    <cellStyle name="Number 1 11 6 8 3" xfId="25888" xr:uid="{9B8D3DE5-2418-4AB3-AFC2-03E81B4D7FC0}"/>
    <cellStyle name="Number 1 11 6 9" xfId="5932" xr:uid="{CBC9A78F-3DCF-4F7E-8E42-97C52B8EFE89}"/>
    <cellStyle name="Number 1 11 6 9 2" xfId="18330" xr:uid="{53AF68E5-1739-4348-AA2A-6C2714B4F5E8}"/>
    <cellStyle name="Number 1 11 6 9 3" xfId="29294" xr:uid="{6D27A41F-AA41-4C5A-B2B5-70DF8C1B57E8}"/>
    <cellStyle name="Number 1 11 7" xfId="1768" xr:uid="{A09D0B5E-6255-45E9-AC52-F89CA14FF337}"/>
    <cellStyle name="Number 1 11 7 10" xfId="9332" xr:uid="{E8B559AB-7175-4259-8417-E39B029D7687}"/>
    <cellStyle name="Number 1 11 7 10 2" xfId="21522" xr:uid="{E3AB88A5-9548-4C28-A348-B5ECC2E933CC}"/>
    <cellStyle name="Number 1 11 7 10 3" xfId="32485" xr:uid="{F687E9A0-6302-4A82-9DDF-E9AC33CE2E36}"/>
    <cellStyle name="Number 1 11 7 11" xfId="9971" xr:uid="{C63BADE3-0A57-463A-9855-41FC8C996A30}"/>
    <cellStyle name="Number 1 11 7 11 2" xfId="22109" xr:uid="{C686CA4E-7313-44FB-9333-8BE22969F87F}"/>
    <cellStyle name="Number 1 11 7 11 3" xfId="33072" xr:uid="{C31D6823-702E-4C13-9A16-DD6DD5AA0524}"/>
    <cellStyle name="Number 1 11 7 12" xfId="10643" xr:uid="{8B1A9992-7509-4BBC-A9A5-8DF3FE9BAF7A}"/>
    <cellStyle name="Number 1 11 7 12 2" xfId="22693" xr:uid="{630D8513-C3C3-4699-9846-1940A86885EA}"/>
    <cellStyle name="Number 1 11 7 12 3" xfId="33657" xr:uid="{5CDC7942-9001-45ED-B643-3E0F782DF9B2}"/>
    <cellStyle name="Number 1 11 7 13" xfId="11300" xr:uid="{D8413FDC-FED1-4861-8892-C3B3D89BBAEE}"/>
    <cellStyle name="Number 1 11 7 13 2" xfId="23214" xr:uid="{3C21EE4B-40B2-424D-94C5-1C05EBADC47B}"/>
    <cellStyle name="Number 1 11 7 13 3" xfId="34178" xr:uid="{7DB3EB18-DDFD-4F9B-A5D2-6F70B0234B15}"/>
    <cellStyle name="Number 1 11 7 14" xfId="11940" xr:uid="{6D8CA44B-61CB-464C-837B-39BCF3D918CE}"/>
    <cellStyle name="Number 1 11 7 14 2" xfId="23686" xr:uid="{1FB2DF81-81A3-4377-B011-7285C84EF823}"/>
    <cellStyle name="Number 1 11 7 14 3" xfId="34650" xr:uid="{017EAB1B-58BA-46A1-9DF0-72724AF44549}"/>
    <cellStyle name="Number 1 11 7 15" xfId="12269" xr:uid="{F8DF6DBA-8282-46BD-BA45-FAF94A816A58}"/>
    <cellStyle name="Number 1 11 7 15 2" xfId="23933" xr:uid="{6A0E7CF9-6E98-42A4-AC72-F165D30C0D7D}"/>
    <cellStyle name="Number 1 11 7 15 3" xfId="34898" xr:uid="{3A39CB98-4000-41BA-9319-86ECAF5C233B}"/>
    <cellStyle name="Number 1 11 7 16" xfId="12870" xr:uid="{3458A967-F53A-4E4B-9468-AC43FEDFF467}"/>
    <cellStyle name="Number 1 11 7 16 2" xfId="24404" xr:uid="{78D590F3-8DE0-4F78-94A9-1B9B71396CD9}"/>
    <cellStyle name="Number 1 11 7 16 3" xfId="35370" xr:uid="{2E9041ED-B71E-44E6-82E9-6B141A046454}"/>
    <cellStyle name="Number 1 11 7 17" xfId="14420" xr:uid="{D006352A-D3D3-4FC4-9898-C989B547DEA3}"/>
    <cellStyle name="Number 1 11 7 17 2" xfId="25525" xr:uid="{F8ADDB41-0BCD-4CBF-955F-9C82F0CE83FF}"/>
    <cellStyle name="Number 1 11 7 18" xfId="13455" xr:uid="{0BA94B78-0AED-46C4-BC5E-095AD4CB3973}"/>
    <cellStyle name="Number 1 11 7 19" xfId="24740" xr:uid="{E945392C-3D28-4592-B943-CFB6E28CB571}"/>
    <cellStyle name="Number 1 11 7 2" xfId="3834" xr:uid="{221BAE1E-15F5-491F-A1CA-6671FAE51E27}"/>
    <cellStyle name="Number 1 11 7 2 2" xfId="16297" xr:uid="{4E836E43-7A4F-4C53-A2CC-0AC41D95B141}"/>
    <cellStyle name="Number 1 11 7 2 3" xfId="27284" xr:uid="{9474D5D2-017A-480A-8096-4774E08A90FF}"/>
    <cellStyle name="Number 1 11 7 20" xfId="25027" xr:uid="{9650B47C-B16A-44B1-9279-5828C37703D4}"/>
    <cellStyle name="Number 1 11 7 21" xfId="36199" xr:uid="{EF2D75E3-0395-4499-84F3-07F88AC60C64}"/>
    <cellStyle name="Number 1 11 7 22" xfId="36882" xr:uid="{7812F5EE-FA04-48A4-8800-C922B612E678}"/>
    <cellStyle name="Number 1 11 7 23" xfId="38114" xr:uid="{ECC8637A-19FB-4B33-839E-E422E693ADFF}"/>
    <cellStyle name="Number 1 11 7 24" xfId="38809" xr:uid="{74FFE1D0-122B-4B35-AF27-9885AFB5F50A}"/>
    <cellStyle name="Number 1 11 7 3" xfId="4824" xr:uid="{4FF8E09A-7B3D-4076-9CA9-0B3ED0AC7D9F}"/>
    <cellStyle name="Number 1 11 7 3 2" xfId="17257" xr:uid="{755C16B0-16A7-48F7-94D5-E51B92C222CC}"/>
    <cellStyle name="Number 1 11 7 3 3" xfId="28221" xr:uid="{73535B70-96DE-4AAC-AF7D-A216F41EF6D6}"/>
    <cellStyle name="Number 1 11 7 4" xfId="5483" xr:uid="{6B56A4AB-4EEC-4C4D-A778-AF2F01E1FBD1}"/>
    <cellStyle name="Number 1 11 7 4 2" xfId="17908" xr:uid="{AF836FA3-A458-427C-B6B1-35E374AA0250}"/>
    <cellStyle name="Number 1 11 7 4 3" xfId="28872" xr:uid="{DC5ADE7C-72CF-4E20-857B-9FC6E502F22D}"/>
    <cellStyle name="Number 1 11 7 5" xfId="6178" xr:uid="{96B71716-2C77-44B4-98E7-36FA55FC0812}"/>
    <cellStyle name="Number 1 11 7 5 2" xfId="18575" xr:uid="{F1A2C725-3688-479B-9D45-201B5EB16E0B}"/>
    <cellStyle name="Number 1 11 7 5 3" xfId="29539" xr:uid="{744E89F4-473D-47E8-A47A-7C6126785DF1}"/>
    <cellStyle name="Number 1 11 7 6" xfId="6868" xr:uid="{3B96392C-043C-4F7D-A561-59279084C615}"/>
    <cellStyle name="Number 1 11 7 6 2" xfId="19234" xr:uid="{DA010D9F-84C6-4E6D-84AA-A521B18D7AD1}"/>
    <cellStyle name="Number 1 11 7 6 3" xfId="30198" xr:uid="{A5AC1041-5B78-4250-8FC0-FA82D601C0CA}"/>
    <cellStyle name="Number 1 11 7 7" xfId="7220" xr:uid="{238359EE-2BF9-4B33-8149-7871A72CFFD2}"/>
    <cellStyle name="Number 1 11 7 7 2" xfId="19568" xr:uid="{EC361E01-A04A-4AE4-B3D7-347104CFF6FE}"/>
    <cellStyle name="Number 1 11 7 7 3" xfId="30531" xr:uid="{BD94B250-DC29-4DB7-B99F-C95021E56644}"/>
    <cellStyle name="Number 1 11 7 8" xfId="7956" xr:uid="{9C6BFF50-C406-4556-B7A2-8B37AE782907}"/>
    <cellStyle name="Number 1 11 7 8 2" xfId="20270" xr:uid="{EB150564-492E-4459-93FA-080D69007F17}"/>
    <cellStyle name="Number 1 11 7 8 3" xfId="31233" xr:uid="{BBB04B36-27C9-493A-AE03-CB50CCA1108F}"/>
    <cellStyle name="Number 1 11 7 9" xfId="8656" xr:uid="{9480C6BB-21C1-4EAD-B5CD-4B3CDE31EC59}"/>
    <cellStyle name="Number 1 11 7 9 2" xfId="20910" xr:uid="{EC2BE5B2-1567-458A-8B62-2CFBD66327DA}"/>
    <cellStyle name="Number 1 11 7 9 3" xfId="31873" xr:uid="{EF3B41BB-5651-4F82-8D20-16709E9B7277}"/>
    <cellStyle name="Number 1 11 8" xfId="1684" xr:uid="{AA20D3F1-5115-4B7F-946B-34F92AA82C46}"/>
    <cellStyle name="Number 1 11 8 10" xfId="9248" xr:uid="{56A4D0EE-3439-43C8-9E18-0DDA89D4189D}"/>
    <cellStyle name="Number 1 11 8 10 2" xfId="21438" xr:uid="{9910BDEF-9078-439F-966B-EA648DCCDCC7}"/>
    <cellStyle name="Number 1 11 8 10 3" xfId="32401" xr:uid="{3442B9AF-8E79-4DEB-93BB-799010A94017}"/>
    <cellStyle name="Number 1 11 8 11" xfId="9887" xr:uid="{A10128F7-DA3A-41E6-819E-53FF3588B037}"/>
    <cellStyle name="Number 1 11 8 11 2" xfId="22026" xr:uid="{7550CBD0-3CD4-45F8-8AE8-D5815E3BB644}"/>
    <cellStyle name="Number 1 11 8 11 3" xfId="32989" xr:uid="{E203C986-58DD-4029-A262-0525F3D2F6A1}"/>
    <cellStyle name="Number 1 11 8 12" xfId="10560" xr:uid="{DC8C7061-B079-45ED-95EB-BDD3E6B58307}"/>
    <cellStyle name="Number 1 11 8 12 2" xfId="22610" xr:uid="{4EB636E5-5E88-439D-AB5D-7504AE3F11A8}"/>
    <cellStyle name="Number 1 11 8 12 3" xfId="33574" xr:uid="{D5658DE1-C74E-4320-9059-5A34E4304324}"/>
    <cellStyle name="Number 1 11 8 13" xfId="11216" xr:uid="{EDCB3EF6-90BC-46CD-BB0B-19568A7E5CE7}"/>
    <cellStyle name="Number 1 11 8 13 2" xfId="23131" xr:uid="{2DDEC3F5-BC48-4A46-9B9B-89348A9FD033}"/>
    <cellStyle name="Number 1 11 8 13 3" xfId="34095" xr:uid="{EDAFDC24-2BB1-4615-ACAD-DB72C0E954E8}"/>
    <cellStyle name="Number 1 11 8 14" xfId="11863" xr:uid="{40228FA8-F5F4-4197-88C0-5A7791ADA661}"/>
    <cellStyle name="Number 1 11 8 14 2" xfId="23619" xr:uid="{1A2E301B-881B-4613-A3BD-EA287C53C8DA}"/>
    <cellStyle name="Number 1 11 8 14 3" xfId="34583" xr:uid="{5556D3A3-BFC5-421D-8ABB-E3EB7B479FD4}"/>
    <cellStyle name="Number 1 11 8 15" xfId="9097" xr:uid="{C5146B21-0639-4CDD-A9D5-5BECC0E0CBA7}"/>
    <cellStyle name="Number 1 11 8 15 2" xfId="21290" xr:uid="{BBEBC84E-E460-46B9-A324-1A0AA9580346}"/>
    <cellStyle name="Number 1 11 8 15 3" xfId="32253" xr:uid="{A124B228-01AD-45FF-8BE5-F13DDCEB3C7A}"/>
    <cellStyle name="Number 1 11 8 16" xfId="12786" xr:uid="{FE199319-136E-49CF-9806-C605CB03A829}"/>
    <cellStyle name="Number 1 11 8 16 2" xfId="24322" xr:uid="{AD505014-AA26-488A-B392-5E89226EF0D4}"/>
    <cellStyle name="Number 1 11 8 16 3" xfId="35288" xr:uid="{B2D99CA5-C2B7-4A57-8A45-3098EC0696C6}"/>
    <cellStyle name="Number 1 11 8 17" xfId="14338" xr:uid="{0611CAF3-F163-4EDF-A704-5DC11441CAEE}"/>
    <cellStyle name="Number 1 11 8 17 2" xfId="25443" xr:uid="{488D8EC8-C322-45F6-9F54-727D0D0751CA}"/>
    <cellStyle name="Number 1 11 8 18" xfId="13371" xr:uid="{2FB83767-63D8-4057-B2D6-B3E6F25C0848}"/>
    <cellStyle name="Number 1 11 8 19" xfId="11649" xr:uid="{27E2C505-0E09-4FF3-817F-E2C7A3599759}"/>
    <cellStyle name="Number 1 11 8 2" xfId="3750" xr:uid="{C26FFD31-6B82-459B-BE4C-37715B029FE3}"/>
    <cellStyle name="Number 1 11 8 2 2" xfId="16213" xr:uid="{C411C212-10C4-4D97-9E32-E352836A3C43}"/>
    <cellStyle name="Number 1 11 8 2 3" xfId="27201" xr:uid="{2199D5AF-3F17-4B69-A334-957427BC0153}"/>
    <cellStyle name="Number 1 11 8 20" xfId="15883" xr:uid="{6E565D35-A52F-4785-BCD5-B299EEB8BD05}"/>
    <cellStyle name="Number 1 11 8 21" xfId="36117" xr:uid="{936DB6D9-1405-40B2-B932-AE3980E9BF74}"/>
    <cellStyle name="Number 1 11 8 22" xfId="36800" xr:uid="{D88F8535-C16A-4088-BE3B-EA99DF751AFC}"/>
    <cellStyle name="Number 1 11 8 23" xfId="38032" xr:uid="{5782F8F9-3BFC-4538-BC5F-61CDE672E9E5}"/>
    <cellStyle name="Number 1 11 8 24" xfId="38727" xr:uid="{AD8F1A1A-6AE0-48F1-BDCF-98EB71D64709}"/>
    <cellStyle name="Number 1 11 8 3" xfId="4740" xr:uid="{B506E81F-708B-48C8-B281-C4DB5934C2A9}"/>
    <cellStyle name="Number 1 11 8 3 2" xfId="17173" xr:uid="{4571D3A7-A944-4D86-A681-2DF3F31527EA}"/>
    <cellStyle name="Number 1 11 8 3 3" xfId="28137" xr:uid="{DE34E03F-7155-45BD-981D-808F64CB2873}"/>
    <cellStyle name="Number 1 11 8 4" xfId="5399" xr:uid="{D6231CB9-664C-48D8-B320-82FCD252C288}"/>
    <cellStyle name="Number 1 11 8 4 2" xfId="17824" xr:uid="{211A5DF5-5999-4CA4-BF03-7C96A2536894}"/>
    <cellStyle name="Number 1 11 8 4 3" xfId="28788" xr:uid="{4907493E-CE07-4AE5-B358-7510546BFFEE}"/>
    <cellStyle name="Number 1 11 8 5" xfId="6095" xr:uid="{0D14513D-7ED8-40BB-B0C7-57C40C59EE06}"/>
    <cellStyle name="Number 1 11 8 5 2" xfId="18492" xr:uid="{1449912B-ADB3-463C-9D08-6ADC19033571}"/>
    <cellStyle name="Number 1 11 8 5 3" xfId="29456" xr:uid="{1213970D-F78E-4B7B-A27A-B72B39B73986}"/>
    <cellStyle name="Number 1 11 8 6" xfId="6784" xr:uid="{493C2C00-329C-47FC-A8A2-0BEE9A19BA90}"/>
    <cellStyle name="Number 1 11 8 6 2" xfId="19151" xr:uid="{5650A025-FCDB-4567-BA71-1FFD8BEAE2B5}"/>
    <cellStyle name="Number 1 11 8 6 3" xfId="30115" xr:uid="{92E8E1FC-6E26-4C59-A295-15E73A93547E}"/>
    <cellStyle name="Number 1 11 8 7" xfId="2506" xr:uid="{401DE191-4606-471E-B49E-01B75ECA0D08}"/>
    <cellStyle name="Number 1 11 8 7 2" xfId="15118" xr:uid="{CBF5A632-C1D3-4F15-8B7E-1B3A18953627}"/>
    <cellStyle name="Number 1 11 8 7 3" xfId="26178" xr:uid="{84E05A74-3692-47CD-B45C-4F0CAE4EB5F5}"/>
    <cellStyle name="Number 1 11 8 8" xfId="7872" xr:uid="{5927190F-08D1-4D83-B41A-E0656D0F942E}"/>
    <cellStyle name="Number 1 11 8 8 2" xfId="20187" xr:uid="{B1E3A55B-2A17-4E52-893E-EBD974CC2132}"/>
    <cellStyle name="Number 1 11 8 8 3" xfId="31150" xr:uid="{63019EB1-B877-4757-8B30-9EF47B723DA4}"/>
    <cellStyle name="Number 1 11 8 9" xfId="8572" xr:uid="{366F7556-CAB6-4869-8D9F-8B29A523631A}"/>
    <cellStyle name="Number 1 11 8 9 2" xfId="20826" xr:uid="{2C28EB1F-E5D3-46F9-8924-DBC94ADD43D8}"/>
    <cellStyle name="Number 1 11 8 9 3" xfId="31789" xr:uid="{6B5A7E47-24A4-4343-BF2B-59378D65A91E}"/>
    <cellStyle name="Number 1 11 9" xfId="2031" xr:uid="{D6A40F4C-2F69-43F7-82DD-BBD117C7CC66}"/>
    <cellStyle name="Number 1 11 9 10" xfId="9593" xr:uid="{613BEB6B-1611-4682-A823-5C67034D2B15}"/>
    <cellStyle name="Number 1 11 9 10 2" xfId="21772" xr:uid="{9739CEC9-758A-4FA6-92F4-FDCB3CEB3031}"/>
    <cellStyle name="Number 1 11 9 10 3" xfId="32735" xr:uid="{0AFC6B83-ECFC-4528-8D59-6D8451498947}"/>
    <cellStyle name="Number 1 11 9 11" xfId="10227" xr:uid="{A2D6C4E8-F716-498A-8399-8397A6A52A02}"/>
    <cellStyle name="Number 1 11 9 11 2" xfId="22348" xr:uid="{F1164529-EB24-499A-8077-41B69DA2C282}"/>
    <cellStyle name="Number 1 11 9 11 3" xfId="33311" xr:uid="{6577D78E-EFD3-4815-8BC6-C92004FA6EEE}"/>
    <cellStyle name="Number 1 11 9 12" xfId="10894" xr:uid="{3974E275-DF77-4434-AA27-D62F73FD8360}"/>
    <cellStyle name="Number 1 11 9 12 2" xfId="22932" xr:uid="{CF8702FF-BB91-4A61-97D8-F0D1F437AD85}"/>
    <cellStyle name="Number 1 11 9 12 3" xfId="33896" xr:uid="{A206F7D5-536E-458D-A165-BA6A0F0F40E2}"/>
    <cellStyle name="Number 1 11 9 13" xfId="11553" xr:uid="{05B59ABF-FD11-4FC6-A472-D96623604EBE}"/>
    <cellStyle name="Number 1 11 9 13 2" xfId="23446" xr:uid="{039625C0-4F38-4956-8768-4DF46EA00650}"/>
    <cellStyle name="Number 1 11 9 13 3" xfId="34410" xr:uid="{964A0567-C2CF-474A-85CA-E10DC139DB14}"/>
    <cellStyle name="Number 1 11 9 14" xfId="12176" xr:uid="{F42A5667-09F4-400B-8DFA-D77853452716}"/>
    <cellStyle name="Number 1 11 9 14 2" xfId="23860" xr:uid="{9F7AA0F9-48A2-43E0-93F7-AC1954E242B9}"/>
    <cellStyle name="Number 1 11 9 14 3" xfId="34824" xr:uid="{7557DFE7-EACE-49CD-AA3C-B1A933A5D6F7}"/>
    <cellStyle name="Number 1 11 9 15" xfId="12524" xr:uid="{1EAC34FD-E6E2-441D-BEF0-6CDFC4C28AF1}"/>
    <cellStyle name="Number 1 11 9 15 2" xfId="24143" xr:uid="{7D6E5AF7-A211-4636-8E4B-8DD78456E656}"/>
    <cellStyle name="Number 1 11 9 15 3" xfId="35108" xr:uid="{6EB77029-A83D-4669-9E70-68E91AE3377B}"/>
    <cellStyle name="Number 1 11 9 16" xfId="13108" xr:uid="{B27675DC-15BB-4444-8D50-E0633F3C3156}"/>
    <cellStyle name="Number 1 11 9 16 2" xfId="24614" xr:uid="{6D74072F-5368-4E87-99A6-EA10B000FB9E}"/>
    <cellStyle name="Number 1 11 9 16 3" xfId="35580" xr:uid="{DCE5F3BF-5551-4F54-A7AF-011C3C0ED355}"/>
    <cellStyle name="Number 1 11 9 17" xfId="14662" xr:uid="{3D59B703-598F-406F-A5C7-28434D11C490}"/>
    <cellStyle name="Number 1 11 9 17 2" xfId="25737" xr:uid="{587DC1B5-94F8-4C2C-9FD8-898E6751E95C}"/>
    <cellStyle name="Number 1 11 9 18" xfId="13694" xr:uid="{44E234E7-9725-403A-93C6-52A916FBBBF7}"/>
    <cellStyle name="Number 1 11 9 19" xfId="24965" xr:uid="{AF8FDE53-501B-492B-A047-27978ECE88F6}"/>
    <cellStyle name="Number 1 11 9 2" xfId="4097" xr:uid="{4299F4DE-B819-4A5A-B98F-D4165BDB250B}"/>
    <cellStyle name="Number 1 11 9 2 2" xfId="16545" xr:uid="{A44E40DD-0D59-4978-90D1-4274EF2B1472}"/>
    <cellStyle name="Number 1 11 9 2 3" xfId="27514" xr:uid="{5D5A86B6-DB1A-44B0-8040-5E46AF066E70}"/>
    <cellStyle name="Number 1 11 9 20" xfId="35789" xr:uid="{58EE7ED0-116D-462A-8307-F24BB2DE6C45}"/>
    <cellStyle name="Number 1 11 9 21" xfId="36441" xr:uid="{1A97F129-CA38-4ED7-A5ED-DE2BC93E550D}"/>
    <cellStyle name="Number 1 11 9 22" xfId="37092" xr:uid="{019F687F-51A2-4563-8FB4-20809A90F156}"/>
    <cellStyle name="Number 1 11 9 23" xfId="38362" xr:uid="{C8D7D76E-D335-4929-9B73-56ADF6CD8A8C}"/>
    <cellStyle name="Number 1 11 9 24" xfId="39019" xr:uid="{C397E2EC-F19C-4A41-B1CC-989DF00F27B0}"/>
    <cellStyle name="Number 1 11 9 3" xfId="5086" xr:uid="{9331D79C-E743-468B-86D4-6210352CE6B6}"/>
    <cellStyle name="Number 1 11 9 3 2" xfId="17517" xr:uid="{03D9B442-9A5D-4A5A-9638-CA3FFEAD7381}"/>
    <cellStyle name="Number 1 11 9 3 3" xfId="28481" xr:uid="{EE0E70F8-3404-480F-9528-FCC251AF1C30}"/>
    <cellStyle name="Number 1 11 9 4" xfId="5745" xr:uid="{14C34BD9-CF91-497A-A14B-C29AAC5AFAF9}"/>
    <cellStyle name="Number 1 11 9 4 2" xfId="18167" xr:uid="{570C01DA-AA4D-4927-9B7C-6E7340283BFA}"/>
    <cellStyle name="Number 1 11 9 4 3" xfId="29131" xr:uid="{CCE4D1E8-526E-46FF-A409-C7688B17C269}"/>
    <cellStyle name="Number 1 11 9 5" xfId="6438" xr:uid="{189367C0-F26A-438A-850F-2896275EA039}"/>
    <cellStyle name="Number 1 11 9 5 2" xfId="18829" xr:uid="{AA212BE5-0626-43D6-9F2D-C7FD74FED118}"/>
    <cellStyle name="Number 1 11 9 5 3" xfId="29793" xr:uid="{20F1272F-7B55-40F0-887C-F40CA9EA0403}"/>
    <cellStyle name="Number 1 11 9 6" xfId="7124" xr:uid="{2B6BA077-6675-4279-9657-A5AA2D1265E5}"/>
    <cellStyle name="Number 1 11 9 6 2" xfId="19476" xr:uid="{A10BF387-BF17-427D-9972-2FAE1D78914A}"/>
    <cellStyle name="Number 1 11 9 6 3" xfId="30440" xr:uid="{25F12402-981D-43C5-940D-B72099EE4D07}"/>
    <cellStyle name="Number 1 11 9 7" xfId="7482" xr:uid="{54B76184-5762-4EFE-9A2D-3C93ABBEC4E8}"/>
    <cellStyle name="Number 1 11 9 7 2" xfId="19826" xr:uid="{686D430A-2F4D-44C5-8753-F7FA81C230C9}"/>
    <cellStyle name="Number 1 11 9 7 3" xfId="30789" xr:uid="{3FC03FDE-6200-4A20-B8D7-49DF0D10CE66}"/>
    <cellStyle name="Number 1 11 9 8" xfId="8213" xr:uid="{E8333048-A601-49E7-9EFF-98AB21D3D6CD}"/>
    <cellStyle name="Number 1 11 9 8 2" xfId="20521" xr:uid="{59D54C6A-D75F-4FD6-9AD8-1D70DB564ED5}"/>
    <cellStyle name="Number 1 11 9 8 3" xfId="31484" xr:uid="{E68D92A7-7B2F-4A85-A941-24AF2C404C53}"/>
    <cellStyle name="Number 1 11 9 9" xfId="8912" xr:uid="{0382F582-D565-46D2-9CD9-970FE06724D4}"/>
    <cellStyle name="Number 1 11 9 9 2" xfId="21152" xr:uid="{0A1417CC-160A-4E80-BFF8-B61DBAA61C0A}"/>
    <cellStyle name="Number 1 11 9 9 3" xfId="32115" xr:uid="{A203998C-1DEC-4BBF-9252-98AE11492C33}"/>
    <cellStyle name="Number 1 12" xfId="164" xr:uid="{FFED96BA-24CD-4AD5-B0AD-F7BAB0ACFC58}"/>
    <cellStyle name="Number 1 12 10" xfId="2362" xr:uid="{F71DEC16-00F6-44D8-881E-3FA89D69C279}"/>
    <cellStyle name="Number 1 12 10 2" xfId="14981" xr:uid="{124B5581-B38C-4991-BE57-1A6B1CF35E0B}"/>
    <cellStyle name="Number 1 12 10 3" xfId="26041" xr:uid="{CA449731-6653-442B-830C-C3D99D9B30CE}"/>
    <cellStyle name="Number 1 12 11" xfId="2726" xr:uid="{BC7000BA-493C-4E96-926E-EA582FDAC9CC}"/>
    <cellStyle name="Number 1 12 11 2" xfId="15302" xr:uid="{95E4AF13-3CDE-481B-82DE-CC77DFAB0A25}"/>
    <cellStyle name="Number 1 12 11 3" xfId="26349" xr:uid="{C944616D-A756-4C32-9A1B-253BA46C69EF}"/>
    <cellStyle name="Number 1 12 12" xfId="5031" xr:uid="{BF4675B2-458A-4C8C-A777-9BF9A161BE8F}"/>
    <cellStyle name="Number 1 12 12 2" xfId="17462" xr:uid="{9A9D1C47-62E2-4493-B483-64E509F9FA5A}"/>
    <cellStyle name="Number 1 12 12 3" xfId="28426" xr:uid="{4D609956-FDCA-412A-8D86-D42BCE9AD39F}"/>
    <cellStyle name="Number 1 12 13" xfId="2603" xr:uid="{8073EEC3-1CB8-4D82-BE45-E97ABF5E16B8}"/>
    <cellStyle name="Number 1 12 13 2" xfId="15207" xr:uid="{11EAD789-FD75-45EF-B734-891FDC447124}"/>
    <cellStyle name="Number 1 12 13 3" xfId="26266" xr:uid="{C719E0F2-521B-42DB-892D-CE0CDFAC0B88}"/>
    <cellStyle name="Number 1 12 14" xfId="5510" xr:uid="{140DED06-B2FD-4A4E-8B7A-2D63C86D6CC7}"/>
    <cellStyle name="Number 1 12 14 2" xfId="17935" xr:uid="{8225430B-7C0E-4620-83D2-E9AF8DFE6549}"/>
    <cellStyle name="Number 1 12 14 3" xfId="28899" xr:uid="{A0D84D67-DDF5-4D32-A722-36DD96FD0F1D}"/>
    <cellStyle name="Number 1 12 15" xfId="2548" xr:uid="{0BE4EF87-85FD-4A95-AF68-2F1BEE98E227}"/>
    <cellStyle name="Number 1 12 15 2" xfId="15159" xr:uid="{9EAB72F8-D858-4DAF-AA41-CDAC7761104C}"/>
    <cellStyle name="Number 1 12 15 3" xfId="26218" xr:uid="{03C5E141-88EB-4637-9ED9-01AC879EDAB8}"/>
    <cellStyle name="Number 1 12 16" xfId="8389" xr:uid="{C9335390-6AF9-4C0F-9BC1-D69CD38BE634}"/>
    <cellStyle name="Number 1 12 16 2" xfId="20661" xr:uid="{B28FEDE9-8467-4009-BF07-14E145D34EAC}"/>
    <cellStyle name="Number 1 12 16 3" xfId="31624" xr:uid="{1A3153D3-12DB-46E5-AE5C-3CD01EFB58DF}"/>
    <cellStyle name="Number 1 12 17" xfId="10401" xr:uid="{D08FB4D7-B945-4F1A-A3CC-595C12D0E57A}"/>
    <cellStyle name="Number 1 12 17 2" xfId="22464" xr:uid="{9DFB982F-E1DD-4AF1-A2CB-458C672CBAEA}"/>
    <cellStyle name="Number 1 12 17 3" xfId="33428" xr:uid="{BD7D69EC-6D17-4087-9FAA-CA014F42483C}"/>
    <cellStyle name="Number 1 12 18" xfId="9053" xr:uid="{D228C089-297D-45A8-A05E-A6C73FA8F8DC}"/>
    <cellStyle name="Number 1 12 19" xfId="37278" xr:uid="{611C9B15-0316-466D-94FE-79674ED9295D}"/>
    <cellStyle name="Number 1 12 2" xfId="1211" xr:uid="{1FA12103-3E20-4D5E-A2D8-AF9066A881E8}"/>
    <cellStyle name="Number 1 12 2 2" xfId="3277" xr:uid="{682D7F67-DFBB-42CC-A972-B758C94F9D41}"/>
    <cellStyle name="Number 1 12 2 2 2" xfId="15833" xr:uid="{2288DF3F-60D4-4751-B5FC-D7F476C87485}"/>
    <cellStyle name="Number 1 12 2 2 3" xfId="26869" xr:uid="{9A59313E-88F1-405E-A8A4-94CFDF381B98}"/>
    <cellStyle name="Number 1 12 2 3" xfId="2822" xr:uid="{2F1BC44A-5176-4F81-9CC9-56A3E0C5C2B0}"/>
    <cellStyle name="Number 1 12 2 3 2" xfId="15395" xr:uid="{08CA8B3D-D773-4445-9F3D-C30F185BB030}"/>
    <cellStyle name="Number 1 12 2 3 3" xfId="26441" xr:uid="{197DF608-4721-489D-AC7E-FF9062B13A78}"/>
    <cellStyle name="Number 1 12 2 4" xfId="4581" xr:uid="{E82447DF-37D4-4A6D-B662-38413A6E7973}"/>
    <cellStyle name="Number 1 12 2 4 2" xfId="17014" xr:uid="{90A1AE32-5FE2-4F0E-ABB2-505B8ED490B7}"/>
    <cellStyle name="Number 1 12 2 4 3" xfId="27978" xr:uid="{401770EC-550C-40D4-ABD7-9261D6089ED3}"/>
    <cellStyle name="Number 1 12 2 5" xfId="8279" xr:uid="{5B43F9DB-2B65-4FB3-B82E-860BD0BA2DFA}"/>
    <cellStyle name="Number 1 12 2 6" xfId="12051" xr:uid="{30B92425-28A6-4254-8BE3-8B95EB6391CC}"/>
    <cellStyle name="Number 1 12 2 7" xfId="37561" xr:uid="{FB37C08A-EB73-4B83-AC66-2AF43FE88304}"/>
    <cellStyle name="Number 1 12 20" xfId="37426" xr:uid="{C387E577-7D63-4AC5-901B-F9ECC1F95C36}"/>
    <cellStyle name="Number 1 12 3" xfId="1697" xr:uid="{E201F6B1-C33B-45EC-9CEF-C7F1BB011F83}"/>
    <cellStyle name="Number 1 12 3 10" xfId="9261" xr:uid="{D75EF02B-ABD9-495A-A8D8-1453ACE1359B}"/>
    <cellStyle name="Number 1 12 3 10 2" xfId="21451" xr:uid="{C0D7BAB6-371B-4C9F-8416-EC2876DFD47D}"/>
    <cellStyle name="Number 1 12 3 10 3" xfId="32414" xr:uid="{1911C86B-9670-49E2-B8A4-10343A4C0FE6}"/>
    <cellStyle name="Number 1 12 3 11" xfId="9900" xr:uid="{BC357F1B-FD7A-4204-97EE-1E0FF7915A36}"/>
    <cellStyle name="Number 1 12 3 11 2" xfId="22039" xr:uid="{12558CD5-966C-4AFC-94DD-1DEB992BD3F3}"/>
    <cellStyle name="Number 1 12 3 11 3" xfId="33002" xr:uid="{ADFB924A-8C16-4BC6-B5D9-767EF4AE2BD2}"/>
    <cellStyle name="Number 1 12 3 12" xfId="10573" xr:uid="{1F3F59F7-5914-4DBB-8251-9C742B35FBCC}"/>
    <cellStyle name="Number 1 12 3 12 2" xfId="22623" xr:uid="{327F2D56-2FBA-483B-B66A-E5D05CBBB0C9}"/>
    <cellStyle name="Number 1 12 3 12 3" xfId="33587" xr:uid="{905F7C1D-1B60-470C-ACE4-18D6467AE94A}"/>
    <cellStyle name="Number 1 12 3 13" xfId="11229" xr:uid="{CE2FB647-FA11-4AF6-BE7C-695CEB0C1C3F}"/>
    <cellStyle name="Number 1 12 3 13 2" xfId="23144" xr:uid="{6569CF48-41F1-452F-988D-A848164FBF47}"/>
    <cellStyle name="Number 1 12 3 13 3" xfId="34108" xr:uid="{71B5DA8D-0E3B-494F-9C0C-C0B197486E2F}"/>
    <cellStyle name="Number 1 12 3 14" xfId="11876" xr:uid="{4DE0210E-96ED-4524-A2F9-D0F89CAB9646}"/>
    <cellStyle name="Number 1 12 3 14 2" xfId="23631" xr:uid="{3C8259A3-0AF8-4283-825B-8FD889FA25A0}"/>
    <cellStyle name="Number 1 12 3 14 3" xfId="34595" xr:uid="{ABFF01D5-9EB5-40E7-9491-00BBDB73E157}"/>
    <cellStyle name="Number 1 12 3 15" xfId="9004" xr:uid="{7E8D1BD0-3BE0-4C5C-AEB4-B4612C3E83C7}"/>
    <cellStyle name="Number 1 12 3 15 2" xfId="21227" xr:uid="{60491AC2-2E58-4289-A5C1-D13A6EF5153B}"/>
    <cellStyle name="Number 1 12 3 15 3" xfId="32190" xr:uid="{9F5E30F7-517D-4AC3-8E20-2CDCB4122BA3}"/>
    <cellStyle name="Number 1 12 3 16" xfId="12799" xr:uid="{9A723F79-6CBC-461D-BC21-1172B0FA8910}"/>
    <cellStyle name="Number 1 12 3 16 2" xfId="24335" xr:uid="{9FDCD40E-EC06-4B01-89B0-FF184010E60C}"/>
    <cellStyle name="Number 1 12 3 16 3" xfId="35301" xr:uid="{CB1519EE-60FD-46D4-A1BF-970FA939BCBC}"/>
    <cellStyle name="Number 1 12 3 17" xfId="14351" xr:uid="{586E44FC-C772-43B4-99E5-882EDDBDCC76}"/>
    <cellStyle name="Number 1 12 3 17 2" xfId="25456" xr:uid="{F1D84CC5-06E7-4509-A129-3F4F5CE5D27C}"/>
    <cellStyle name="Number 1 12 3 18" xfId="13384" xr:uid="{D7FEA414-267C-4699-A4E3-4D8B41A39FA1}"/>
    <cellStyle name="Number 1 12 3 19" xfId="24670" xr:uid="{E19D2372-9A96-43C3-B1CD-F0F11F85E5B0}"/>
    <cellStyle name="Number 1 12 3 2" xfId="3763" xr:uid="{D0B97D86-DA10-4232-8583-20EB74EE91B0}"/>
    <cellStyle name="Number 1 12 3 2 2" xfId="16226" xr:uid="{633127F1-763F-4F76-9AD8-7F62A11286A8}"/>
    <cellStyle name="Number 1 12 3 2 3" xfId="27214" xr:uid="{63AAD727-CB4D-4CE4-B816-0C7BB766F42B}"/>
    <cellStyle name="Number 1 12 3 20" xfId="13652" xr:uid="{A4F58328-B7FA-46D0-A573-229B78FF74CB}"/>
    <cellStyle name="Number 1 12 3 21" xfId="36130" xr:uid="{62340C9F-5D69-40FB-838E-F3FD9F19BAD2}"/>
    <cellStyle name="Number 1 12 3 22" xfId="36813" xr:uid="{683856EC-30C1-4A1D-8EAF-CDEAE06EB615}"/>
    <cellStyle name="Number 1 12 3 23" xfId="38045" xr:uid="{1826AF34-41CC-4FE5-895E-4E89B3F3B067}"/>
    <cellStyle name="Number 1 12 3 24" xfId="38740" xr:uid="{13D001DB-C21D-4C59-A71B-D1114E3731C8}"/>
    <cellStyle name="Number 1 12 3 3" xfId="4753" xr:uid="{70745F5F-2323-48C2-9FC3-2EA37437DB54}"/>
    <cellStyle name="Number 1 12 3 3 2" xfId="17186" xr:uid="{A12B881D-3CAC-4A43-923D-843F64E7F2BC}"/>
    <cellStyle name="Number 1 12 3 3 3" xfId="28150" xr:uid="{7607A303-2224-4D2A-9E10-9FB2E90ADB19}"/>
    <cellStyle name="Number 1 12 3 4" xfId="5412" xr:uid="{B57DCC42-ED91-476C-BC25-D29893EB2379}"/>
    <cellStyle name="Number 1 12 3 4 2" xfId="17837" xr:uid="{64255731-B5DE-40CC-A91F-3EE7F7EC8BB9}"/>
    <cellStyle name="Number 1 12 3 4 3" xfId="28801" xr:uid="{460011B0-8646-46BA-B08B-83B85C0435F7}"/>
    <cellStyle name="Number 1 12 3 5" xfId="6108" xr:uid="{75C04AE5-E543-4EFA-9BF9-930D810BA02E}"/>
    <cellStyle name="Number 1 12 3 5 2" xfId="18505" xr:uid="{F813E6FD-AFD1-4890-9D84-E66984343A34}"/>
    <cellStyle name="Number 1 12 3 5 3" xfId="29469" xr:uid="{9A69F517-95ED-4976-9AB9-C248F99FFA95}"/>
    <cellStyle name="Number 1 12 3 6" xfId="6797" xr:uid="{0353FF66-428F-4CBD-8FF7-B5FAF2014400}"/>
    <cellStyle name="Number 1 12 3 6 2" xfId="19164" xr:uid="{24E08B9E-A554-44BE-9811-133F425D63A1}"/>
    <cellStyle name="Number 1 12 3 6 3" xfId="30128" xr:uid="{E859B07F-A92D-4F3A-A3F2-750F4938AB79}"/>
    <cellStyle name="Number 1 12 3 7" xfId="4279" xr:uid="{359389BB-02E6-4A43-9074-46FBB35751C8}"/>
    <cellStyle name="Number 1 12 3 7 2" xfId="16721" xr:uid="{7CC9CDC5-7170-49E3-A33C-7BDE7567B9B9}"/>
    <cellStyle name="Number 1 12 3 7 3" xfId="27685" xr:uid="{891C8F13-2F40-41C8-8BA5-6F9F2104FA14}"/>
    <cellStyle name="Number 1 12 3 8" xfId="7885" xr:uid="{90FB2DBB-D6F8-4549-B25C-346FE1DE06F4}"/>
    <cellStyle name="Number 1 12 3 8 2" xfId="20200" xr:uid="{6DD05BAF-0D50-420D-8D79-99471D300E12}"/>
    <cellStyle name="Number 1 12 3 8 3" xfId="31163" xr:uid="{F094C214-1B58-402C-BE91-7324F60FCD37}"/>
    <cellStyle name="Number 1 12 3 9" xfId="8585" xr:uid="{A23E01C2-B5FD-4D5E-A4C9-E1DCCEA66EA9}"/>
    <cellStyle name="Number 1 12 3 9 2" xfId="20839" xr:uid="{B1C7879E-DDE2-47BC-9973-0B3FAA9AFC47}"/>
    <cellStyle name="Number 1 12 3 9 3" xfId="31802" xr:uid="{7021A6AB-823F-45D5-B893-F52943DBE476}"/>
    <cellStyle name="Number 1 12 4" xfId="1813" xr:uid="{BC65011D-FF16-4FEE-B7C7-298F73E04615}"/>
    <cellStyle name="Number 1 12 4 10" xfId="9375" xr:uid="{91C864E2-157A-48A3-A842-1ED08CA54260}"/>
    <cellStyle name="Number 1 12 4 10 2" xfId="21563" xr:uid="{C6B8C87F-60FB-4E05-88E5-697944FBA2DB}"/>
    <cellStyle name="Number 1 12 4 10 3" xfId="32526" xr:uid="{C5E404E6-5BC4-41C1-B032-EEFBA3843A59}"/>
    <cellStyle name="Number 1 12 4 11" xfId="10015" xr:uid="{FEC49D7B-783F-4E69-BDF8-2F647F3BADF4}"/>
    <cellStyle name="Number 1 12 4 11 2" xfId="22150" xr:uid="{30823F26-2F09-4AED-83AE-E57466FC2DE3}"/>
    <cellStyle name="Number 1 12 4 11 3" xfId="33113" xr:uid="{849900CA-5A43-4C66-8ED4-6C7D640D8D8B}"/>
    <cellStyle name="Number 1 12 4 12" xfId="10685" xr:uid="{7C06F052-8F51-4A64-BA8E-6F1D04125382}"/>
    <cellStyle name="Number 1 12 4 12 2" xfId="22733" xr:uid="{3C96E374-7650-4BD8-B238-E1E836E0D226}"/>
    <cellStyle name="Number 1 12 4 12 3" xfId="33697" xr:uid="{ED066B19-C40F-4E08-8E57-F1F1A64312B5}"/>
    <cellStyle name="Number 1 12 4 13" xfId="11342" xr:uid="{CAFE8966-12F8-41CD-9526-1CE45C25B210}"/>
    <cellStyle name="Number 1 12 4 13 2" xfId="23252" xr:uid="{626694AF-D6D7-4CE8-87BB-3CF578165898}"/>
    <cellStyle name="Number 1 12 4 13 3" xfId="34216" xr:uid="{47708C84-D286-4149-82B3-B82A5A0E605A}"/>
    <cellStyle name="Number 1 12 4 14" xfId="11983" xr:uid="{E8D74BFA-0DBA-487E-96F7-0DFF31B41673}"/>
    <cellStyle name="Number 1 12 4 14 2" xfId="23717" xr:uid="{D4CC5678-9522-41F8-84CB-016344474F14}"/>
    <cellStyle name="Number 1 12 4 14 3" xfId="34681" xr:uid="{E9CAA0CD-C1A6-4B4E-A759-BD3782278C49}"/>
    <cellStyle name="Number 1 12 4 15" xfId="12312" xr:uid="{2A721A33-5290-46E6-9AF8-0596AE6A209D}"/>
    <cellStyle name="Number 1 12 4 15 2" xfId="23968" xr:uid="{6B9CB7BD-27A5-4405-90D2-FFAE2B3DE4C5}"/>
    <cellStyle name="Number 1 12 4 15 3" xfId="34933" xr:uid="{B6DE4840-FD33-4DAB-807A-4413CB056B3B}"/>
    <cellStyle name="Number 1 12 4 16" xfId="12909" xr:uid="{5135B3FC-12DB-42C0-A373-48E7AA00AA4E}"/>
    <cellStyle name="Number 1 12 4 16 2" xfId="24439" xr:uid="{6458E945-026F-4999-A8FD-C683889829F4}"/>
    <cellStyle name="Number 1 12 4 16 3" xfId="35405" xr:uid="{16B61C1E-968B-4401-8314-46B6733CCFB6}"/>
    <cellStyle name="Number 1 12 4 17" xfId="14461" xr:uid="{A5B85EE5-946B-4C69-A9C0-901F731201FE}"/>
    <cellStyle name="Number 1 12 4 17 2" xfId="25560" xr:uid="{08FBEE2A-CE62-4567-9063-9086050A071A}"/>
    <cellStyle name="Number 1 12 4 18" xfId="13495" xr:uid="{30974227-9B42-450E-B45D-9A9D1BF674E7}"/>
    <cellStyle name="Number 1 12 4 19" xfId="24776" xr:uid="{BBC2E41F-A3FA-4547-8A03-A27F65AC515B}"/>
    <cellStyle name="Number 1 12 4 2" xfId="3879" xr:uid="{D27FE7D2-A24C-4B62-AFBE-99F87014C00B}"/>
    <cellStyle name="Number 1 12 4 2 2" xfId="16340" xr:uid="{75106692-FEC3-4AEE-94A6-BC62F626B1E0}"/>
    <cellStyle name="Number 1 12 4 2 3" xfId="27322" xr:uid="{1D1774E6-E243-4176-AFD9-2B0050F8812B}"/>
    <cellStyle name="Number 1 12 4 20" xfId="25038" xr:uid="{F65BE717-52CF-4419-9C20-33EE35143AA6}"/>
    <cellStyle name="Number 1 12 4 21" xfId="36240" xr:uid="{05CAED4B-A4CC-4BCB-9C2F-621F197ABF90}"/>
    <cellStyle name="Number 1 12 4 22" xfId="36917" xr:uid="{2B1459AF-C75E-4B73-972E-985C91D04FCA}"/>
    <cellStyle name="Number 1 12 4 23" xfId="38156" xr:uid="{909338AC-FF42-4612-B1B0-8F64CE6F1869}"/>
    <cellStyle name="Number 1 12 4 24" xfId="38844" xr:uid="{D1EE2A8B-A290-4466-B808-CB134C45344D}"/>
    <cellStyle name="Number 1 12 4 3" xfId="4869" xr:uid="{AA6609E6-B4DF-40FA-940F-7810323503A3}"/>
    <cellStyle name="Number 1 12 4 3 2" xfId="17301" xr:uid="{DDC66628-2BF7-40B0-8EA7-AB5EE3FD3090}"/>
    <cellStyle name="Number 1 12 4 3 3" xfId="28265" xr:uid="{D0DA1572-7628-454E-9F42-6391F1EE85F1}"/>
    <cellStyle name="Number 1 12 4 4" xfId="5527" xr:uid="{297ADBDE-9C7A-42F9-A3C7-328C07E41521}"/>
    <cellStyle name="Number 1 12 4 4 2" xfId="17952" xr:uid="{5A6DA258-6C5F-463A-9CE7-B836DAD03E22}"/>
    <cellStyle name="Number 1 12 4 4 3" xfId="28916" xr:uid="{CA1EBF75-E012-4854-BC95-E9E4AD1E8750}"/>
    <cellStyle name="Number 1 12 4 5" xfId="6223" xr:uid="{C0843126-7085-4FBA-9D59-54773CC50A43}"/>
    <cellStyle name="Number 1 12 4 5 2" xfId="18618" xr:uid="{E03003B9-DCC3-4804-809E-31D3BD8AE1E8}"/>
    <cellStyle name="Number 1 12 4 5 3" xfId="29582" xr:uid="{DB44E1C1-72E9-44BF-8ED1-2EF7539C1AF9}"/>
    <cellStyle name="Number 1 12 4 6" xfId="6911" xr:uid="{9DBA23D2-C65F-4404-B95E-BEF2222EF32C}"/>
    <cellStyle name="Number 1 12 4 6 2" xfId="19275" xr:uid="{9CD6C511-15AA-4E86-9357-B0AE8CA589EB}"/>
    <cellStyle name="Number 1 12 4 6 3" xfId="30239" xr:uid="{1A228374-64EC-46E3-ACCC-D2A8564D5C3B}"/>
    <cellStyle name="Number 1 12 4 7" xfId="7264" xr:uid="{C93CCB21-04A5-4E1A-8D18-0707F869F0E7}"/>
    <cellStyle name="Number 1 12 4 7 2" xfId="19611" xr:uid="{8B7E6C83-DF93-4465-BD46-E1A2344197DF}"/>
    <cellStyle name="Number 1 12 4 7 3" xfId="30574" xr:uid="{7757D2AF-46D6-4568-A473-D4CF3587641D}"/>
    <cellStyle name="Number 1 12 4 8" xfId="7999" xr:uid="{AB513B73-6587-4F3F-BF6F-F0DD44C2781B}"/>
    <cellStyle name="Number 1 12 4 8 2" xfId="20310" xr:uid="{2A8E8B29-A0F2-4B75-A43E-B8074E72A67F}"/>
    <cellStyle name="Number 1 12 4 8 3" xfId="31273" xr:uid="{19A82412-7A73-46F7-A079-50093FF47475}"/>
    <cellStyle name="Number 1 12 4 9" xfId="8699" xr:uid="{B62767E6-05C8-48D7-A19A-580DDF46E37B}"/>
    <cellStyle name="Number 1 12 4 9 2" xfId="20951" xr:uid="{F3145F80-7EA1-424A-A8B8-923229A331B3}"/>
    <cellStyle name="Number 1 12 4 9 3" xfId="31914" xr:uid="{8CD44D7C-B1B7-4519-9B9F-2D8120C0CFA5}"/>
    <cellStyle name="Number 1 12 5" xfId="1652" xr:uid="{67191FF3-2DB9-45C6-970A-1F42E0BDD16C}"/>
    <cellStyle name="Number 1 12 5 10" xfId="9216" xr:uid="{E3BC0321-27F0-4DBB-BC89-AC686B54F761}"/>
    <cellStyle name="Number 1 12 5 10 2" xfId="21406" xr:uid="{D1D35C10-A883-432A-93C8-CAA01A8A41DD}"/>
    <cellStyle name="Number 1 12 5 10 3" xfId="32369" xr:uid="{4E902A4B-D9D2-4D73-A103-D75BED917089}"/>
    <cellStyle name="Number 1 12 5 11" xfId="9855" xr:uid="{29F4DFB6-618B-4622-B35A-7C6BD7658FF2}"/>
    <cellStyle name="Number 1 12 5 11 2" xfId="21994" xr:uid="{08DFBC4D-44C5-4D6D-BDB5-2BF8373D208C}"/>
    <cellStyle name="Number 1 12 5 11 3" xfId="32957" xr:uid="{5C3FC4EC-5D68-413A-9B09-A36E2B0462F3}"/>
    <cellStyle name="Number 1 12 5 12" xfId="10528" xr:uid="{E07F88BC-195F-4F8F-BFE3-02412974956B}"/>
    <cellStyle name="Number 1 12 5 12 2" xfId="22578" xr:uid="{B2262DF8-389C-4BA4-845B-6324441A5212}"/>
    <cellStyle name="Number 1 12 5 12 3" xfId="33542" xr:uid="{CC8DB458-F37E-4B17-9311-E6B56FC8DBFB}"/>
    <cellStyle name="Number 1 12 5 13" xfId="11184" xr:uid="{DED7887D-C1B4-4E1F-BCD1-B831BEB2DF63}"/>
    <cellStyle name="Number 1 12 5 13 2" xfId="23099" xr:uid="{65BEEE80-DF1A-461F-A4F7-4AFC324B92D5}"/>
    <cellStyle name="Number 1 12 5 13 3" xfId="34063" xr:uid="{B18C4C9C-2350-4BCC-8864-505E680C1CDE}"/>
    <cellStyle name="Number 1 12 5 14" xfId="11835" xr:uid="{CE6C90A9-536A-4C69-9487-E5E94CC27986}"/>
    <cellStyle name="Number 1 12 5 14 2" xfId="23596" xr:uid="{B74310B0-CE85-4DAF-A4F9-3B40015D176C}"/>
    <cellStyle name="Number 1 12 5 14 3" xfId="34560" xr:uid="{5E1CE6B0-6EE0-4AD7-8A0B-161E52C7E597}"/>
    <cellStyle name="Number 1 12 5 15" xfId="9103" xr:uid="{09A34D2A-55B6-4C78-B7E7-0FCC56590651}"/>
    <cellStyle name="Number 1 12 5 15 2" xfId="21295" xr:uid="{CFA4753D-CB60-42C3-8A7B-110216890D32}"/>
    <cellStyle name="Number 1 12 5 15 3" xfId="32258" xr:uid="{2428EB88-C0A6-4237-855E-426D307D787F}"/>
    <cellStyle name="Number 1 12 5 16" xfId="12754" xr:uid="{43C62837-5ED0-4A73-B84C-3DD6CD870FB0}"/>
    <cellStyle name="Number 1 12 5 16 2" xfId="24290" xr:uid="{2330A3B9-D7AE-48EA-82D8-1D46F9830FB6}"/>
    <cellStyle name="Number 1 12 5 16 3" xfId="35256" xr:uid="{47C17304-6B45-47DA-BDED-329812A2813D}"/>
    <cellStyle name="Number 1 12 5 17" xfId="14306" xr:uid="{FCCCA1D5-9974-4404-A003-1BE600EDE3B2}"/>
    <cellStyle name="Number 1 12 5 17 2" xfId="25411" xr:uid="{6B7EB577-1899-4A6B-BB97-D1B26972AA3A}"/>
    <cellStyle name="Number 1 12 5 18" xfId="13339" xr:uid="{69D1C5F7-59E3-408E-B067-9BE4746D342F}"/>
    <cellStyle name="Number 1 12 5 19" xfId="12026" xr:uid="{00744823-DBDF-4247-B88E-64860AC84C09}"/>
    <cellStyle name="Number 1 12 5 2" xfId="3718" xr:uid="{9694E6D0-3447-4D84-A7ED-83F12D5F5AC2}"/>
    <cellStyle name="Number 1 12 5 2 2" xfId="16181" xr:uid="{764D10B2-3347-4492-96DF-46C5AEB58F1B}"/>
    <cellStyle name="Number 1 12 5 2 3" xfId="27169" xr:uid="{A2237EDA-B8AB-4357-B808-C6FDE1F51E4F}"/>
    <cellStyle name="Number 1 12 5 20" xfId="12608" xr:uid="{447A2B3D-CC47-47BF-9883-1CF4F5DB1942}"/>
    <cellStyle name="Number 1 12 5 21" xfId="36085" xr:uid="{B96DE5BB-7B64-40C9-B972-F5D041655A25}"/>
    <cellStyle name="Number 1 12 5 22" xfId="36768" xr:uid="{2FB2B5A0-AA85-48B7-9800-50FFB0B968E0}"/>
    <cellStyle name="Number 1 12 5 23" xfId="38000" xr:uid="{1C78A282-C268-4B1F-AC2F-B1E7BB950639}"/>
    <cellStyle name="Number 1 12 5 24" xfId="38695" xr:uid="{85DDC5DB-B7C6-4957-AC33-63A5DBBA5019}"/>
    <cellStyle name="Number 1 12 5 3" xfId="4708" xr:uid="{D3101CF9-9860-45A8-8611-E5BECA2F9592}"/>
    <cellStyle name="Number 1 12 5 3 2" xfId="17141" xr:uid="{A439F6EA-5156-4C70-8B01-57EFCDB07B55}"/>
    <cellStyle name="Number 1 12 5 3 3" xfId="28105" xr:uid="{CAF80E65-2485-445C-B4B2-73EB7FCA47DE}"/>
    <cellStyle name="Number 1 12 5 4" xfId="5367" xr:uid="{EB21FB5A-5302-40B3-8F5C-4F6D3BD89B9F}"/>
    <cellStyle name="Number 1 12 5 4 2" xfId="17792" xr:uid="{EEF2E049-48F3-41D8-8187-7D8C8848AF29}"/>
    <cellStyle name="Number 1 12 5 4 3" xfId="28756" xr:uid="{CF94354B-A06D-4085-A33E-34CD0CA2AB21}"/>
    <cellStyle name="Number 1 12 5 5" xfId="6063" xr:uid="{353D34D8-5E72-4254-9FC3-7539DA379EF6}"/>
    <cellStyle name="Number 1 12 5 5 2" xfId="18460" xr:uid="{DB063AD6-A740-448E-94EB-1A6A7F7F76DE}"/>
    <cellStyle name="Number 1 12 5 5 3" xfId="29424" xr:uid="{FA8F7910-58FD-4928-8B7E-ABBAD90A425A}"/>
    <cellStyle name="Number 1 12 5 6" xfId="6752" xr:uid="{8BBF521E-BF0F-4876-A1EC-B8BDBA7862D1}"/>
    <cellStyle name="Number 1 12 5 6 2" xfId="19119" xr:uid="{1E9E1732-D489-4C3F-8C1A-EE1168CB6E38}"/>
    <cellStyle name="Number 1 12 5 6 3" xfId="30083" xr:uid="{B738CE7A-B927-4C5B-A71D-F0A4FD9A42EB}"/>
    <cellStyle name="Number 1 12 5 7" xfId="3093" xr:uid="{C88087A1-58EA-44A5-8D98-C3E59BF1E260}"/>
    <cellStyle name="Number 1 12 5 7 2" xfId="15654" xr:uid="{183EDDB6-4921-4FDD-8A26-64719A581E2F}"/>
    <cellStyle name="Number 1 12 5 7 3" xfId="26693" xr:uid="{E167E994-D13B-4B22-BD82-91F2EB7C0A12}"/>
    <cellStyle name="Number 1 12 5 8" xfId="7840" xr:uid="{A064CF43-38EF-4F62-9CBF-9B342C3440A9}"/>
    <cellStyle name="Number 1 12 5 8 2" xfId="20155" xr:uid="{B280595E-6A20-463F-9724-FD3C1A53DC28}"/>
    <cellStyle name="Number 1 12 5 8 3" xfId="31118" xr:uid="{27957C71-A083-4396-9E63-C428D3FB3562}"/>
    <cellStyle name="Number 1 12 5 9" xfId="8540" xr:uid="{FA7FC355-3A47-4039-AA90-A478B6AB8A72}"/>
    <cellStyle name="Number 1 12 5 9 2" xfId="20794" xr:uid="{BDED861C-AE4C-443F-B5D5-9F1F2C7C7697}"/>
    <cellStyle name="Number 1 12 5 9 3" xfId="31757" xr:uid="{87261B01-7436-4E0E-B39E-CDE38942CBAC}"/>
    <cellStyle name="Number 1 12 6" xfId="1295" xr:uid="{CC7C118B-6D59-42B2-923B-8C20024571D6}"/>
    <cellStyle name="Number 1 12 6 10" xfId="3035" xr:uid="{B8814098-A1B2-4A76-BEF0-07AF3055C5DC}"/>
    <cellStyle name="Number 1 12 6 10 2" xfId="15599" xr:uid="{FEBF987B-DF86-47EA-B405-4CE2C74B4A27}"/>
    <cellStyle name="Number 1 12 6 10 3" xfId="26639" xr:uid="{32610722-ED80-4897-8C22-5D8A62529FE9}"/>
    <cellStyle name="Number 1 12 6 11" xfId="7320" xr:uid="{ABC02334-48CB-4D49-A0A1-3AF720D52AAD}"/>
    <cellStyle name="Number 1 12 6 11 2" xfId="19667" xr:uid="{338DFEC8-B0C8-4A4D-9F43-4E8C09E95984}"/>
    <cellStyle name="Number 1 12 6 11 3" xfId="30630" xr:uid="{49679B64-0A98-4877-898A-985C984C2BC9}"/>
    <cellStyle name="Number 1 12 6 12" xfId="9463" xr:uid="{D805C6F4-B097-47D0-9D34-DA65AE94C531}"/>
    <cellStyle name="Number 1 12 6 12 2" xfId="21648" xr:uid="{F086F163-5C48-4069-9DAC-F8DE1DD27FC6}"/>
    <cellStyle name="Number 1 12 6 12 3" xfId="32611" xr:uid="{2F774CBB-3543-46C9-A0AB-DD9325981A84}"/>
    <cellStyle name="Number 1 12 6 13" xfId="9015" xr:uid="{274E3E8B-9A85-48DB-8B15-64120F23FDEB}"/>
    <cellStyle name="Number 1 12 6 13 2" xfId="21232" xr:uid="{70C47208-29E5-4E8F-BC91-3B54203C0FB7}"/>
    <cellStyle name="Number 1 12 6 13 3" xfId="32195" xr:uid="{BA259958-EAA8-40AB-AB53-47316CF1929B}"/>
    <cellStyle name="Number 1 12 6 14" xfId="3210" xr:uid="{46424F45-A654-41D2-BBF9-B8BC0C84AE6F}"/>
    <cellStyle name="Number 1 12 6 14 2" xfId="15767" xr:uid="{EC3B52AD-2564-4413-83CC-6C3029222778}"/>
    <cellStyle name="Number 1 12 6 14 3" xfId="26804" xr:uid="{7C648ACC-A8DA-4EF7-8A86-A586D5D0E070}"/>
    <cellStyle name="Number 1 12 6 15" xfId="2278" xr:uid="{807F11B1-EE94-4CE2-AB12-7A6C3133E252}"/>
    <cellStyle name="Number 1 12 6 15 2" xfId="14900" xr:uid="{51EED4C4-AA9E-46C2-B4D6-7739ABDE5056}"/>
    <cellStyle name="Number 1 12 6 15 3" xfId="25961" xr:uid="{1DE5C9E3-732A-4CBA-8761-FB4E7F766BAF}"/>
    <cellStyle name="Number 1 12 6 16" xfId="7597" xr:uid="{10F78678-725F-4C36-B600-5EBAC4452B86}"/>
    <cellStyle name="Number 1 12 6 16 2" xfId="19936" xr:uid="{F80D83E3-067B-4057-A581-66B7E9851451}"/>
    <cellStyle name="Number 1 12 6 16 3" xfId="30899" xr:uid="{F6A59F63-BDB9-4FA3-AFB3-84EF39FADFF4}"/>
    <cellStyle name="Number 1 12 6 17" xfId="13952" xr:uid="{96715498-1B80-45AE-8E22-D082BB99352E}"/>
    <cellStyle name="Number 1 12 6 17 2" xfId="25196" xr:uid="{2EC820F0-4630-468E-A62D-606B3A1EFF71}"/>
    <cellStyle name="Number 1 12 6 18" xfId="4490" xr:uid="{B308F3BC-F8A1-41F8-AB9B-7D5811D04174}"/>
    <cellStyle name="Number 1 12 6 19" xfId="11702" xr:uid="{DCB7E693-C17F-4D26-AE00-724DD8C6D63F}"/>
    <cellStyle name="Number 1 12 6 2" xfId="3361" xr:uid="{0E3E7BC9-FCEE-4098-BBFD-5D671392C52C}"/>
    <cellStyle name="Number 1 12 6 2 2" xfId="15917" xr:uid="{E10C54F9-9836-4660-BB4A-F05AB76CB9AA}"/>
    <cellStyle name="Number 1 12 6 2 3" xfId="26952" xr:uid="{4EA5EB86-047E-4B26-ACDC-57D2ED2932B8}"/>
    <cellStyle name="Number 1 12 6 20" xfId="9204" xr:uid="{7E3791A5-C784-497C-9981-EA59D8B34044}"/>
    <cellStyle name="Number 1 12 6 21" xfId="16020" xr:uid="{41F290D3-3727-4A8E-B537-1F6C32CC2C4A}"/>
    <cellStyle name="Number 1 12 6 22" xfId="36580" xr:uid="{C392B039-CA92-479D-B20A-43C3A566F2F1}"/>
    <cellStyle name="Number 1 12 6 23" xfId="37645" xr:uid="{2A98E7F6-2943-4F8D-8592-423EAFDD51DC}"/>
    <cellStyle name="Number 1 12 6 24" xfId="38506" xr:uid="{C77C8915-8716-4E5C-86E6-F1BA7C80B084}"/>
    <cellStyle name="Number 1 12 6 3" xfId="4357" xr:uid="{03C76D01-5D41-4217-8E4D-3EA1AC2575A6}"/>
    <cellStyle name="Number 1 12 6 3 2" xfId="16799" xr:uid="{BB35B706-7C81-4E54-AFF8-68FCF5686683}"/>
    <cellStyle name="Number 1 12 6 3 3" xfId="27763" xr:uid="{AB4BD069-1216-46A7-B681-2E7209380044}"/>
    <cellStyle name="Number 1 12 6 4" xfId="3150" xr:uid="{774A97EE-B99B-4C55-B7C5-3D83A1DBC78D}"/>
    <cellStyle name="Number 1 12 6 4 2" xfId="15710" xr:uid="{4F7D0178-514F-43EB-A1EF-EFF3FF5E445A}"/>
    <cellStyle name="Number 1 12 6 4 3" xfId="26749" xr:uid="{07FF115C-2397-4601-ACC1-6FFD8945D47F}"/>
    <cellStyle name="Number 1 12 6 5" xfId="2142" xr:uid="{0047A3F1-7E6D-408E-9AF6-4C45BB94F2C8}"/>
    <cellStyle name="Number 1 12 6 5 2" xfId="14767" xr:uid="{BA11B738-12CB-4E04-8BA8-22EA3AFA206F}"/>
    <cellStyle name="Number 1 12 6 5 3" xfId="25830" xr:uid="{315CC046-82B8-4916-8D81-8FBECED13405}"/>
    <cellStyle name="Number 1 12 6 6" xfId="4508" xr:uid="{547C9594-30C2-4609-9926-651190911D53}"/>
    <cellStyle name="Number 1 12 6 6 2" xfId="16945" xr:uid="{19CAC772-2661-4E3F-B722-865BA7F17CE7}"/>
    <cellStyle name="Number 1 12 6 6 3" xfId="27909" xr:uid="{F89F448C-5F9E-454B-8D91-F7EB91C9617F}"/>
    <cellStyle name="Number 1 12 6 7" xfId="4983" xr:uid="{097B9EB8-BD6F-44D0-8E92-FD67B2A7BD6D}"/>
    <cellStyle name="Number 1 12 6 7 2" xfId="17414" xr:uid="{861F4C78-2B09-4376-A37A-F949029B1E9B}"/>
    <cellStyle name="Number 1 12 6 7 3" xfId="28378" xr:uid="{96A52F29-C562-46E9-961C-C5CA05B5C9BE}"/>
    <cellStyle name="Number 1 12 6 8" xfId="4484" xr:uid="{1E0B12A0-47A3-493E-8EB7-8EFC0EDBD146}"/>
    <cellStyle name="Number 1 12 6 8 2" xfId="16924" xr:uid="{92676563-9BE9-4DF4-AD56-4B2CA4D82239}"/>
    <cellStyle name="Number 1 12 6 8 3" xfId="27888" xr:uid="{A3CE13C5-0563-45B8-B22F-7F55DF62DA6A}"/>
    <cellStyle name="Number 1 12 6 9" xfId="6895" xr:uid="{FAFE6847-976C-450F-AF01-477EA9941415}"/>
    <cellStyle name="Number 1 12 6 9 2" xfId="19260" xr:uid="{266859AD-39D8-426B-9618-6A609EDEA161}"/>
    <cellStyle name="Number 1 12 6 9 3" xfId="30224" xr:uid="{73680644-66A3-4E36-9415-6D212CF78624}"/>
    <cellStyle name="Number 1 12 7" xfId="1597" xr:uid="{447F8400-6A97-4A97-8445-9EBF8C41EDC4}"/>
    <cellStyle name="Number 1 12 7 10" xfId="9161" xr:uid="{A359B789-63A0-4939-B486-B6D3FA4439C9}"/>
    <cellStyle name="Number 1 12 7 10 2" xfId="21352" xr:uid="{A12EEAAD-63E9-4253-830B-5D631500B079}"/>
    <cellStyle name="Number 1 12 7 10 3" xfId="32315" xr:uid="{8BF88B5B-35B1-4A24-BACD-CF7A63E952FB}"/>
    <cellStyle name="Number 1 12 7 11" xfId="9800" xr:uid="{7A606897-FC04-473D-8D3A-9598F73EAACC}"/>
    <cellStyle name="Number 1 12 7 11 2" xfId="21941" xr:uid="{79716EA6-24BD-4DA8-9793-D717B6A76297}"/>
    <cellStyle name="Number 1 12 7 11 3" xfId="32904" xr:uid="{F27C166F-4EA0-45BD-B4D7-1FFAF1668BB8}"/>
    <cellStyle name="Number 1 12 7 12" xfId="10474" xr:uid="{E0BCF49F-DECD-4267-84C9-727E35F1837A}"/>
    <cellStyle name="Number 1 12 7 12 2" xfId="22525" xr:uid="{A7B650C7-1074-4272-A172-083270D8941B}"/>
    <cellStyle name="Number 1 12 7 12 3" xfId="33489" xr:uid="{FCA62BE1-0E71-4BEF-9D4F-D0C0E8D41132}"/>
    <cellStyle name="Number 1 12 7 13" xfId="11129" xr:uid="{690DEAE8-ECB2-41C5-8F66-F7D045CDE1DD}"/>
    <cellStyle name="Number 1 12 7 13 2" xfId="23045" xr:uid="{6C18E79D-C92D-4477-8693-9F4EB449B204}"/>
    <cellStyle name="Number 1 12 7 13 3" xfId="34009" xr:uid="{AA877627-83EB-4846-A28C-D53CA8899099}"/>
    <cellStyle name="Number 1 12 7 14" xfId="11784" xr:uid="{ACC048C3-6A00-45E3-B4CF-16133C883827}"/>
    <cellStyle name="Number 1 12 7 14 2" xfId="23561" xr:uid="{01F15D35-9C1B-4A7B-93B3-9BA183C63A2C}"/>
    <cellStyle name="Number 1 12 7 14 3" xfId="34525" xr:uid="{9D162D6F-491A-4272-A882-6CAA0190C92B}"/>
    <cellStyle name="Number 1 12 7 15" xfId="6663" xr:uid="{17473046-E009-478D-9618-E0383AB6D1D1}"/>
    <cellStyle name="Number 1 12 7 15 2" xfId="19033" xr:uid="{D973F685-EFF9-43BD-89B2-FFAB46D17796}"/>
    <cellStyle name="Number 1 12 7 15 3" xfId="29997" xr:uid="{75504A73-E63B-423F-8BB8-AA23F754EB69}"/>
    <cellStyle name="Number 1 12 7 16" xfId="12699" xr:uid="{C6ED678E-959B-4E19-8FBE-3F9D60643746}"/>
    <cellStyle name="Number 1 12 7 16 2" xfId="24245" xr:uid="{6B10492E-1821-420B-905A-07142515B840}"/>
    <cellStyle name="Number 1 12 7 16 3" xfId="35211" xr:uid="{B2B5D876-6646-4D8F-B6EB-056E38B342C3}"/>
    <cellStyle name="Number 1 12 7 17" xfId="14253" xr:uid="{B8F89D9F-FFF8-4B5B-93E9-E26BEC66AA46}"/>
    <cellStyle name="Number 1 12 7 17 2" xfId="25365" xr:uid="{9AF7CDCE-52FF-4495-A690-23FB8658B9D4}"/>
    <cellStyle name="Number 1 12 7 18" xfId="13285" xr:uid="{EE7D0ABE-0BAB-4C2B-B0AE-76F622E12E26}"/>
    <cellStyle name="Number 1 12 7 19" xfId="12708" xr:uid="{A49EAE96-6B79-4F29-96D7-86066C951773}"/>
    <cellStyle name="Number 1 12 7 2" xfId="3663" xr:uid="{A6D335F3-0FEF-4A40-9478-A72D9D4F587B}"/>
    <cellStyle name="Number 1 12 7 2 2" xfId="16126" xr:uid="{5F96A2B5-15B7-4DD4-B0AB-45563D2B626C}"/>
    <cellStyle name="Number 1 12 7 2 3" xfId="27123" xr:uid="{BA4E3897-336D-4DDB-AFCF-21408484D835}"/>
    <cellStyle name="Number 1 12 7 20" xfId="5847" xr:uid="{05C62757-FA95-4C95-82BC-110A20B64622}"/>
    <cellStyle name="Number 1 12 7 21" xfId="36040" xr:uid="{BEFEAF6B-0117-414C-BDBD-8E882A883349}"/>
    <cellStyle name="Number 1 12 7 22" xfId="36723" xr:uid="{DF6F96D3-3969-4695-856C-D560F6E4D03F}"/>
    <cellStyle name="Number 1 12 7 23" xfId="37946" xr:uid="{6272D4E4-B613-4DB1-81CA-B60EB859E114}"/>
    <cellStyle name="Number 1 12 7 24" xfId="38650" xr:uid="{E358B873-4130-4C76-9844-C521570D1A84}"/>
    <cellStyle name="Number 1 12 7 3" xfId="4653" xr:uid="{F77A409A-5C97-44CD-A426-A9B236C73F1A}"/>
    <cellStyle name="Number 1 12 7 3 2" xfId="17086" xr:uid="{6C8BE91F-2C76-48C4-BEE0-C1384E06371D}"/>
    <cellStyle name="Number 1 12 7 3 3" xfId="28050" xr:uid="{E213C3F0-9955-4B1D-8A8C-F74C20618784}"/>
    <cellStyle name="Number 1 12 7 4" xfId="5312" xr:uid="{CE2B8DB3-2131-4107-B2DB-57D532E2F5E1}"/>
    <cellStyle name="Number 1 12 7 4 2" xfId="17738" xr:uid="{58521650-94E3-4B93-B13F-16296C56F80B}"/>
    <cellStyle name="Number 1 12 7 4 3" xfId="28702" xr:uid="{689CED57-981E-4149-B5AB-13E3B0CCA1B2}"/>
    <cellStyle name="Number 1 12 7 5" xfId="6008" xr:uid="{D49EFF3D-4A86-4E10-AEBC-DE25A8110D9D}"/>
    <cellStyle name="Number 1 12 7 5 2" xfId="18405" xr:uid="{AB93FB3E-3686-41EB-AFA6-03516EA14C76}"/>
    <cellStyle name="Number 1 12 7 5 3" xfId="29369" xr:uid="{DC498E79-3FE8-4ECA-B464-3AD091BBC54F}"/>
    <cellStyle name="Number 1 12 7 6" xfId="6697" xr:uid="{354218DC-CE1B-46CE-B0BE-33DEC45E8ED7}"/>
    <cellStyle name="Number 1 12 7 6 2" xfId="19067" xr:uid="{EEC945DD-6BD1-4853-BE62-BD68746A60BA}"/>
    <cellStyle name="Number 1 12 7 6 3" xfId="30031" xr:uid="{DA93E83C-5E0E-49D6-A82A-B23E28F376FD}"/>
    <cellStyle name="Number 1 12 7 7" xfId="2372" xr:uid="{5A9BBE83-88A7-477B-85AD-1D771F0B6C67}"/>
    <cellStyle name="Number 1 12 7 7 2" xfId="14991" xr:uid="{87F4B600-3F3D-4EC0-9B43-1DB2FBE9F43D}"/>
    <cellStyle name="Number 1 12 7 7 3" xfId="26051" xr:uid="{6E8087A5-DA0D-44E8-BDC2-2CB6ED51ACC3}"/>
    <cellStyle name="Number 1 12 7 8" xfId="7785" xr:uid="{55458998-9057-402D-BC39-2064EF6F5C12}"/>
    <cellStyle name="Number 1 12 7 8 2" xfId="20100" xr:uid="{F8F5FFC8-3EF1-455B-A417-C00092CBBB0F}"/>
    <cellStyle name="Number 1 12 7 8 3" xfId="31063" xr:uid="{A85C0A0E-E928-48C7-9455-6B65F136034E}"/>
    <cellStyle name="Number 1 12 7 9" xfId="8486" xr:uid="{40CF03B1-A84A-4241-B860-F962D51F37ED}"/>
    <cellStyle name="Number 1 12 7 9 2" xfId="20740" xr:uid="{402035B4-2511-4C69-B958-D8E6E1AB69AD}"/>
    <cellStyle name="Number 1 12 7 9 3" xfId="31703" xr:uid="{08F3F080-F51F-4D82-BF5B-BB3B626FD5E5}"/>
    <cellStyle name="Number 1 12 8" xfId="1784" xr:uid="{9A79DDF6-2D81-4907-9EB3-A9C5292A5CBA}"/>
    <cellStyle name="Number 1 12 8 10" xfId="9348" xr:uid="{85C7331B-BDF2-4E0C-952A-AA2074DB1AF1}"/>
    <cellStyle name="Number 1 12 8 10 2" xfId="21537" xr:uid="{A942D818-D03E-436B-9362-ED8C9B9337A1}"/>
    <cellStyle name="Number 1 12 8 10 3" xfId="32500" xr:uid="{7B41CAB9-DB80-46AA-8A8E-81EB4FDFC2A5}"/>
    <cellStyle name="Number 1 12 8 11" xfId="9987" xr:uid="{AD71F90C-8D6C-49F1-BF1B-169A4AE3B814}"/>
    <cellStyle name="Number 1 12 8 11 2" xfId="22124" xr:uid="{73E0CABF-F72E-49B7-970B-03DE8FDF355C}"/>
    <cellStyle name="Number 1 12 8 11 3" xfId="33087" xr:uid="{4C31378B-946D-43A9-BF64-1FDF5438CCD2}"/>
    <cellStyle name="Number 1 12 8 12" xfId="10658" xr:uid="{107226ED-8E83-47B6-8743-0C5A95C5F8F5}"/>
    <cellStyle name="Number 1 12 8 12 2" xfId="22708" xr:uid="{D4358FC3-DF5D-453C-940D-0FB90C3D20CA}"/>
    <cellStyle name="Number 1 12 8 12 3" xfId="33672" xr:uid="{27E6E58B-A786-455E-B82F-F4C9EABEE6C2}"/>
    <cellStyle name="Number 1 12 8 13" xfId="11314" xr:uid="{5CEFCB47-7425-4F80-AF5D-3F9480416FA8}"/>
    <cellStyle name="Number 1 12 8 13 2" xfId="23228" xr:uid="{D59DEDEC-5AD9-494E-AB00-B7E47857C482}"/>
    <cellStyle name="Number 1 12 8 13 3" xfId="34192" xr:uid="{43FF67EF-C214-4EDC-8861-5CBBB37950C2}"/>
    <cellStyle name="Number 1 12 8 14" xfId="11955" xr:uid="{BC5D8522-28EF-4483-8189-A3FA331DA7D9}"/>
    <cellStyle name="Number 1 12 8 14 2" xfId="23697" xr:uid="{389FA3CD-67CC-47F5-A1AF-74CC9C528050}"/>
    <cellStyle name="Number 1 12 8 14 3" xfId="34661" xr:uid="{0F1D00F3-0EE6-44E7-A707-42C83179AEC5}"/>
    <cellStyle name="Number 1 12 8 15" xfId="12284" xr:uid="{CBBDC0E2-9860-4562-AAD3-B2505EF3F763}"/>
    <cellStyle name="Number 1 12 8 15 2" xfId="23945" xr:uid="{FE76E1CC-AC10-44DD-AF18-2FE5E45DEB2F}"/>
    <cellStyle name="Number 1 12 8 15 3" xfId="34910" xr:uid="{75AAE6C6-3EF3-437E-86EF-43364774E771}"/>
    <cellStyle name="Number 1 12 8 16" xfId="12884" xr:uid="{5BC1714A-2181-459F-B135-83AC24CC68AF}"/>
    <cellStyle name="Number 1 12 8 16 2" xfId="24416" xr:uid="{08E2CE78-34D6-48BB-9974-350ABB33C1DB}"/>
    <cellStyle name="Number 1 12 8 16 3" xfId="35382" xr:uid="{68D6B85F-51CD-4CD6-8881-A2F9663E8FC5}"/>
    <cellStyle name="Number 1 12 8 17" xfId="14433" xr:uid="{37444E32-A266-4518-8B9B-256F4C649942}"/>
    <cellStyle name="Number 1 12 8 17 2" xfId="25537" xr:uid="{7309FAB1-31B7-4165-BD74-DF1395E9414F}"/>
    <cellStyle name="Number 1 12 8 18" xfId="13469" xr:uid="{8C848EB9-2822-4EBB-A3F1-5F24F8125498}"/>
    <cellStyle name="Number 1 12 8 19" xfId="24753" xr:uid="{620A0C5B-18D7-4650-B13A-6412E5F3C289}"/>
    <cellStyle name="Number 1 12 8 2" xfId="3850" xr:uid="{93D1943F-AF83-4DD3-8C4F-CAED755AB216}"/>
    <cellStyle name="Number 1 12 8 2 2" xfId="16313" xr:uid="{2AAC8DC2-087A-49CB-9E1F-470232446B59}"/>
    <cellStyle name="Number 1 12 8 2 3" xfId="27298" xr:uid="{72557227-BC32-480A-92D8-25D1EA69ED3F}"/>
    <cellStyle name="Number 1 12 8 20" xfId="6504" xr:uid="{456C09F2-41A0-4B6C-8DA8-0D9D4D3039C5}"/>
    <cellStyle name="Number 1 12 8 21" xfId="36212" xr:uid="{C3E3360F-DE4B-47E4-917D-6A6B1C0B668E}"/>
    <cellStyle name="Number 1 12 8 22" xfId="36894" xr:uid="{DBC83455-BCCA-42FC-A624-98EF4A9F6473}"/>
    <cellStyle name="Number 1 12 8 23" xfId="38128" xr:uid="{F285AC75-5D31-484F-86F4-9E65E04B1A2E}"/>
    <cellStyle name="Number 1 12 8 24" xfId="38821" xr:uid="{DAAB8562-566F-4434-8C86-2F25A1CF3C68}"/>
    <cellStyle name="Number 1 12 8 3" xfId="4840" xr:uid="{586F23D5-6FAA-4FA0-BA45-A38D2B615761}"/>
    <cellStyle name="Number 1 12 8 3 2" xfId="17272" xr:uid="{A7976841-F8DF-43D1-8648-26C798BB76C7}"/>
    <cellStyle name="Number 1 12 8 3 3" xfId="28236" xr:uid="{BEB28180-FAD2-408C-8B10-AE238D4600DA}"/>
    <cellStyle name="Number 1 12 8 4" xfId="5499" xr:uid="{EF83388D-A774-475E-9458-C7962648AB25}"/>
    <cellStyle name="Number 1 12 8 4 2" xfId="17924" xr:uid="{981EFAF3-986C-4692-BDE2-B0B1D85103A7}"/>
    <cellStyle name="Number 1 12 8 4 3" xfId="28888" xr:uid="{CBB94348-4CFD-4A2F-9088-01D6CC2E18B3}"/>
    <cellStyle name="Number 1 12 8 5" xfId="6194" xr:uid="{AF45296C-D0F9-4D0C-96E1-819E7F866377}"/>
    <cellStyle name="Number 1 12 8 5 2" xfId="18591" xr:uid="{BF6A893F-C0C0-4A8D-86F4-532D74C4FFD5}"/>
    <cellStyle name="Number 1 12 8 5 3" xfId="29555" xr:uid="{49DE6A55-0412-4C3E-9A24-7B7828419C0A}"/>
    <cellStyle name="Number 1 12 8 6" xfId="6883" xr:uid="{DB91E4FB-14E4-4CFA-B5C7-7780845684FB}"/>
    <cellStyle name="Number 1 12 8 6 2" xfId="19249" xr:uid="{CA8DF75F-3C3A-4DBE-A8A9-43433ADF25E5}"/>
    <cellStyle name="Number 1 12 8 6 3" xfId="30213" xr:uid="{B34E08C9-0500-42A4-8D7C-B3163687ACF4}"/>
    <cellStyle name="Number 1 12 8 7" xfId="7235" xr:uid="{F2DB4DA2-1974-43E4-95CA-43BCE6EA0952}"/>
    <cellStyle name="Number 1 12 8 7 2" xfId="19582" xr:uid="{B7AC3E85-C4F5-469E-B9A4-C7535A346B9D}"/>
    <cellStyle name="Number 1 12 8 7 3" xfId="30545" xr:uid="{F7BCD188-93F3-49D8-8E07-33E4C070DD6D}"/>
    <cellStyle name="Number 1 12 8 8" xfId="7971" xr:uid="{5D5CB012-59E4-4AA6-9E0B-A1FDD502A605}"/>
    <cellStyle name="Number 1 12 8 8 2" xfId="20283" xr:uid="{ED3BA8EC-3F4F-4BBF-BA09-4987B930EE94}"/>
    <cellStyle name="Number 1 12 8 8 3" xfId="31246" xr:uid="{1BA17A9D-493D-4F63-BAE1-FCAC4039BCB0}"/>
    <cellStyle name="Number 1 12 8 9" xfId="8672" xr:uid="{BD8D72AA-79C2-469D-945E-B715E84A5641}"/>
    <cellStyle name="Number 1 12 8 9 2" xfId="20925" xr:uid="{51DFF724-2D79-4351-85D2-92804E3517CE}"/>
    <cellStyle name="Number 1 12 8 9 3" xfId="31888" xr:uid="{A3B477C4-0402-4875-BCF4-A629C8E9CDA4}"/>
    <cellStyle name="Number 1 12 9" xfId="2042" xr:uid="{28B96144-C3FD-4AB2-8529-DFF498539F6E}"/>
    <cellStyle name="Number 1 12 9 10" xfId="9604" xr:uid="{8C17E980-F2B6-4395-A12D-7CA005232661}"/>
    <cellStyle name="Number 1 12 9 10 2" xfId="21783" xr:uid="{18B9DAAF-B27C-4DDE-90D1-D3EC778DFB76}"/>
    <cellStyle name="Number 1 12 9 10 3" xfId="32746" xr:uid="{5EE02F26-2C51-4117-9FD3-9AD4B975FCD9}"/>
    <cellStyle name="Number 1 12 9 11" xfId="10238" xr:uid="{1C5319A9-F91A-46B8-91A5-7E92BBEDEF6A}"/>
    <cellStyle name="Number 1 12 9 11 2" xfId="22359" xr:uid="{95284FCF-84DE-4FE8-85E8-44F86A42D147}"/>
    <cellStyle name="Number 1 12 9 11 3" xfId="33322" xr:uid="{AD386FB5-6963-48BD-9DCF-3E468FB28C43}"/>
    <cellStyle name="Number 1 12 9 12" xfId="10905" xr:uid="{369E6537-1AAB-43E9-B886-A6AACC8EB832}"/>
    <cellStyle name="Number 1 12 9 12 2" xfId="22943" xr:uid="{FF79F37A-D8CA-4728-B091-836C877231C8}"/>
    <cellStyle name="Number 1 12 9 12 3" xfId="33907" xr:uid="{EFF8B199-4283-47E7-A33D-DF68A5B11296}"/>
    <cellStyle name="Number 1 12 9 13" xfId="11564" xr:uid="{0F9CDCB5-8266-4039-BB0D-DA58F9F71D6F}"/>
    <cellStyle name="Number 1 12 9 13 2" xfId="23457" xr:uid="{880BBDA0-7A8C-4131-A858-E8D3CE9E9946}"/>
    <cellStyle name="Number 1 12 9 13 3" xfId="34421" xr:uid="{B5733E1D-0E2B-406E-A368-701B46DBD482}"/>
    <cellStyle name="Number 1 12 9 14" xfId="12186" xr:uid="{7D45E37B-F119-4F17-ABE4-D293931CB303}"/>
    <cellStyle name="Number 1 12 9 14 2" xfId="23869" xr:uid="{A9A9E2CD-2E31-46FD-BAB0-02B8E2575FEC}"/>
    <cellStyle name="Number 1 12 9 14 3" xfId="34833" xr:uid="{4C32F914-DA5A-4205-9B30-1C4CF74DB7EE}"/>
    <cellStyle name="Number 1 12 9 15" xfId="12535" xr:uid="{7B75B8C2-E810-4705-8F5D-CB54887EB167}"/>
    <cellStyle name="Number 1 12 9 15 2" xfId="24154" xr:uid="{6CA2A3CA-7C1E-4B3E-AE9E-0C4A55C6CA7F}"/>
    <cellStyle name="Number 1 12 9 15 3" xfId="35119" xr:uid="{A67B76A7-6B13-4043-AFB0-0736C8A21B52}"/>
    <cellStyle name="Number 1 12 9 16" xfId="13119" xr:uid="{51E5DBE4-38F3-4624-87C5-494E817A4353}"/>
    <cellStyle name="Number 1 12 9 16 2" xfId="24625" xr:uid="{74884936-90E0-4301-A178-0ECC23CE36C5}"/>
    <cellStyle name="Number 1 12 9 16 3" xfId="35591" xr:uid="{FD786B9A-4243-4957-8D2E-4239FE8C080E}"/>
    <cellStyle name="Number 1 12 9 17" xfId="14673" xr:uid="{39C09E24-DC0D-407E-A0A7-C7C28DD49FFF}"/>
    <cellStyle name="Number 1 12 9 17 2" xfId="25748" xr:uid="{9E456440-96A7-4EAA-B7B7-AC1DA9ED1F66}"/>
    <cellStyle name="Number 1 12 9 18" xfId="13705" xr:uid="{DB3EF122-6235-4E94-BB18-C4A6D9656C45}"/>
    <cellStyle name="Number 1 12 9 19" xfId="24976" xr:uid="{CC68D824-5FD1-4E4E-A100-79083F9E44AB}"/>
    <cellStyle name="Number 1 12 9 2" xfId="4108" xr:uid="{699BCB6E-F292-4BFB-ABCC-A68C73638EED}"/>
    <cellStyle name="Number 1 12 9 2 2" xfId="16556" xr:uid="{18EAA036-4F57-4F9C-8872-1253AF2806A5}"/>
    <cellStyle name="Number 1 12 9 2 3" xfId="27525" xr:uid="{3BE6BCD4-F1D9-49E4-95B6-655D7A0091A8}"/>
    <cellStyle name="Number 1 12 9 20" xfId="35800" xr:uid="{9EAD4E56-0276-4BD6-ACA4-6D22D3A3D690}"/>
    <cellStyle name="Number 1 12 9 21" xfId="36452" xr:uid="{098606D1-6054-498C-AC86-7D80BF1A81A3}"/>
    <cellStyle name="Number 1 12 9 22" xfId="37103" xr:uid="{909B6CEE-1CB9-43A0-A903-868FCD9EA4FB}"/>
    <cellStyle name="Number 1 12 9 23" xfId="38373" xr:uid="{ABD68B33-42B1-4CF9-933E-116BCA679EC8}"/>
    <cellStyle name="Number 1 12 9 24" xfId="39030" xr:uid="{1D120B71-1DA2-4280-84B3-693187D35C5B}"/>
    <cellStyle name="Number 1 12 9 3" xfId="5097" xr:uid="{10782388-BBAA-470A-B61D-4868A42D0ECA}"/>
    <cellStyle name="Number 1 12 9 3 2" xfId="17528" xr:uid="{A367979F-B409-4842-8CA9-728848247781}"/>
    <cellStyle name="Number 1 12 9 3 3" xfId="28492" xr:uid="{0147D47B-6D39-42A6-9414-982DE02762CD}"/>
    <cellStyle name="Number 1 12 9 4" xfId="5756" xr:uid="{D766D6CA-6156-46A8-9E66-18577084D6B4}"/>
    <cellStyle name="Number 1 12 9 4 2" xfId="18178" xr:uid="{3FEAC076-B31E-492B-A0D1-C560B41C3327}"/>
    <cellStyle name="Number 1 12 9 4 3" xfId="29142" xr:uid="{279BFBF1-86C0-4C83-9C79-57237A89111D}"/>
    <cellStyle name="Number 1 12 9 5" xfId="6449" xr:uid="{5DBEB743-B9F0-474D-B754-DEA2AB4452AD}"/>
    <cellStyle name="Number 1 12 9 5 2" xfId="18840" xr:uid="{2614DC4C-0EA5-4DD6-8AC1-62AC5E4DD67D}"/>
    <cellStyle name="Number 1 12 9 5 3" xfId="29804" xr:uid="{0DF151B1-B56A-4549-9F77-0A7B54A604BB}"/>
    <cellStyle name="Number 1 12 9 6" xfId="7135" xr:uid="{744183E5-D76F-4F44-8D82-BC35CCC2D302}"/>
    <cellStyle name="Number 1 12 9 6 2" xfId="19487" xr:uid="{3B6B2EF6-12E9-4652-AF8F-3AEEBBD45591}"/>
    <cellStyle name="Number 1 12 9 6 3" xfId="30451" xr:uid="{F9CE5CC6-5CD5-452F-88CC-29FDCF79D91C}"/>
    <cellStyle name="Number 1 12 9 7" xfId="7493" xr:uid="{3717329A-FA44-408A-9BF9-BC79299DBCC5}"/>
    <cellStyle name="Number 1 12 9 7 2" xfId="19837" xr:uid="{E9E9A554-C363-48E7-AF30-08089F1C545E}"/>
    <cellStyle name="Number 1 12 9 7 3" xfId="30800" xr:uid="{F096849F-ED92-4763-8D23-CDF64014D1BB}"/>
    <cellStyle name="Number 1 12 9 8" xfId="8224" xr:uid="{D708A2EC-2AA6-4D93-86D6-867C47A51548}"/>
    <cellStyle name="Number 1 12 9 8 2" xfId="20532" xr:uid="{3AE22B68-5DD3-4D80-AC3E-4B62419EE819}"/>
    <cellStyle name="Number 1 12 9 8 3" xfId="31495" xr:uid="{E858C0EB-8D62-4126-8F1C-81BB1E4179AA}"/>
    <cellStyle name="Number 1 12 9 9" xfId="8923" xr:uid="{790D3802-BBA1-4516-8CB4-C4C0E5FAE432}"/>
    <cellStyle name="Number 1 12 9 9 2" xfId="21163" xr:uid="{58D3FEB0-C2D7-4D22-90A7-B40FCBC238A6}"/>
    <cellStyle name="Number 1 12 9 9 3" xfId="32126" xr:uid="{20BEC4D4-886B-40E9-8876-0E62DF1E44FF}"/>
    <cellStyle name="Number 1 13" xfId="1160" xr:uid="{70987492-C9F3-4E3C-889A-781425D0BB85}"/>
    <cellStyle name="Number 1 13 2" xfId="3226" xr:uid="{4B2BD111-595D-4D59-95D7-A2F86BEF08FE}"/>
    <cellStyle name="Number 1 13 2 2" xfId="15783" xr:uid="{B8638C0F-482F-4563-BBD4-A9BE58898A10}"/>
    <cellStyle name="Number 1 13 2 3" xfId="26819" xr:uid="{B297283E-5E54-45B2-BA11-3D777166034B}"/>
    <cellStyle name="Number 1 13 3" xfId="5240" xr:uid="{8072C360-B56F-48D3-ADB7-256E0C86BE2F}"/>
    <cellStyle name="Number 1 13 3 2" xfId="17666" xr:uid="{24CEDCD4-CB43-46B7-91F5-237B34FE2808}"/>
    <cellStyle name="Number 1 13 3 3" xfId="28630" xr:uid="{9134D0C4-93FE-4E4C-A221-447DB74F0BBD}"/>
    <cellStyle name="Number 1 13 4" xfId="2119" xr:uid="{CB644312-4B25-4273-A8AF-4680D27BD7E4}"/>
    <cellStyle name="Number 1 13 4 2" xfId="14745" xr:uid="{77087059-E678-48E1-AA76-7C910E03D79E}"/>
    <cellStyle name="Number 1 13 4 3" xfId="25810" xr:uid="{182A8035-0445-440E-9851-A5BFEAD4903F}"/>
    <cellStyle name="Number 1 13 5" xfId="12520" xr:uid="{B1BE4CE1-28B1-48D7-A707-CF416EA601C6}"/>
    <cellStyle name="Number 1 13 6" xfId="33801" xr:uid="{98BE387A-AF2A-475F-AC40-062FBB31BC82}"/>
    <cellStyle name="Number 1 13 7" xfId="37510" xr:uid="{67A0D711-825D-44DD-9576-42182E8F3108}"/>
    <cellStyle name="Number 1 14" xfId="1771" xr:uid="{08A07571-E78C-4E2B-A6DF-8DBE653A69B2}"/>
    <cellStyle name="Number 1 14 10" xfId="9335" xr:uid="{F47755DE-4CB2-4DC8-AB11-8D4DE2DF8C3F}"/>
    <cellStyle name="Number 1 14 10 2" xfId="21525" xr:uid="{90BA49AC-4750-451C-8FFC-BFE9F1E648BA}"/>
    <cellStyle name="Number 1 14 10 3" xfId="32488" xr:uid="{C26E1165-6BB4-401A-93E0-94DEA6971805}"/>
    <cellStyle name="Number 1 14 11" xfId="9974" xr:uid="{743495E2-1BF9-4E8B-817B-A41531890220}"/>
    <cellStyle name="Number 1 14 11 2" xfId="22112" xr:uid="{517A54BA-8CEE-4325-AF22-D1D1D0ADC42D}"/>
    <cellStyle name="Number 1 14 11 3" xfId="33075" xr:uid="{37809BAA-9888-4827-B71A-A6E71951811D}"/>
    <cellStyle name="Number 1 14 12" xfId="10646" xr:uid="{8C8D8A74-CE92-48B2-9516-4C246F73D438}"/>
    <cellStyle name="Number 1 14 12 2" xfId="22696" xr:uid="{01DDDF64-D76B-4B34-858D-552E975FB616}"/>
    <cellStyle name="Number 1 14 12 3" xfId="33660" xr:uid="{4EE849CB-3602-40E9-94D9-2B5A30CC6030}"/>
    <cellStyle name="Number 1 14 13" xfId="11303" xr:uid="{FD438BF0-C512-455E-877E-1C1875BFC941}"/>
    <cellStyle name="Number 1 14 13 2" xfId="23217" xr:uid="{89CC4A46-BB6C-463D-BF66-4926B1EEED9C}"/>
    <cellStyle name="Number 1 14 13 3" xfId="34181" xr:uid="{98506A90-E799-4D37-8155-E8567BCF46A9}"/>
    <cellStyle name="Number 1 14 14" xfId="11943" xr:uid="{5777E381-19FD-413D-8D14-E8809932B46D}"/>
    <cellStyle name="Number 1 14 14 2" xfId="23689" xr:uid="{1829B9E8-EAE9-4D6D-96D3-F4476494949C}"/>
    <cellStyle name="Number 1 14 14 3" xfId="34653" xr:uid="{3B79CDDD-6AF7-42CA-B16F-D81CCCC39DD7}"/>
    <cellStyle name="Number 1 14 15" xfId="12272" xr:uid="{BAD4BFC5-3E6A-4CD0-AC1A-B3CBEC65FCB4}"/>
    <cellStyle name="Number 1 14 15 2" xfId="23936" xr:uid="{5B34FDA7-0116-4C77-B9A2-53616E490130}"/>
    <cellStyle name="Number 1 14 15 3" xfId="34901" xr:uid="{D3F7762C-5E0C-4DC1-BA2C-2875FF804113}"/>
    <cellStyle name="Number 1 14 16" xfId="12873" xr:uid="{16B51C23-3093-4BB8-BF31-4DF877F5A085}"/>
    <cellStyle name="Number 1 14 16 2" xfId="24407" xr:uid="{E3D144DE-D797-49DA-996E-F7A26D9CAA85}"/>
    <cellStyle name="Number 1 14 16 3" xfId="35373" xr:uid="{1CBAD49C-80D3-422C-9ADA-F85320850447}"/>
    <cellStyle name="Number 1 14 17" xfId="14423" xr:uid="{D7E893E8-0A96-4F2A-B179-EF6484F2A64F}"/>
    <cellStyle name="Number 1 14 17 2" xfId="25528" xr:uid="{9C1D4DFB-B496-48BE-8850-7FF9015D7DBF}"/>
    <cellStyle name="Number 1 14 18" xfId="13458" xr:uid="{6AD3C8F0-DCCE-4238-AFBD-6DA35EEE63FD}"/>
    <cellStyle name="Number 1 14 19" xfId="24743" xr:uid="{90D3ED3A-8805-467E-A894-A9DA1468DD09}"/>
    <cellStyle name="Number 1 14 2" xfId="3837" xr:uid="{06636E4F-8FD8-441B-A882-C2EB0555E366}"/>
    <cellStyle name="Number 1 14 2 2" xfId="16300" xr:uid="{AA7E586B-D909-4C4F-A058-28677D348DCC}"/>
    <cellStyle name="Number 1 14 2 3" xfId="27287" xr:uid="{6BBEDEE5-3F31-41AD-861F-C43921629027}"/>
    <cellStyle name="Number 1 14 20" xfId="25044" xr:uid="{6DD41B97-0C62-4EAC-9F91-AD379915B92A}"/>
    <cellStyle name="Number 1 14 21" xfId="36202" xr:uid="{D8873169-066A-4232-BEA2-4092AB67A55C}"/>
    <cellStyle name="Number 1 14 22" xfId="36885" xr:uid="{E1731D83-C273-436A-8D19-14F92076DECE}"/>
    <cellStyle name="Number 1 14 23" xfId="38117" xr:uid="{EA64C851-0815-44D6-9A2B-9455CF45E262}"/>
    <cellStyle name="Number 1 14 24" xfId="38812" xr:uid="{80906FB1-A7D5-4112-826A-1F7CCF6273D7}"/>
    <cellStyle name="Number 1 14 3" xfId="4827" xr:uid="{D089EEEC-DBB9-43A7-A957-438631DA75EE}"/>
    <cellStyle name="Number 1 14 3 2" xfId="17260" xr:uid="{07A444F5-14A0-4E12-AA8B-9E5FD3FAB625}"/>
    <cellStyle name="Number 1 14 3 3" xfId="28224" xr:uid="{A64BE8DE-95E5-4C85-A0ED-4E45F5A76082}"/>
    <cellStyle name="Number 1 14 4" xfId="5486" xr:uid="{61506EAE-9A49-4A2C-98C2-6DD6A08F8DD3}"/>
    <cellStyle name="Number 1 14 4 2" xfId="17911" xr:uid="{DD123967-0AC3-45F9-9635-8F865A39831E}"/>
    <cellStyle name="Number 1 14 4 3" xfId="28875" xr:uid="{65E80322-90CC-4118-8E7E-40DEA881B769}"/>
    <cellStyle name="Number 1 14 5" xfId="6181" xr:uid="{2C86FD90-85D3-4D31-AE3F-B7DF7FE81066}"/>
    <cellStyle name="Number 1 14 5 2" xfId="18578" xr:uid="{A3257AB5-9498-41A4-935B-A55CF0D96C51}"/>
    <cellStyle name="Number 1 14 5 3" xfId="29542" xr:uid="{5DDA56C1-025E-4758-BB31-D9A2C8621447}"/>
    <cellStyle name="Number 1 14 6" xfId="6871" xr:uid="{3504E011-377A-4AE9-9FAD-741B8DA24500}"/>
    <cellStyle name="Number 1 14 6 2" xfId="19237" xr:uid="{60623044-1491-4308-A085-AD65C04FC5F4}"/>
    <cellStyle name="Number 1 14 6 3" xfId="30201" xr:uid="{DCEF145B-E121-44CA-9B41-06ADBC108F52}"/>
    <cellStyle name="Number 1 14 7" xfId="7223" xr:uid="{69E5EAB7-4624-455E-9ED9-A5F5E8220D77}"/>
    <cellStyle name="Number 1 14 7 2" xfId="19571" xr:uid="{2E958321-F4D5-42E4-BD2F-7E8488B2D5D2}"/>
    <cellStyle name="Number 1 14 7 3" xfId="30534" xr:uid="{05753E2E-7E00-459D-985D-863492BA549B}"/>
    <cellStyle name="Number 1 14 8" xfId="7959" xr:uid="{77EFF151-1332-4039-B24B-71042549F1DA}"/>
    <cellStyle name="Number 1 14 8 2" xfId="20273" xr:uid="{BF8B100D-36CC-4F39-AE70-022652EF81FA}"/>
    <cellStyle name="Number 1 14 8 3" xfId="31236" xr:uid="{55611608-9F78-4FE9-9C50-DEB330166441}"/>
    <cellStyle name="Number 1 14 9" xfId="8659" xr:uid="{BC30B30A-3A21-4E4F-8D73-D876984658BD}"/>
    <cellStyle name="Number 1 14 9 2" xfId="20913" xr:uid="{1E84CE8A-AB5C-4CD0-A6B7-2D8EF6F1F9E7}"/>
    <cellStyle name="Number 1 14 9 3" xfId="31876" xr:uid="{989EEEA5-3D30-4D45-96C9-36F2A2C62EC1}"/>
    <cellStyle name="Number 1 15" xfId="1770" xr:uid="{D253023B-90A2-4E17-B6B2-F98CFEB11535}"/>
    <cellStyle name="Number 1 15 10" xfId="9334" xr:uid="{A3A0819F-7A80-406B-8BAF-EEB653DC4BC5}"/>
    <cellStyle name="Number 1 15 10 2" xfId="21524" xr:uid="{745E8904-B878-4E8D-AE07-5EC5932F5AD7}"/>
    <cellStyle name="Number 1 15 10 3" xfId="32487" xr:uid="{BB0A0DB5-DCC9-471B-98E0-33596D04FF6B}"/>
    <cellStyle name="Number 1 15 11" xfId="9973" xr:uid="{B1C87B30-D2A5-4D88-A539-30E126CA0D40}"/>
    <cellStyle name="Number 1 15 11 2" xfId="22111" xr:uid="{2DD932E8-62A6-4C08-96A9-9CA8EE1A37E0}"/>
    <cellStyle name="Number 1 15 11 3" xfId="33074" xr:uid="{90E95151-C66B-48F7-99D1-0225E422998F}"/>
    <cellStyle name="Number 1 15 12" xfId="10645" xr:uid="{E71528D6-62C0-4050-A7C8-0C925B2EFB2B}"/>
    <cellStyle name="Number 1 15 12 2" xfId="22695" xr:uid="{3CD1EFDB-D8D2-44ED-8095-83066F438394}"/>
    <cellStyle name="Number 1 15 12 3" xfId="33659" xr:uid="{A8F71858-0C1A-4834-A378-49B0BC8E0FC3}"/>
    <cellStyle name="Number 1 15 13" xfId="11302" xr:uid="{3B554FCA-D149-4F11-8E0F-3B8938E06D88}"/>
    <cellStyle name="Number 1 15 13 2" xfId="23216" xr:uid="{0360A7A7-0941-407C-A633-DCB9EBFF5842}"/>
    <cellStyle name="Number 1 15 13 3" xfId="34180" xr:uid="{39E43DA4-AB39-400D-9214-10173BC115C3}"/>
    <cellStyle name="Number 1 15 14" xfId="11942" xr:uid="{F0F0582B-624A-486D-815B-538CE2E1CC88}"/>
    <cellStyle name="Number 1 15 14 2" xfId="23688" xr:uid="{BD71B135-20BA-428C-BCB9-FBD3792BC856}"/>
    <cellStyle name="Number 1 15 14 3" xfId="34652" xr:uid="{A4255896-25AD-4130-BB54-F36946B192AF}"/>
    <cellStyle name="Number 1 15 15" xfId="12271" xr:uid="{01BD2535-78CA-41AA-A7A9-620A877FC255}"/>
    <cellStyle name="Number 1 15 15 2" xfId="23935" xr:uid="{06A86295-A5F1-4F48-BD3B-9F1429A03626}"/>
    <cellStyle name="Number 1 15 15 3" xfId="34900" xr:uid="{9CF5AFDC-CE83-41B2-A558-23C3FE3D5EF5}"/>
    <cellStyle name="Number 1 15 16" xfId="12872" xr:uid="{AEC52FAB-6278-4769-A3AA-519719D2C442}"/>
    <cellStyle name="Number 1 15 16 2" xfId="24406" xr:uid="{4C330464-12CD-48B0-94BC-1FD8D24FEABC}"/>
    <cellStyle name="Number 1 15 16 3" xfId="35372" xr:uid="{430A41BD-0C07-4E67-A3E5-BC3106126044}"/>
    <cellStyle name="Number 1 15 17" xfId="14422" xr:uid="{353CA318-990C-4068-9CAE-ACED4A7430EF}"/>
    <cellStyle name="Number 1 15 17 2" xfId="25527" xr:uid="{2D858D69-DE55-4C24-9AFB-566F517EA9D0}"/>
    <cellStyle name="Number 1 15 18" xfId="13457" xr:uid="{04084EAC-492F-4F54-AA6F-688FE97D6AC8}"/>
    <cellStyle name="Number 1 15 19" xfId="24742" xr:uid="{CCDBCD47-99E3-43A6-A733-095C52913A69}"/>
    <cellStyle name="Number 1 15 2" xfId="3836" xr:uid="{15B360D2-B66D-403D-BBCA-455FE3AFA96E}"/>
    <cellStyle name="Number 1 15 2 2" xfId="16299" xr:uid="{084F7E15-FDEF-490F-A3D2-A9C99EEE3947}"/>
    <cellStyle name="Number 1 15 2 3" xfId="27286" xr:uid="{E59338C2-C033-4674-B4FD-91FD05695084}"/>
    <cellStyle name="Number 1 15 20" xfId="16027" xr:uid="{54B0BA70-A909-4941-95A5-6B262D98E252}"/>
    <cellStyle name="Number 1 15 21" xfId="36201" xr:uid="{29AF8D79-8788-41F6-B8A9-4E9A9ECD3B9F}"/>
    <cellStyle name="Number 1 15 22" xfId="36884" xr:uid="{99588AA1-DC7A-475A-894E-95272E47ECD2}"/>
    <cellStyle name="Number 1 15 23" xfId="38116" xr:uid="{4227B06C-A9DB-4954-B7ED-78647029BEEB}"/>
    <cellStyle name="Number 1 15 24" xfId="38811" xr:uid="{2CCFF17F-C1BE-4316-942A-0C773AEA7782}"/>
    <cellStyle name="Number 1 15 3" xfId="4826" xr:uid="{DCD3569D-165F-43FC-9A8A-599B0C23EBCD}"/>
    <cellStyle name="Number 1 15 3 2" xfId="17259" xr:uid="{31377AE1-FB4F-402C-B510-39EA123263D8}"/>
    <cellStyle name="Number 1 15 3 3" xfId="28223" xr:uid="{106EE8AC-FBE4-4C30-AE71-A31C79C24BE2}"/>
    <cellStyle name="Number 1 15 4" xfId="5485" xr:uid="{FBDFB0AE-3E3F-4974-9347-D5588065335D}"/>
    <cellStyle name="Number 1 15 4 2" xfId="17910" xr:uid="{7FF2EECA-254E-4A15-83B4-0016E413E6C1}"/>
    <cellStyle name="Number 1 15 4 3" xfId="28874" xr:uid="{39437194-EA42-4218-8AAE-7F49F2F4B7EC}"/>
    <cellStyle name="Number 1 15 5" xfId="6180" xr:uid="{ABBE7568-E81D-4919-8462-ADC752C420AD}"/>
    <cellStyle name="Number 1 15 5 2" xfId="18577" xr:uid="{4870C3A6-D0EE-4B52-A87D-655E9ED3AB65}"/>
    <cellStyle name="Number 1 15 5 3" xfId="29541" xr:uid="{587E1481-B80B-4420-B327-EA65D9ABCD10}"/>
    <cellStyle name="Number 1 15 6" xfId="6870" xr:uid="{FE615C3F-EE27-420B-AB1D-B3D53C2253FF}"/>
    <cellStyle name="Number 1 15 6 2" xfId="19236" xr:uid="{633620A4-8381-4F50-8446-D54A253CFDFF}"/>
    <cellStyle name="Number 1 15 6 3" xfId="30200" xr:uid="{219BFDCE-3809-4093-B632-E04151CF6957}"/>
    <cellStyle name="Number 1 15 7" xfId="7222" xr:uid="{A3FB21AB-B7F6-46B4-B0AC-6842B7FE72FD}"/>
    <cellStyle name="Number 1 15 7 2" xfId="19570" xr:uid="{4982833F-DA90-4CCA-9A60-7B79556B5575}"/>
    <cellStyle name="Number 1 15 7 3" xfId="30533" xr:uid="{574419D6-AE7A-4EBD-AA4D-44457EF697CD}"/>
    <cellStyle name="Number 1 15 8" xfId="7958" xr:uid="{51D9D95D-F181-472C-9CBF-4AFB3A72C9F7}"/>
    <cellStyle name="Number 1 15 8 2" xfId="20272" xr:uid="{074D2009-408C-4767-9996-2C1F18AB2D32}"/>
    <cellStyle name="Number 1 15 8 3" xfId="31235" xr:uid="{0330B2B5-210C-45D5-A14A-9AF00565B3AC}"/>
    <cellStyle name="Number 1 15 9" xfId="8658" xr:uid="{1AE63392-0E3D-4965-BCB0-5F3C4AE5643F}"/>
    <cellStyle name="Number 1 15 9 2" xfId="20912" xr:uid="{5A8AB3BF-C529-4A77-9CAC-2BA88FBC5AD5}"/>
    <cellStyle name="Number 1 15 9 3" xfId="31875" xr:uid="{A5763525-0EC1-4D5E-AAF4-4504E15CCE36}"/>
    <cellStyle name="Number 1 16" xfId="1855" xr:uid="{7228F507-D004-4BEF-A5F1-CC8D4570691B}"/>
    <cellStyle name="Number 1 16 10" xfId="9417" xr:uid="{DA6D0645-CDA2-4384-AFA2-9D2789BB8A47}"/>
    <cellStyle name="Number 1 16 10 2" xfId="21605" xr:uid="{99B3A4C5-1812-434F-B0B9-DDFE9E168E30}"/>
    <cellStyle name="Number 1 16 10 3" xfId="32568" xr:uid="{0998D1D3-1730-48D4-852C-670DDF4A5A92}"/>
    <cellStyle name="Number 1 16 11" xfId="10057" xr:uid="{B370AE8E-050D-42A7-99D7-ABB404CEC414}"/>
    <cellStyle name="Number 1 16 11 2" xfId="22192" xr:uid="{F05D7C6C-CF1C-40BF-943C-4C90BE524553}"/>
    <cellStyle name="Number 1 16 11 3" xfId="33155" xr:uid="{CECCE5A9-34BD-46BE-8DF1-B87A2869FD57}"/>
    <cellStyle name="Number 1 16 12" xfId="10727" xr:uid="{45809F94-A801-4735-BDD4-8631DC10F7F9}"/>
    <cellStyle name="Number 1 16 12 2" xfId="22775" xr:uid="{EB780E7E-2619-4A90-A23F-6D70C3339C47}"/>
    <cellStyle name="Number 1 16 12 3" xfId="33739" xr:uid="{A6D33994-C062-4EE1-B05F-3CFBFA982FD5}"/>
    <cellStyle name="Number 1 16 13" xfId="11384" xr:uid="{9112BE50-74B0-428D-AA59-5964D96A0DDA}"/>
    <cellStyle name="Number 1 16 13 2" xfId="23294" xr:uid="{65B4F6B7-E734-4514-B8EA-A1D9A6A8D174}"/>
    <cellStyle name="Number 1 16 13 3" xfId="34258" xr:uid="{EF050CC2-936D-47A4-925C-057BB726F709}"/>
    <cellStyle name="Number 1 16 14" xfId="12021" xr:uid="{C01766DE-BD0D-423D-A4E5-7959F205AB11}"/>
    <cellStyle name="Number 1 16 14 2" xfId="23747" xr:uid="{F09A28A8-DAA3-43B5-8747-C2A85C987BDD}"/>
    <cellStyle name="Number 1 16 14 3" xfId="34711" xr:uid="{5DA46392-D768-4D80-BD63-30C2088C4362}"/>
    <cellStyle name="Number 1 16 15" xfId="12354" xr:uid="{A8DD9646-CD44-42E2-A605-C16DE2C6BF63}"/>
    <cellStyle name="Number 1 16 15 2" xfId="24010" xr:uid="{C90057A7-8126-4C97-9749-46A5A212CD28}"/>
    <cellStyle name="Number 1 16 15 3" xfId="34975" xr:uid="{ECB37E28-140C-4FB9-8263-FF3F6B82A283}"/>
    <cellStyle name="Number 1 16 16" xfId="12951" xr:uid="{FDC6F7D1-F2A9-465F-9371-F9A43EF8DCF5}"/>
    <cellStyle name="Number 1 16 16 2" xfId="24481" xr:uid="{40A6347D-A196-436F-8C60-02DD795C2164}"/>
    <cellStyle name="Number 1 16 16 3" xfId="35447" xr:uid="{A68F5626-2AA7-4ED9-AA03-3A42D43B2EC7}"/>
    <cellStyle name="Number 1 16 17" xfId="14503" xr:uid="{0981AC7B-597B-445E-9512-73AB3F0E1E45}"/>
    <cellStyle name="Number 1 16 17 2" xfId="25602" xr:uid="{565DF687-9E11-4825-BFD2-A81F785ABB44}"/>
    <cellStyle name="Number 1 16 18" xfId="13537" xr:uid="{E99F7D8B-B52D-4E03-ACAC-942A355A8479}"/>
    <cellStyle name="Number 1 16 19" xfId="24818" xr:uid="{33A2B345-327F-44C4-8392-ADE90BEE8667}"/>
    <cellStyle name="Number 1 16 2" xfId="3921" xr:uid="{8A30B367-957F-45C9-A912-5FFB4E5D184F}"/>
    <cellStyle name="Number 1 16 2 2" xfId="16382" xr:uid="{E9727107-BC68-4170-A10F-295E90F1C2A4}"/>
    <cellStyle name="Number 1 16 2 3" xfId="27364" xr:uid="{4FB5050A-A071-4BD7-A67A-1A4A4EA3D437}"/>
    <cellStyle name="Number 1 16 20" xfId="35648" xr:uid="{23DC7153-5F42-497A-9AD1-6775487EA6A5}"/>
    <cellStyle name="Number 1 16 21" xfId="36282" xr:uid="{EC0BF6C0-6AF5-4F5D-8A9F-EEBBF1777F2A}"/>
    <cellStyle name="Number 1 16 22" xfId="36959" xr:uid="{E86B2D3F-200D-4B06-B71B-AD2F6C18E8C5}"/>
    <cellStyle name="Number 1 16 23" xfId="38198" xr:uid="{09333E6E-13D2-460C-BA8D-31639AF834FC}"/>
    <cellStyle name="Number 1 16 24" xfId="38886" xr:uid="{60EEF178-AD34-4ADF-965B-FE20D6D3AEFE}"/>
    <cellStyle name="Number 1 16 3" xfId="4911" xr:uid="{975BBF0C-96E7-43FF-8ED3-7BB90D521DE1}"/>
    <cellStyle name="Number 1 16 3 2" xfId="17343" xr:uid="{519836E9-3D61-4EBA-8604-4A11A08A7E21}"/>
    <cellStyle name="Number 1 16 3 3" xfId="28307" xr:uid="{88310459-6604-454E-9A6F-4068DA4C1D48}"/>
    <cellStyle name="Number 1 16 4" xfId="5569" xr:uid="{5574EEA7-A3C9-4C84-9FEE-ED9DD2336AE1}"/>
    <cellStyle name="Number 1 16 4 2" xfId="17994" xr:uid="{A70E9EA3-8341-4D60-9792-5747A1BE3B13}"/>
    <cellStyle name="Number 1 16 4 3" xfId="28958" xr:uid="{295BBD91-2934-4AE4-90BC-7F8F9DF59384}"/>
    <cellStyle name="Number 1 16 5" xfId="6265" xr:uid="{1CC3C0C8-4457-496F-870F-5B2231A19F91}"/>
    <cellStyle name="Number 1 16 5 2" xfId="18660" xr:uid="{C1C4334A-8983-4943-9887-4E88A4D9B528}"/>
    <cellStyle name="Number 1 16 5 3" xfId="29624" xr:uid="{727C7FDD-C6C9-46BD-AF16-2B56CC80356A}"/>
    <cellStyle name="Number 1 16 6" xfId="6951" xr:uid="{E2AAE24E-2168-4650-BB43-07FB5BE35D4D}"/>
    <cellStyle name="Number 1 16 6 2" xfId="19314" xr:uid="{AB7DCEF3-8ED0-4930-81C4-AB7E208ABDB3}"/>
    <cellStyle name="Number 1 16 6 3" xfId="30278" xr:uid="{0B1B77E6-98F5-4FDF-A6AE-340F3B1B5171}"/>
    <cellStyle name="Number 1 16 7" xfId="7306" xr:uid="{D161921C-680C-4D3C-9FDA-25499C7814FD}"/>
    <cellStyle name="Number 1 16 7 2" xfId="19653" xr:uid="{351FF343-BE1E-492A-AE67-36084CCF6DE9}"/>
    <cellStyle name="Number 1 16 7 3" xfId="30616" xr:uid="{0B8714E3-C041-4F7F-B5E1-9F745F98C4FC}"/>
    <cellStyle name="Number 1 16 8" xfId="8041" xr:uid="{34CE7123-EF2A-482E-A65E-BEB0B25314DE}"/>
    <cellStyle name="Number 1 16 8 2" xfId="20352" xr:uid="{7D9A0933-CC24-4DC6-8D95-A43AE77114BC}"/>
    <cellStyle name="Number 1 16 8 3" xfId="31315" xr:uid="{9991913D-0E06-43AB-B85D-2530AB9A0060}"/>
    <cellStyle name="Number 1 16 9" xfId="8741" xr:uid="{CAE9686B-1A85-4F31-8CBC-8D1CF1500C3E}"/>
    <cellStyle name="Number 1 16 9 2" xfId="20993" xr:uid="{6EFF1E55-C4FF-4CD0-ABD2-4D17598F1C32}"/>
    <cellStyle name="Number 1 16 9 3" xfId="31956" xr:uid="{D2BC616B-FF03-46A1-B8A4-023DCED0FB8D}"/>
    <cellStyle name="Number 1 17" xfId="1917" xr:uid="{978DC829-1C74-4B19-A426-BAFCBBBD1148}"/>
    <cellStyle name="Number 1 17 10" xfId="9479" xr:uid="{E3D9E945-A0C0-44B9-8A66-BF9E2680E673}"/>
    <cellStyle name="Number 1 17 10 2" xfId="21664" xr:uid="{E3EC3812-DC01-4DC2-9459-51EC9DD94F88}"/>
    <cellStyle name="Number 1 17 10 3" xfId="32627" xr:uid="{7165CAF1-320F-4EF6-8F1C-3DD51DDDE96A}"/>
    <cellStyle name="Number 1 17 11" xfId="10117" xr:uid="{CE286DB1-BD65-4DC6-8164-A93147092089}"/>
    <cellStyle name="Number 1 17 11 2" xfId="22248" xr:uid="{634E421E-0FD2-4C66-804C-FC8C6D2465C2}"/>
    <cellStyle name="Number 1 17 11 3" xfId="33211" xr:uid="{808E8305-B78A-41C9-8056-E29BDF2AE18E}"/>
    <cellStyle name="Number 1 17 12" xfId="10788" xr:uid="{DFEC9206-E51C-4DC5-A6A7-8F961560BE79}"/>
    <cellStyle name="Number 1 17 12 2" xfId="22831" xr:uid="{BE747AE0-AC07-4B65-807E-F56ECFBD58A9}"/>
    <cellStyle name="Number 1 17 12 3" xfId="33795" xr:uid="{73295773-8EE0-4A61-9089-466BF2980D3D}"/>
    <cellStyle name="Number 1 17 13" xfId="11445" xr:uid="{BB77D587-BF11-4065-B4A8-51358497289B}"/>
    <cellStyle name="Number 1 17 13 2" xfId="23350" xr:uid="{92F545C3-3768-4223-AC30-2AB3F4BD68BA}"/>
    <cellStyle name="Number 1 17 13 3" xfId="34314" xr:uid="{A37E373F-C1F7-4912-BCBB-CBE16BA833CB}"/>
    <cellStyle name="Number 1 17 14" xfId="12075" xr:uid="{D17AD0FE-FF7C-4A09-AE35-E05B9B7A1755}"/>
    <cellStyle name="Number 1 17 14 2" xfId="23785" xr:uid="{F4075E91-B593-4A19-957E-F1B9EF354C5B}"/>
    <cellStyle name="Number 1 17 14 3" xfId="34749" xr:uid="{9949E723-5422-40AC-AB90-F0B0A147DCBB}"/>
    <cellStyle name="Number 1 17 15" xfId="12415" xr:uid="{3F5629BC-0E5E-45AB-8A85-001392CF83D1}"/>
    <cellStyle name="Number 1 17 15 2" xfId="24059" xr:uid="{D31EC35F-E532-47D4-B167-600A71E591A1}"/>
    <cellStyle name="Number 1 17 15 3" xfId="35024" xr:uid="{3604D0FC-3555-4933-9009-A8E2682DD17C}"/>
    <cellStyle name="Number 1 17 16" xfId="13006" xr:uid="{56400746-93E9-4B47-9324-E24504D6E2F5}"/>
    <cellStyle name="Number 1 17 16 2" xfId="24530" xr:uid="{0E35432F-08CD-4F8F-9D31-DBC1CC9FF34B}"/>
    <cellStyle name="Number 1 17 16 3" xfId="35496" xr:uid="{E263F299-9586-4A6B-83EC-304BF850FF38}"/>
    <cellStyle name="Number 1 17 17" xfId="14560" xr:uid="{EB06F88D-2272-442A-8D0A-DBDAEEE84F7D}"/>
    <cellStyle name="Number 1 17 17 2" xfId="25652" xr:uid="{9833AA70-BFB6-4064-9F10-9DA4F82D1BC3}"/>
    <cellStyle name="Number 1 17 18" xfId="13594" xr:uid="{30F889E5-8293-4180-829D-F6929A6FCB1C}"/>
    <cellStyle name="Number 1 17 19" xfId="24872" xr:uid="{3B64064C-ED85-4596-AC80-D5D56753319F}"/>
    <cellStyle name="Number 1 17 2" xfId="3983" xr:uid="{90898F85-4459-4B10-AD4B-735C94803EB4}"/>
    <cellStyle name="Number 1 17 2 2" xfId="16441" xr:uid="{66957F83-F24A-411C-BD52-36A4A20A183D}"/>
    <cellStyle name="Number 1 17 2 3" xfId="27419" xr:uid="{F12E7DCB-E66F-47F2-87E8-FBD320C17BEC}"/>
    <cellStyle name="Number 1 17 20" xfId="35700" xr:uid="{0E00D558-7716-433F-AF3A-A8AFFC5D69B2}"/>
    <cellStyle name="Number 1 17 21" xfId="36339" xr:uid="{04065694-846D-44F8-9FF6-5973791D859B}"/>
    <cellStyle name="Number 1 17 22" xfId="37008" xr:uid="{4243D8E1-9485-46F4-AF32-AB866A1BE3D7}"/>
    <cellStyle name="Number 1 17 23" xfId="38256" xr:uid="{891A0615-9209-4D8A-A939-C85C2DF19442}"/>
    <cellStyle name="Number 1 17 24" xfId="38935" xr:uid="{5A344759-4B40-4CFC-A991-FBFADC643F53}"/>
    <cellStyle name="Number 1 17 3" xfId="4972" xr:uid="{5D3EE887-FC00-4998-B954-4A9289453331}"/>
    <cellStyle name="Number 1 17 3 2" xfId="17403" xr:uid="{2959E58C-A48E-4B1B-95C2-22F0B6D9AA29}"/>
    <cellStyle name="Number 1 17 3 3" xfId="28367" xr:uid="{457FD2C1-1A96-48DC-A3A7-FF5FE2743EEF}"/>
    <cellStyle name="Number 1 17 4" xfId="5631" xr:uid="{B37F8BB5-1595-4648-B350-1D69BF60FD5D}"/>
    <cellStyle name="Number 1 17 4 2" xfId="18055" xr:uid="{1D62FF49-00EB-4437-9394-920D4575D686}"/>
    <cellStyle name="Number 1 17 4 3" xfId="29019" xr:uid="{CAD74D0C-6ECD-4211-8401-32A251AA6AF8}"/>
    <cellStyle name="Number 1 17 5" xfId="6326" xr:uid="{626FBE37-7242-4C6D-A4F6-BA0C536A6C10}"/>
    <cellStyle name="Number 1 17 5 2" xfId="18718" xr:uid="{7EC7EA18-0B57-498D-A2A5-EFE16D84D422}"/>
    <cellStyle name="Number 1 17 5 3" xfId="29682" xr:uid="{B88F5853-3E10-46C4-8F6A-F550FDE764CA}"/>
    <cellStyle name="Number 1 17 6" xfId="7011" xr:uid="{00CE52E6-8542-41BB-87C7-68E5A478C116}"/>
    <cellStyle name="Number 1 17 6 2" xfId="19371" xr:uid="{08586AB2-F5E6-4B5D-9574-558F22D6C0B1}"/>
    <cellStyle name="Number 1 17 6 3" xfId="30335" xr:uid="{7DCCEBBF-21EF-454C-9084-91AF23B15145}"/>
    <cellStyle name="Number 1 17 7" xfId="7368" xr:uid="{29DBD95B-3199-4930-84BB-1B425814234E}"/>
    <cellStyle name="Number 1 17 7 2" xfId="19713" xr:uid="{CF76E874-E7C3-444F-88E9-7A8170F141E5}"/>
    <cellStyle name="Number 1 17 7 3" xfId="30676" xr:uid="{E0D941FF-4E1D-4DF0-91A6-2B83C229CFE1}"/>
    <cellStyle name="Number 1 17 8" xfId="8103" xr:uid="{ACA213A2-C886-4834-A2D9-0CC6F8F9CAF8}"/>
    <cellStyle name="Number 1 17 8 2" xfId="20414" xr:uid="{98376EB3-1EC3-47F8-8629-B543F2649380}"/>
    <cellStyle name="Number 1 17 8 3" xfId="31377" xr:uid="{1BE97109-4D3B-4CCD-97BB-07A2D25E4652}"/>
    <cellStyle name="Number 1 17 9" xfId="8800" xr:uid="{4D2607AF-4BF7-4EBD-B289-92CF2AA0590D}"/>
    <cellStyle name="Number 1 17 9 2" xfId="21049" xr:uid="{E7137F92-A215-44C6-82DC-74799897F94D}"/>
    <cellStyle name="Number 1 17 9 3" xfId="32012" xr:uid="{3B3D04F6-F3D6-4463-8CEC-A872D994B712}"/>
    <cellStyle name="Number 1 18" xfId="1968" xr:uid="{8932087D-6A20-4973-9D46-A0F97787F165}"/>
    <cellStyle name="Number 1 18 10" xfId="9530" xr:uid="{858F6B60-CD92-4B09-BEF0-7B9B94D2B53A}"/>
    <cellStyle name="Number 1 18 10 2" xfId="21713" xr:uid="{A0061D4A-8EAC-4529-A445-7217EEA60DD8}"/>
    <cellStyle name="Number 1 18 10 3" xfId="32676" xr:uid="{09B2DC3C-FD80-4415-92DF-D02505785CF4}"/>
    <cellStyle name="Number 1 18 11" xfId="10166" xr:uid="{9DF96807-0AC7-49AD-9C31-5543882F6F55}"/>
    <cellStyle name="Number 1 18 11 2" xfId="22296" xr:uid="{87BA6152-6D1C-4E0B-B207-83ED18C03132}"/>
    <cellStyle name="Number 1 18 11 3" xfId="33259" xr:uid="{582168D0-71F4-46C0-902E-12C490664B80}"/>
    <cellStyle name="Number 1 18 12" xfId="10838" xr:uid="{90A1384D-F285-41B9-8617-BFF23CA3D13C}"/>
    <cellStyle name="Number 1 18 12 2" xfId="22878" xr:uid="{2AF7746E-083A-4A21-BDD0-7053F9A20724}"/>
    <cellStyle name="Number 1 18 12 3" xfId="33842" xr:uid="{DEF8EB7F-EC6A-417C-8941-5982F1AA308D}"/>
    <cellStyle name="Number 1 18 13" xfId="11494" xr:uid="{17A9E472-1487-4C90-972A-D02E1B334509}"/>
    <cellStyle name="Number 1 18 13 2" xfId="23396" xr:uid="{D3FCB136-7B90-4AF2-82BA-8CEEF5C920ED}"/>
    <cellStyle name="Number 1 18 13 3" xfId="34360" xr:uid="{728B2F52-7078-4D52-8CCE-A7A3A006D779}"/>
    <cellStyle name="Number 1 18 14" xfId="12120" xr:uid="{DC68E921-9492-4AC3-8EF4-3C062EFEBCAB}"/>
    <cellStyle name="Number 1 18 14 2" xfId="23819" xr:uid="{95A40928-0669-4854-A8F8-3AE3151B1473}"/>
    <cellStyle name="Number 1 18 14 3" xfId="34783" xr:uid="{E14CB8B8-056E-4099-A419-C9E081C1E429}"/>
    <cellStyle name="Number 1 18 15" xfId="12464" xr:uid="{CD2F168B-7FA7-46BB-8431-3319E5C3BF0D}"/>
    <cellStyle name="Number 1 18 15 2" xfId="24102" xr:uid="{6446FF6C-77CD-4A78-9038-3A670917F6A3}"/>
    <cellStyle name="Number 1 18 15 3" xfId="35067" xr:uid="{6758D1B5-65C4-45A0-BBDE-32230B2FDC33}"/>
    <cellStyle name="Number 1 18 16" xfId="13055" xr:uid="{61775E49-8733-4DF6-9599-F06518C075D9}"/>
    <cellStyle name="Number 1 18 16 2" xfId="24573" xr:uid="{ECB2C1D7-4EC1-46DF-8D6F-977820353228}"/>
    <cellStyle name="Number 1 18 16 3" xfId="35539" xr:uid="{6FA54301-9D5E-4B3C-835D-504A463F6702}"/>
    <cellStyle name="Number 1 18 17" xfId="14607" xr:uid="{FE8AF2E5-36BF-4A72-8DCD-0ADDA598B7C7}"/>
    <cellStyle name="Number 1 18 17 2" xfId="25695" xr:uid="{1737DB43-F611-47D8-9FE1-FDC0F70E780E}"/>
    <cellStyle name="Number 1 18 18" xfId="13641" xr:uid="{50F98F9E-671B-4C63-A1B6-F2EC6BC1748C}"/>
    <cellStyle name="Number 1 18 19" xfId="24917" xr:uid="{3E1F64AF-87E1-49F2-9A5C-0F0A340C1B08}"/>
    <cellStyle name="Number 1 18 2" xfId="4034" xr:uid="{4D5246ED-9B6D-40C4-B2C3-12F7DD10A826}"/>
    <cellStyle name="Number 1 18 2 2" xfId="16488" xr:uid="{40F35651-7130-482A-93A3-A786D06A00FD}"/>
    <cellStyle name="Number 1 18 2 3" xfId="27464" xr:uid="{F60949C0-2F3D-4882-8512-1719A3569027}"/>
    <cellStyle name="Number 1 18 20" xfId="35743" xr:uid="{E49B01C0-F79A-4A02-A266-D55CA3CEFFDA}"/>
    <cellStyle name="Number 1 18 21" xfId="36386" xr:uid="{056A7EF6-8725-42D9-90DE-105F8C76B22E}"/>
    <cellStyle name="Number 1 18 22" xfId="37051" xr:uid="{694C61A0-6D84-40B9-A2A6-DA904B7365F6}"/>
    <cellStyle name="Number 1 18 23" xfId="38304" xr:uid="{B75BDE91-7D40-4DA7-A1F4-3AF8F9796C62}"/>
    <cellStyle name="Number 1 18 24" xfId="38978" xr:uid="{F234BA59-9BCC-47ED-9EE7-8DE59867430A}"/>
    <cellStyle name="Number 1 18 3" xfId="5023" xr:uid="{168989CA-9BD8-41F4-BB77-37943649BDAD}"/>
    <cellStyle name="Number 1 18 3 2" xfId="17454" xr:uid="{11A93B3B-C8D4-4769-A69B-83FFC8206014}"/>
    <cellStyle name="Number 1 18 3 3" xfId="28418" xr:uid="{2F231A89-83C2-4B91-BFD2-5D9B1BB198F8}"/>
    <cellStyle name="Number 1 18 4" xfId="5682" xr:uid="{3931A3FA-867D-4B19-9EAD-8CFE421EE1BB}"/>
    <cellStyle name="Number 1 18 4 2" xfId="18105" xr:uid="{F70AEBFC-B1CF-41FA-A370-114DC9E01EB6}"/>
    <cellStyle name="Number 1 18 4 3" xfId="29069" xr:uid="{7A8644D3-8B2C-4CE4-962A-CACBF2C4D52E}"/>
    <cellStyle name="Number 1 18 5" xfId="6377" xr:uid="{58450274-91AE-43AD-A9BA-B1107F5DA432}"/>
    <cellStyle name="Number 1 18 5 2" xfId="18768" xr:uid="{864B7EA2-BB45-4BE4-9D5C-61241715BC2A}"/>
    <cellStyle name="Number 1 18 5 3" xfId="29732" xr:uid="{46358148-6C74-46CF-A91D-8BDC53427C9C}"/>
    <cellStyle name="Number 1 18 6" xfId="7062" xr:uid="{83C88323-CB9A-4B2C-8D91-8B92721D49BA}"/>
    <cellStyle name="Number 1 18 6 2" xfId="19418" xr:uid="{1D579C31-C108-4477-AD0A-F82092318FBC}"/>
    <cellStyle name="Number 1 18 6 3" xfId="30382" xr:uid="{FE5D7F1A-0EEF-400B-BF0F-BE5BB0C1B1C9}"/>
    <cellStyle name="Number 1 18 7" xfId="7419" xr:uid="{D5707CC3-A675-43C4-9758-E5245BE74C2B}"/>
    <cellStyle name="Number 1 18 7 2" xfId="19764" xr:uid="{7684A5BA-0AF9-4778-9397-C678E783AE4F}"/>
    <cellStyle name="Number 1 18 7 3" xfId="30727" xr:uid="{360E888A-52D1-43FC-A740-37570C775BB4}"/>
    <cellStyle name="Number 1 18 8" xfId="8152" xr:uid="{481B0501-6092-4B75-861F-EB972B915EDC}"/>
    <cellStyle name="Number 1 18 8 2" xfId="20462" xr:uid="{B8B303B5-ADB5-4435-A941-4EE0BEFE1580}"/>
    <cellStyle name="Number 1 18 8 3" xfId="31425" xr:uid="{E5C744D5-58F6-4A09-A46E-FD92428AD033}"/>
    <cellStyle name="Number 1 18 9" xfId="8851" xr:uid="{5C8910C8-F30D-44F3-A2B1-FD5BECD5E0E2}"/>
    <cellStyle name="Number 1 18 9 2" xfId="21098" xr:uid="{66CE95BB-4269-4A83-A4CE-447F23C8C90E}"/>
    <cellStyle name="Number 1 18 9 3" xfId="32061" xr:uid="{D81DE0A8-9BD3-48BD-8464-F29E2E851E4B}"/>
    <cellStyle name="Number 1 19" xfId="2022" xr:uid="{D9791B07-ED35-4819-8451-4952C0BF2E95}"/>
    <cellStyle name="Number 1 19 10" xfId="9584" xr:uid="{AB50185D-8DAF-4697-9EFE-491A90B0A818}"/>
    <cellStyle name="Number 1 19 10 2" xfId="21763" xr:uid="{6463EC96-A984-4F05-9F0C-EB7CC2ADA12E}"/>
    <cellStyle name="Number 1 19 10 3" xfId="32726" xr:uid="{E9EBC95B-600B-4F86-8A99-B11B51E9D396}"/>
    <cellStyle name="Number 1 19 11" xfId="10218" xr:uid="{9B22FB4F-9E5D-4828-8030-8E238EDC4B9E}"/>
    <cellStyle name="Number 1 19 11 2" xfId="22342" xr:uid="{64702F14-CB2D-47A6-A61B-ECB798DFDF78}"/>
    <cellStyle name="Number 1 19 11 3" xfId="33305" xr:uid="{2A9A6522-40E0-4CB2-8175-5695881AEBE8}"/>
    <cellStyle name="Number 1 19 12" xfId="10887" xr:uid="{FA845A82-14C8-4AA8-9A76-4DE1CC03701D}"/>
    <cellStyle name="Number 1 19 12 2" xfId="22925" xr:uid="{88BCEDA7-A415-4CEC-9A18-0A93EC50B95C}"/>
    <cellStyle name="Number 1 19 12 3" xfId="33889" xr:uid="{1FC08825-6F98-48B9-8A2F-D7DCB5FC8B25}"/>
    <cellStyle name="Number 1 19 13" xfId="11544" xr:uid="{87700004-62CD-479C-98B4-0CCDF720E9E8}"/>
    <cellStyle name="Number 1 19 13 2" xfId="23439" xr:uid="{2731B347-D460-4663-87C1-B6C225CB45C6}"/>
    <cellStyle name="Number 1 19 13 3" xfId="34403" xr:uid="{DBC8D083-BC6E-41C5-B77C-68F4673BDE90}"/>
    <cellStyle name="Number 1 19 14" xfId="12169" xr:uid="{202C0AEB-152A-4603-90F6-BFA68C8059EA}"/>
    <cellStyle name="Number 1 19 14 2" xfId="23854" xr:uid="{B4ED00AB-5285-4105-81D2-AAAB7B7D66D2}"/>
    <cellStyle name="Number 1 19 14 3" xfId="34818" xr:uid="{628D1FA7-7147-48EF-AEA1-97A503EC27B5}"/>
    <cellStyle name="Number 1 19 15" xfId="12515" xr:uid="{E95A7172-69C3-48FF-968C-E26C216616DF}"/>
    <cellStyle name="Number 1 19 15 2" xfId="24137" xr:uid="{CFE2EA8F-E139-4AD3-AC08-EFF8FBF590F8}"/>
    <cellStyle name="Number 1 19 15 3" xfId="35102" xr:uid="{BD7154F6-B57F-4C5E-ABDA-17D489FA6B3A}"/>
    <cellStyle name="Number 1 19 16" xfId="13101" xr:uid="{D4EC3C1F-FD60-42E5-AC1A-5A4EE6B22A7C}"/>
    <cellStyle name="Number 1 19 16 2" xfId="24608" xr:uid="{CA9DA2F9-81EC-4FE6-B38A-A160A25C85C3}"/>
    <cellStyle name="Number 1 19 16 3" xfId="35574" xr:uid="{9C103170-8356-46C0-B5A3-8D0D38F153E3}"/>
    <cellStyle name="Number 1 19 17" xfId="14654" xr:uid="{206055EC-390C-4C48-93F6-33E5BA72897E}"/>
    <cellStyle name="Number 1 19 17 2" xfId="25731" xr:uid="{4CB0051C-65E3-4A38-824E-1C9566FA2971}"/>
    <cellStyle name="Number 1 19 18" xfId="13687" xr:uid="{C8CCEC06-CF76-40E7-AE85-3504D62D7F5C}"/>
    <cellStyle name="Number 1 19 19" xfId="24958" xr:uid="{995D73F3-21ED-45AA-82CB-EAE25DACA3F5}"/>
    <cellStyle name="Number 1 19 2" xfId="4088" xr:uid="{CE6A02A3-5569-402E-B440-A7B43077BBFF}"/>
    <cellStyle name="Number 1 19 2 2" xfId="16537" xr:uid="{4C0FECF8-152A-4AF9-A7D6-E472360EAEBD}"/>
    <cellStyle name="Number 1 19 2 3" xfId="27507" xr:uid="{2BF3EC31-C9B3-449E-9F8F-29B4279F64A0}"/>
    <cellStyle name="Number 1 19 20" xfId="35783" xr:uid="{882EEC78-7C47-4F95-B444-17F62660FF04}"/>
    <cellStyle name="Number 1 19 21" xfId="36433" xr:uid="{2D781FE3-8333-4E8A-B497-A2A59125E6B2}"/>
    <cellStyle name="Number 1 19 22" xfId="37086" xr:uid="{5294117A-B48F-4DC8-9D53-076C26543F8F}"/>
    <cellStyle name="Number 1 19 23" xfId="38354" xr:uid="{EB4BB5C7-4BEA-43EF-AB8B-0C67787E7405}"/>
    <cellStyle name="Number 1 19 24" xfId="39013" xr:uid="{A0223131-EB29-402E-87B7-8769A7E78C9D}"/>
    <cellStyle name="Number 1 19 3" xfId="5077" xr:uid="{9A151AAE-E0E4-4342-ACE5-80DCA4A73649}"/>
    <cellStyle name="Number 1 19 3 2" xfId="17508" xr:uid="{460BB715-AE1E-4001-853F-E6EC5D893EB5}"/>
    <cellStyle name="Number 1 19 3 3" xfId="28472" xr:uid="{BAE0694A-37B4-4A10-92D4-2CF74608EB87}"/>
    <cellStyle name="Number 1 19 4" xfId="5736" xr:uid="{6933E8AA-372A-4E66-B7BE-4609B4D397FA}"/>
    <cellStyle name="Number 1 19 4 2" xfId="18159" xr:uid="{DC81B442-5ED5-4459-94A7-728D539D2778}"/>
    <cellStyle name="Number 1 19 4 3" xfId="29123" xr:uid="{FDC355C7-B55A-403C-8B39-35E4F421C51B}"/>
    <cellStyle name="Number 1 19 5" xfId="6429" xr:uid="{0718B936-8227-412F-9E64-F2945E4C71D0}"/>
    <cellStyle name="Number 1 19 5 2" xfId="18820" xr:uid="{DCFA94D7-5BAC-430D-916D-4714E33F877B}"/>
    <cellStyle name="Number 1 19 5 3" xfId="29784" xr:uid="{96789FAD-DD16-456A-A8FA-0949C26738C2}"/>
    <cellStyle name="Number 1 19 6" xfId="7115" xr:uid="{A465E997-69C7-4DBE-B1C5-457CF04CED95}"/>
    <cellStyle name="Number 1 19 6 2" xfId="19468" xr:uid="{F80F1137-B866-4224-A3E7-B64C48C45197}"/>
    <cellStyle name="Number 1 19 6 3" xfId="30432" xr:uid="{6D431399-CD2E-494E-B1F7-66B8E8DFEB82}"/>
    <cellStyle name="Number 1 19 7" xfId="7473" xr:uid="{BB3DFB5C-EFEC-43CE-B468-E3356DC42399}"/>
    <cellStyle name="Number 1 19 7 2" xfId="19817" xr:uid="{6801EBE1-D44C-47D9-B656-30A80408CC78}"/>
    <cellStyle name="Number 1 19 7 3" xfId="30780" xr:uid="{95F8DFA3-7846-4A92-A209-1EF8771EB50F}"/>
    <cellStyle name="Number 1 19 8" xfId="8205" xr:uid="{C6A1251D-27BE-4DE6-967C-2FB94F118C82}"/>
    <cellStyle name="Number 1 19 8 2" xfId="20514" xr:uid="{B39F6F1C-7C2C-4230-A328-45DB15DF7CB0}"/>
    <cellStyle name="Number 1 19 8 3" xfId="31477" xr:uid="{D66423CF-3332-41DC-9C5D-A327C6D41841}"/>
    <cellStyle name="Number 1 19 9" xfId="8904" xr:uid="{4214F91B-DEC8-46E8-9BD1-5ADFB44D4B9D}"/>
    <cellStyle name="Number 1 19 9 2" xfId="21144" xr:uid="{9FBACC9F-51A4-4C87-BE46-AC47892C27B1}"/>
    <cellStyle name="Number 1 19 9 3" xfId="32107" xr:uid="{90462731-F979-4F44-8E6A-FFA16FCB09C0}"/>
    <cellStyle name="Number 1 2" xfId="37224" xr:uid="{062BE7F8-5B50-4C4C-831D-16451E7B2EB4}"/>
    <cellStyle name="Number 1 2 10" xfId="1927" xr:uid="{E3A73F7D-E5AE-4208-AD20-A05E1E12F2DF}"/>
    <cellStyle name="Number 1 2 10 10" xfId="9489" xr:uid="{AECB3537-84A9-49B8-B13E-695A63081EC7}"/>
    <cellStyle name="Number 1 2 10 10 2" xfId="21674" xr:uid="{2F47F457-84FB-409C-982F-ACD179357409}"/>
    <cellStyle name="Number 1 2 10 10 3" xfId="32637" xr:uid="{8428CED8-5D74-4CAE-ABC1-F40A21B80B8A}"/>
    <cellStyle name="Number 1 2 10 11" xfId="10126" xr:uid="{21514207-91BA-4970-BC4E-A8399DEB41C0}"/>
    <cellStyle name="Number 1 2 10 11 2" xfId="22257" xr:uid="{E47F89E8-B1C5-47FE-8062-A2CE63A6BEAD}"/>
    <cellStyle name="Number 1 2 10 11 3" xfId="33220" xr:uid="{C485A4A3-5D8B-4DFC-B5EB-4A5C5624F637}"/>
    <cellStyle name="Number 1 2 10 12" xfId="10798" xr:uid="{841E14AB-14BD-4FB2-84F4-A1BFCD427C75}"/>
    <cellStyle name="Number 1 2 10 12 2" xfId="22840" xr:uid="{003DBF5E-FA6A-4F25-A98D-600D2FE7A07A}"/>
    <cellStyle name="Number 1 2 10 12 3" xfId="33804" xr:uid="{090F7EF8-C4D1-4763-9EF5-05E2AB82E881}"/>
    <cellStyle name="Number 1 2 10 13" xfId="11455" xr:uid="{985834E2-277E-4D64-AD30-E059D292D6C3}"/>
    <cellStyle name="Number 1 2 10 13 2" xfId="23359" xr:uid="{E7A9A604-AD8C-4974-A1DC-A8857132A121}"/>
    <cellStyle name="Number 1 2 10 13 3" xfId="34323" xr:uid="{F8779813-02E7-4AC3-9A30-320CD876908A}"/>
    <cellStyle name="Number 1 2 10 14" xfId="12083" xr:uid="{2A20FB17-1D3C-4270-AD6E-145951656C82}"/>
    <cellStyle name="Number 1 2 10 14 2" xfId="23791" xr:uid="{30D277DB-A9BC-44A4-B5F4-BED16B3C0F3F}"/>
    <cellStyle name="Number 1 2 10 14 3" xfId="34755" xr:uid="{61926662-A3B1-4E92-9D56-0E2213EC0BE1}"/>
    <cellStyle name="Number 1 2 10 15" xfId="12424" xr:uid="{E1E39360-0881-4BBC-87FE-CC2B68562D9D}"/>
    <cellStyle name="Number 1 2 10 15 2" xfId="24066" xr:uid="{349982D2-945C-4F2B-B889-4D967C70774F}"/>
    <cellStyle name="Number 1 2 10 15 3" xfId="35031" xr:uid="{6448EE3B-92FE-4A14-ABD2-2A05888406E4}"/>
    <cellStyle name="Number 1 2 10 16" xfId="13016" xr:uid="{0CAFADD3-7864-4606-973E-8108EFFFFCD4}"/>
    <cellStyle name="Number 1 2 10 16 2" xfId="24537" xr:uid="{4E42DCB1-B68E-4FE1-BCE7-AB625767C1CC}"/>
    <cellStyle name="Number 1 2 10 16 3" xfId="35503" xr:uid="{54FE9499-232B-4BD7-9700-CBD96A8538D7}"/>
    <cellStyle name="Number 1 2 10 17" xfId="14567" xr:uid="{555FCFD1-5918-4846-9291-FBF7A210B087}"/>
    <cellStyle name="Number 1 2 10 17 2" xfId="25659" xr:uid="{8F4A96E4-8440-4C5E-A7AB-B0ACD1103B5D}"/>
    <cellStyle name="Number 1 2 10 18" xfId="13603" xr:uid="{48427C98-368C-464D-8D7A-40B034A2D1DB}"/>
    <cellStyle name="Number 1 2 10 19" xfId="24880" xr:uid="{5A1DA9F3-DFF7-4812-8F60-241029980A6B}"/>
    <cellStyle name="Number 1 2 10 2" xfId="3993" xr:uid="{15DB02F9-82F3-4139-8831-C89C5E5A738E}"/>
    <cellStyle name="Number 1 2 10 2 2" xfId="16450" xr:uid="{85CF7FBE-DFA6-4CB7-92F4-7CF074032949}"/>
    <cellStyle name="Number 1 2 10 2 3" xfId="27427" xr:uid="{70C2D148-B6EF-404A-A7D4-651824E4B29A}"/>
    <cellStyle name="Number 1 2 10 20" xfId="35707" xr:uid="{4CFADBEF-2A95-42A7-8E51-CA381A97A283}"/>
    <cellStyle name="Number 1 2 10 21" xfId="36346" xr:uid="{36C8B53E-322D-43E8-AE3E-58D9BAD4B682}"/>
    <cellStyle name="Number 1 2 10 22" xfId="37015" xr:uid="{F17EF817-1447-4EDE-ADC1-56763A71B74E}"/>
    <cellStyle name="Number 1 2 10 23" xfId="38264" xr:uid="{97D223FB-E0E2-48CF-97E1-827534A0B2E8}"/>
    <cellStyle name="Number 1 2 10 24" xfId="38942" xr:uid="{9A0A182A-E290-4BF1-AA04-0B77E54E9C27}"/>
    <cellStyle name="Number 1 2 10 3" xfId="4982" xr:uid="{1A9EEB57-3811-43EA-A19B-C41A60A10D66}"/>
    <cellStyle name="Number 1 2 10 3 2" xfId="17413" xr:uid="{F1F06AAF-7AB6-4EDB-A5CB-43C322398C59}"/>
    <cellStyle name="Number 1 2 10 3 3" xfId="28377" xr:uid="{5592D178-EF65-4148-98F6-F2E10C08E83A}"/>
    <cellStyle name="Number 1 2 10 4" xfId="5641" xr:uid="{68DC150C-3D1B-479F-9ECF-29A9C5418C78}"/>
    <cellStyle name="Number 1 2 10 4 2" xfId="18065" xr:uid="{3263774C-A66F-449E-9CCC-7E7BC037FB50}"/>
    <cellStyle name="Number 1 2 10 4 3" xfId="29029" xr:uid="{E8C6977E-DB23-46F8-96CA-449CB10F4159}"/>
    <cellStyle name="Number 1 2 10 5" xfId="6336" xr:uid="{8E1DFBB5-5086-4DBE-984C-27FF74924C44}"/>
    <cellStyle name="Number 1 2 10 5 2" xfId="18728" xr:uid="{31725AE1-50C5-4B54-A199-41DABBA748A1}"/>
    <cellStyle name="Number 1 2 10 5 3" xfId="29692" xr:uid="{D34E3B36-1EDF-4881-BC52-C267FE98334F}"/>
    <cellStyle name="Number 1 2 10 6" xfId="7021" xr:uid="{A8AB8EB7-676E-40C7-9CE3-21DAE191CBBF}"/>
    <cellStyle name="Number 1 2 10 6 2" xfId="19381" xr:uid="{5AB95A07-2535-47DD-AEEE-48776F1BFDEF}"/>
    <cellStyle name="Number 1 2 10 6 3" xfId="30345" xr:uid="{CC80687C-8CC4-4301-B276-3E8C8BBD1AF3}"/>
    <cellStyle name="Number 1 2 10 7" xfId="7378" xr:uid="{210319CE-B2F6-42CA-806A-969A543E1636}"/>
    <cellStyle name="Number 1 2 10 7 2" xfId="19723" xr:uid="{FF462BA6-ADE8-4BBE-98FB-B949F0085E67}"/>
    <cellStyle name="Number 1 2 10 7 3" xfId="30686" xr:uid="{7F615BDA-D6E2-4B0D-94FD-998916BE6499}"/>
    <cellStyle name="Number 1 2 10 8" xfId="8112" xr:uid="{4A804868-3373-4ACD-8BC9-347816319B9F}"/>
    <cellStyle name="Number 1 2 10 8 2" xfId="20423" xr:uid="{A8DF1872-AE38-433B-B970-98A9C37F524A}"/>
    <cellStyle name="Number 1 2 10 8 3" xfId="31386" xr:uid="{926A3471-B053-4F87-810B-35C36EB4A6FB}"/>
    <cellStyle name="Number 1 2 10 9" xfId="8810" xr:uid="{82B5EFC4-0194-4101-BD94-355A664A7F65}"/>
    <cellStyle name="Number 1 2 10 9 2" xfId="21058" xr:uid="{624A8DD8-CBC2-4AB2-9E5A-983C9631D9A4}"/>
    <cellStyle name="Number 1 2 10 9 3" xfId="32021" xr:uid="{14AFE98C-9A7E-4139-B780-716366663844}"/>
    <cellStyle name="Number 1 2 11" xfId="1980" xr:uid="{6607BCB3-A549-4EFB-B143-5E92070EDC96}"/>
    <cellStyle name="Number 1 2 11 10" xfId="9542" xr:uid="{3632330D-2A47-41EA-9C2D-27A20CC80880}"/>
    <cellStyle name="Number 1 2 11 10 2" xfId="21725" xr:uid="{88DF2704-96AC-4E37-9E96-116BA234BADA}"/>
    <cellStyle name="Number 1 2 11 10 3" xfId="32688" xr:uid="{722D876F-27B5-4A43-991C-FDCAA0E20B9B}"/>
    <cellStyle name="Number 1 2 11 11" xfId="10178" xr:uid="{4CC8F74D-AA0A-4646-AAE2-EC78E530D06F}"/>
    <cellStyle name="Number 1 2 11 11 2" xfId="22307" xr:uid="{1FE57650-2572-4378-9ED5-B7981599AF9A}"/>
    <cellStyle name="Number 1 2 11 11 3" xfId="33270" xr:uid="{33B2649C-E4D4-49AC-9E91-753568E0EF02}"/>
    <cellStyle name="Number 1 2 11 12" xfId="10850" xr:uid="{B9810DD3-8A7B-4BEB-920E-D900013BDA85}"/>
    <cellStyle name="Number 1 2 11 12 2" xfId="22889" xr:uid="{BCB2D414-8B6C-4A13-BE91-1185431D5BEB}"/>
    <cellStyle name="Number 1 2 11 12 3" xfId="33853" xr:uid="{AB52FD61-5115-4C98-AA81-088FE6D5FDEE}"/>
    <cellStyle name="Number 1 2 11 13" xfId="11505" xr:uid="{7C02FD07-4AA2-4832-89B8-30F845AF6DB3}"/>
    <cellStyle name="Number 1 2 11 13 2" xfId="23406" xr:uid="{65E5ABD6-A014-4F70-82FE-315EDA992796}"/>
    <cellStyle name="Number 1 2 11 13 3" xfId="34370" xr:uid="{59A7840E-D3AF-4DBB-AFD0-22FED405BC95}"/>
    <cellStyle name="Number 1 2 11 14" xfId="12132" xr:uid="{28BFD0FE-3FB0-465B-9D78-C80FDCE6035A}"/>
    <cellStyle name="Number 1 2 11 14 2" xfId="23826" xr:uid="{942BC38B-3A1C-40AC-9EF2-78D9B6037F55}"/>
    <cellStyle name="Number 1 2 11 14 3" xfId="34790" xr:uid="{F2D5AE93-7088-40EF-8CFF-47909EDD3B91}"/>
    <cellStyle name="Number 1 2 11 15" xfId="12475" xr:uid="{B7404E40-2F0D-4F3C-932A-78E3FE912609}"/>
    <cellStyle name="Number 1 2 11 15 2" xfId="24109" xr:uid="{E547C2FE-305A-4E3D-9104-CB838FE8D554}"/>
    <cellStyle name="Number 1 2 11 15 3" xfId="35074" xr:uid="{EF1265AE-5889-483F-AF21-26EDB13E9507}"/>
    <cellStyle name="Number 1 2 11 16" xfId="13066" xr:uid="{BF489104-2625-48BC-A763-B0594D7BAFAF}"/>
    <cellStyle name="Number 1 2 11 16 2" xfId="24580" xr:uid="{2425683F-E05D-489E-B4F6-809E599E01AD}"/>
    <cellStyle name="Number 1 2 11 16 3" xfId="35546" xr:uid="{6AC1903A-F075-43A6-87E4-4180B09B9A02}"/>
    <cellStyle name="Number 1 2 11 17" xfId="14616" xr:uid="{E0A36960-3878-4278-A854-420EE242E71E}"/>
    <cellStyle name="Number 1 2 11 17 2" xfId="25702" xr:uid="{E7380FAB-ECA5-4DC5-81CF-EC3595F01B65}"/>
    <cellStyle name="Number 1 2 11 18" xfId="13651" xr:uid="{11DE2979-A91B-475D-A1D3-EF10EA273F14}"/>
    <cellStyle name="Number 1 2 11 19" xfId="24926" xr:uid="{F0347147-D5EB-481E-BF0F-87500720E554}"/>
    <cellStyle name="Number 1 2 11 2" xfId="4046" xr:uid="{B8F7F26E-302B-4B08-B41C-3081DC23F460}"/>
    <cellStyle name="Number 1 2 11 2 2" xfId="16499" xr:uid="{39D29EBD-28DA-4404-8319-72764F11D5A9}"/>
    <cellStyle name="Number 1 2 11 2 3" xfId="27473" xr:uid="{64A6C91A-C438-4738-8FA4-419E713AF30E}"/>
    <cellStyle name="Number 1 2 11 20" xfId="35750" xr:uid="{B45D2675-8CA5-4CE0-B661-3024B770C6EE}"/>
    <cellStyle name="Number 1 2 11 21" xfId="36395" xr:uid="{53EF8879-EB2A-4F90-957F-D25755399BA4}"/>
    <cellStyle name="Number 1 2 11 22" xfId="37058" xr:uid="{B14305A0-2C96-43BE-A2C8-D4981E47347A}"/>
    <cellStyle name="Number 1 2 11 23" xfId="38314" xr:uid="{27B85355-BA30-45E4-AA5B-0B3960A537A0}"/>
    <cellStyle name="Number 1 2 11 24" xfId="38985" xr:uid="{9580F448-A71C-473B-AD96-CD9A46DFC3C2}"/>
    <cellStyle name="Number 1 2 11 3" xfId="5035" xr:uid="{43507DF8-3C67-4E17-B1A5-3E3811E27BD2}"/>
    <cellStyle name="Number 1 2 11 3 2" xfId="17466" xr:uid="{BE09DF8A-A622-4B98-A27F-5B24451A2C28}"/>
    <cellStyle name="Number 1 2 11 3 3" xfId="28430" xr:uid="{E8693D7E-0C9A-4080-9993-D35D6519E115}"/>
    <cellStyle name="Number 1 2 11 4" xfId="5694" xr:uid="{2272ACF9-7276-4B09-AD34-8F3399B2791E}"/>
    <cellStyle name="Number 1 2 11 4 2" xfId="18117" xr:uid="{3D288A9C-ED69-4460-910A-98FB5E6B79E5}"/>
    <cellStyle name="Number 1 2 11 4 3" xfId="29081" xr:uid="{0652B488-868B-4C36-9B0B-C0996DFB44E1}"/>
    <cellStyle name="Number 1 2 11 5" xfId="6389" xr:uid="{FC77C84C-24B8-4529-A890-BC1C0DA92876}"/>
    <cellStyle name="Number 1 2 11 5 2" xfId="18780" xr:uid="{03EC2964-2EC9-469C-8B67-EFD765282451}"/>
    <cellStyle name="Number 1 2 11 5 3" xfId="29744" xr:uid="{61A89118-7439-4804-82B0-447F97A6A955}"/>
    <cellStyle name="Number 1 2 11 6" xfId="7074" xr:uid="{5F9AE50D-DA7C-48DF-92AF-AFA996BEF2E9}"/>
    <cellStyle name="Number 1 2 11 6 2" xfId="19429" xr:uid="{5E686D87-60D0-4D2A-92BD-700AA8FAFEC3}"/>
    <cellStyle name="Number 1 2 11 6 3" xfId="30393" xr:uid="{46F0376B-0E02-461A-8180-288F31C0754E}"/>
    <cellStyle name="Number 1 2 11 7" xfId="7431" xr:uid="{3F600D63-060F-4F2C-967C-61B19937412F}"/>
    <cellStyle name="Number 1 2 11 7 2" xfId="19776" xr:uid="{1250E622-BBED-4A6A-A2E3-52324489F366}"/>
    <cellStyle name="Number 1 2 11 7 3" xfId="30739" xr:uid="{21E055EA-DE0D-409E-892B-168B4773E785}"/>
    <cellStyle name="Number 1 2 11 8" xfId="8164" xr:uid="{5C6E4659-46D8-4684-B011-97FD02186FA2}"/>
    <cellStyle name="Number 1 2 11 8 2" xfId="20473" xr:uid="{5322DDCF-9084-44C7-BD2B-9AAD54E59B2F}"/>
    <cellStyle name="Number 1 2 11 8 3" xfId="31436" xr:uid="{2819BC45-5FD2-438F-9A67-A4CEA327A55F}"/>
    <cellStyle name="Number 1 2 11 9" xfId="8863" xr:uid="{7416FE92-9C42-493D-8B01-11847E59FA9C}"/>
    <cellStyle name="Number 1 2 11 9 2" xfId="21108" xr:uid="{8133FEAC-E713-46FC-A769-B0D1F35E39B2}"/>
    <cellStyle name="Number 1 2 11 9 3" xfId="32071" xr:uid="{AEBB9411-2041-4608-A57B-C9374D728DA1}"/>
    <cellStyle name="Number 1 2 12" xfId="2002" xr:uid="{A9C265D2-36B8-4110-B36D-6A970AD7F1BB}"/>
    <cellStyle name="Number 1 2 12 10" xfId="9564" xr:uid="{A9E0EBFA-4D1E-4F7D-85B4-10865B82DD21}"/>
    <cellStyle name="Number 1 2 12 10 2" xfId="21746" xr:uid="{26651874-0E16-4B48-9331-E3740B342AB1}"/>
    <cellStyle name="Number 1 2 12 10 3" xfId="32709" xr:uid="{A5FB6C04-83C1-42EE-ACEE-AEEE04AAD1D3}"/>
    <cellStyle name="Number 1 2 12 11" xfId="10198" xr:uid="{18FB09F3-ABB3-4272-A7F8-C6E310D51A0A}"/>
    <cellStyle name="Number 1 2 12 11 2" xfId="22325" xr:uid="{39CD71CF-F868-4B38-B8A0-BE9DFB4F4F0F}"/>
    <cellStyle name="Number 1 2 12 11 3" xfId="33288" xr:uid="{CB623B10-3A0E-4309-8292-A13311159ED7}"/>
    <cellStyle name="Number 1 2 12 12" xfId="10868" xr:uid="{5722B162-9F47-41E8-A39C-17D9BF3D28B1}"/>
    <cellStyle name="Number 1 2 12 12 2" xfId="22907" xr:uid="{DB563641-7494-4F77-A3A1-E516A42726B7}"/>
    <cellStyle name="Number 1 2 12 12 3" xfId="33871" xr:uid="{7898D685-5E63-47D9-AC32-F1CF9BC9C613}"/>
    <cellStyle name="Number 1 2 12 13" xfId="11526" xr:uid="{D70E6DAB-4605-4C6F-B37B-AD13B126C8CB}"/>
    <cellStyle name="Number 1 2 12 13 2" xfId="23424" xr:uid="{CE5780F3-82C3-412A-9FC4-2BBA93A1898C}"/>
    <cellStyle name="Number 1 2 12 13 3" xfId="34388" xr:uid="{57AE59B5-929D-49D3-BA02-35DA9B4BF7AE}"/>
    <cellStyle name="Number 1 2 12 14" xfId="12152" xr:uid="{5D097EAE-BCE0-4432-831A-CE7714CD307D}"/>
    <cellStyle name="Number 1 2 12 14 2" xfId="23840" xr:uid="{AE74E470-8B83-4848-9AE4-C94892737266}"/>
    <cellStyle name="Number 1 2 12 14 3" xfId="34804" xr:uid="{B0ED775E-8B5A-4674-8B5C-4A2B619080F3}"/>
    <cellStyle name="Number 1 2 12 15" xfId="12495" xr:uid="{5AC1254E-2703-455E-B3BB-34B10786F701}"/>
    <cellStyle name="Number 1 2 12 15 2" xfId="24122" xr:uid="{86BEE6AD-40A0-4755-B549-CA61ABD21140}"/>
    <cellStyle name="Number 1 2 12 15 3" xfId="35087" xr:uid="{E8F63644-4A69-41DC-A1D8-D1DA2300E6E9}"/>
    <cellStyle name="Number 1 2 12 16" xfId="13084" xr:uid="{EF80C584-DD9D-4951-821D-40F436566DBC}"/>
    <cellStyle name="Number 1 2 12 16 2" xfId="24593" xr:uid="{427F9E35-068E-4B3D-95A0-2DECF5E3B19F}"/>
    <cellStyle name="Number 1 2 12 16 3" xfId="35559" xr:uid="{EB74D71A-6B95-4E0C-BA51-0E5270CC62E6}"/>
    <cellStyle name="Number 1 2 12 17" xfId="14635" xr:uid="{1E95EDFA-C1E1-4DBC-92A5-7939B732903F}"/>
    <cellStyle name="Number 1 2 12 17 2" xfId="25715" xr:uid="{8EE748EC-AE11-4151-97EB-07C04A79997D}"/>
    <cellStyle name="Number 1 2 12 18" xfId="13669" xr:uid="{84CAF818-1D30-4258-85EE-1B140864D4FA}"/>
    <cellStyle name="Number 1 2 12 19" xfId="24941" xr:uid="{DCA5E126-7FA0-4E30-B25A-CF6F6D867883}"/>
    <cellStyle name="Number 1 2 12 2" xfId="4068" xr:uid="{278A0696-3936-4AC9-A621-72676FB7BE75}"/>
    <cellStyle name="Number 1 2 12 2 2" xfId="16520" xr:uid="{0AC3983A-C1BC-4974-A2AA-C31992314360}"/>
    <cellStyle name="Number 1 2 12 2 3" xfId="27490" xr:uid="{AD6B9B20-3A03-4153-AD04-447EFD8B7C86}"/>
    <cellStyle name="Number 1 2 12 20" xfId="35766" xr:uid="{135F8B10-B4CC-4F01-9520-13301AC9C009}"/>
    <cellStyle name="Number 1 2 12 21" xfId="36414" xr:uid="{895C32B8-8432-4B86-9EFD-D62782BEC179}"/>
    <cellStyle name="Number 1 2 12 22" xfId="37071" xr:uid="{8ABE7555-0989-4589-A419-2487E267A3CF}"/>
    <cellStyle name="Number 1 2 12 23" xfId="38334" xr:uid="{B1D08AE4-F374-40FB-AD9B-D4B70B0CF1DB}"/>
    <cellStyle name="Number 1 2 12 24" xfId="38998" xr:uid="{DE6122E8-9219-4CCD-A967-2C572109896E}"/>
    <cellStyle name="Number 1 2 12 3" xfId="5057" xr:uid="{18AFD519-8675-489E-9A82-3B559CC96887}"/>
    <cellStyle name="Number 1 2 12 3 2" xfId="17488" xr:uid="{D2EF9EFC-0A86-4501-9168-8CB17E4B5D86}"/>
    <cellStyle name="Number 1 2 12 3 3" xfId="28452" xr:uid="{D10676ED-182C-4B93-B42A-40B144F11A05}"/>
    <cellStyle name="Number 1 2 12 4" xfId="5716" xr:uid="{F6982531-3CA7-4658-B7F1-40E6401862BB}"/>
    <cellStyle name="Number 1 2 12 4 2" xfId="18139" xr:uid="{81BE6A53-AEA5-468E-8B71-97957A07E874}"/>
    <cellStyle name="Number 1 2 12 4 3" xfId="29103" xr:uid="{19405742-A549-4816-8262-9230C8F5589C}"/>
    <cellStyle name="Number 1 2 12 5" xfId="6411" xr:uid="{F7287361-06E4-46A3-9A79-6329301F55CE}"/>
    <cellStyle name="Number 1 2 12 5 2" xfId="18802" xr:uid="{D30A0A26-345A-4072-BFB4-94B4599893CD}"/>
    <cellStyle name="Number 1 2 12 5 3" xfId="29766" xr:uid="{BB13303A-F727-4AD0-AE3E-CDBC95F69626}"/>
    <cellStyle name="Number 1 2 12 6" xfId="7096" xr:uid="{9C5BB769-9C55-4F68-BBAA-7598CF5D9D53}"/>
    <cellStyle name="Number 1 2 12 6 2" xfId="19450" xr:uid="{38442CCF-7AFF-44EF-A18F-D11A214DF68A}"/>
    <cellStyle name="Number 1 2 12 6 3" xfId="30414" xr:uid="{B8AC3315-36B3-4B7E-A503-6DA2DE176829}"/>
    <cellStyle name="Number 1 2 12 7" xfId="7453" xr:uid="{80FDA9A9-B60F-4C00-B8B5-172608332B57}"/>
    <cellStyle name="Number 1 2 12 7 2" xfId="19797" xr:uid="{A00D27CA-E39C-438D-AC24-0E13ED82FEA5}"/>
    <cellStyle name="Number 1 2 12 7 3" xfId="30760" xr:uid="{36164205-1805-4825-B454-8760C6BE5EEA}"/>
    <cellStyle name="Number 1 2 12 8" xfId="8185" xr:uid="{D1A5BFEC-8768-479B-8E32-E4E7F8BFE185}"/>
    <cellStyle name="Number 1 2 12 8 2" xfId="20494" xr:uid="{56E1B742-9136-4BB8-90F4-2C4BFBB8C61C}"/>
    <cellStyle name="Number 1 2 12 8 3" xfId="31457" xr:uid="{B211FCB7-E076-4CE6-988F-9DEDAC6903D2}"/>
    <cellStyle name="Number 1 2 12 9" xfId="8884" xr:uid="{0A031F2F-E67F-41EF-AD21-19AC4D4F0166}"/>
    <cellStyle name="Number 1 2 12 9 2" xfId="21126" xr:uid="{C7816A15-5A59-460C-A4E9-0FCE1314A8B6}"/>
    <cellStyle name="Number 1 2 12 9 3" xfId="32089" xr:uid="{C30D3DAB-076D-4BFF-AA66-E87AE4B0FAB4}"/>
    <cellStyle name="Number 1 2 13" xfId="1321" xr:uid="{3365E9AE-DF96-49ED-A6AD-1981D0DCC47A}"/>
    <cellStyle name="Number 1 2 13 10" xfId="3031" xr:uid="{B2179557-85F6-4E72-877D-B5E3CECF8E05}"/>
    <cellStyle name="Number 1 2 13 10 2" xfId="15595" xr:uid="{E9AD28C8-52F5-4E8D-87D2-E54BA0952F50}"/>
    <cellStyle name="Number 1 2 13 10 3" xfId="26635" xr:uid="{F9128D44-764F-43E0-BD3A-CF721650C667}"/>
    <cellStyle name="Number 1 2 13 11" xfId="8786" xr:uid="{5E1FA2DF-E507-4161-9602-6C848E08B10A}"/>
    <cellStyle name="Number 1 2 13 11 2" xfId="21035" xr:uid="{B2343700-BB6E-4FDC-8963-FE13DD3CF1C4}"/>
    <cellStyle name="Number 1 2 13 11 3" xfId="31998" xr:uid="{DB61FAE0-6465-41F6-9533-6F1E1F45E938}"/>
    <cellStyle name="Number 1 2 13 12" xfId="5741" xr:uid="{3495FBEB-7FC0-4975-98D0-37139B7B94D1}"/>
    <cellStyle name="Number 1 2 13 12 2" xfId="18163" xr:uid="{01D1A858-D193-4856-A0CC-8ED3D9712633}"/>
    <cellStyle name="Number 1 2 13 12 3" xfId="29127" xr:uid="{1EB725DD-54A4-44B8-B6DD-2E6AE8EE32E7}"/>
    <cellStyle name="Number 1 2 13 13" xfId="5904" xr:uid="{0B73E052-B933-44C4-A10B-6F4611F3DF3D}"/>
    <cellStyle name="Number 1 2 13 13 2" xfId="18306" xr:uid="{7788AD97-BAA9-4849-AA39-C0DFFF0CE528}"/>
    <cellStyle name="Number 1 2 13 13 3" xfId="29270" xr:uid="{147700BC-47D0-48A3-8E15-7576FEE91D8D}"/>
    <cellStyle name="Number 1 2 13 14" xfId="8323" xr:uid="{2E4884D2-16EC-4D42-A8EF-6244E9444E77}"/>
    <cellStyle name="Number 1 2 13 14 2" xfId="20614" xr:uid="{16EF26C5-15BD-4C77-8279-6DC5CB93593D}"/>
    <cellStyle name="Number 1 2 13 14 3" xfId="31577" xr:uid="{D7C62CF2-274E-4E22-B017-B8FEF4D0A00D}"/>
    <cellStyle name="Number 1 2 13 15" xfId="12155" xr:uid="{D955BD8C-2576-4BAD-96CA-8D1B49E4C0BB}"/>
    <cellStyle name="Number 1 2 13 15 2" xfId="23843" xr:uid="{F0516757-8885-4F4C-911A-13034C7AF978}"/>
    <cellStyle name="Number 1 2 13 15 3" xfId="34807" xr:uid="{C22E7C76-33A0-4693-A500-8BF23F812EFB}"/>
    <cellStyle name="Number 1 2 13 16" xfId="9706" xr:uid="{E01452EB-39D2-412C-A64C-0B78F7112E97}"/>
    <cellStyle name="Number 1 2 13 16 2" xfId="21862" xr:uid="{992861C7-0DA7-4665-83FC-E694E67A680A}"/>
    <cellStyle name="Number 1 2 13 16 3" xfId="32825" xr:uid="{185CB56B-DC0A-41AA-963C-1C32B5474B58}"/>
    <cellStyle name="Number 1 2 13 17" xfId="13977" xr:uid="{0C4838C0-D128-405E-8A7B-B83052300D90}"/>
    <cellStyle name="Number 1 2 13 17 2" xfId="25219" xr:uid="{5B9DB16C-61EE-4B4D-8E25-EF669D3ED4E0}"/>
    <cellStyle name="Number 1 2 13 18" xfId="12141" xr:uid="{74E81E8D-4137-4B0E-B282-E7FE4A3F82B1}"/>
    <cellStyle name="Number 1 2 13 19" xfId="9686" xr:uid="{20DDC6A6-A182-4E03-B164-2BD84E2320DD}"/>
    <cellStyle name="Number 1 2 13 2" xfId="3387" xr:uid="{F949ED36-AA27-43C6-AF26-85CF98A4E58E}"/>
    <cellStyle name="Number 1 2 13 2 2" xfId="15943" xr:uid="{3E604219-E88A-42E0-A862-963854B27912}"/>
    <cellStyle name="Number 1 2 13 2 3" xfId="26974" xr:uid="{A0778DC3-92F9-4D75-A63F-FD9B43022AB8}"/>
    <cellStyle name="Number 1 2 13 20" xfId="11811" xr:uid="{1002AA5A-EA56-4738-B5A9-19A90736FDA7}"/>
    <cellStyle name="Number 1 2 13 21" xfId="13171" xr:uid="{BA47D225-7E39-4C17-8A0A-4174D2B96136}"/>
    <cellStyle name="Number 1 2 13 22" xfId="36601" xr:uid="{1CCD3BB0-D193-4D4A-ACEA-54B3E0596E08}"/>
    <cellStyle name="Number 1 2 13 23" xfId="37670" xr:uid="{D420B572-A7EE-4C52-817B-97EE2011EACB}"/>
    <cellStyle name="Number 1 2 13 24" xfId="38527" xr:uid="{CE17FA5C-EFDB-4C44-930D-BAA1AFF98241}"/>
    <cellStyle name="Number 1 2 13 3" xfId="4383" xr:uid="{94C1FBF6-6190-4EA7-8ADA-6947728534CB}"/>
    <cellStyle name="Number 1 2 13 3 2" xfId="16825" xr:uid="{F32726C8-6EA3-4050-98E7-0028E854DD8B}"/>
    <cellStyle name="Number 1 2 13 3 3" xfId="27789" xr:uid="{9D4291DD-439C-4A35-B4DD-6BE3186C3792}"/>
    <cellStyle name="Number 1 2 13 4" xfId="3175" xr:uid="{716E0BBC-A23C-4339-BC97-2E7BFED90E94}"/>
    <cellStyle name="Number 1 2 13 4 2" xfId="15734" xr:uid="{5923F4A8-C071-45B8-A3A2-84298C8B4C3D}"/>
    <cellStyle name="Number 1 2 13 4 3" xfId="26771" xr:uid="{3C0DBB39-0172-4A16-A80F-101F08EA648B}"/>
    <cellStyle name="Number 1 2 13 5" xfId="2407" xr:uid="{54B34C8F-AA70-40A4-AFED-712F33301A22}"/>
    <cellStyle name="Number 1 2 13 5 2" xfId="15026" xr:uid="{0BEEB05B-9FFD-4A6B-9560-85B108BE5919}"/>
    <cellStyle name="Number 1 2 13 5 3" xfId="26086" xr:uid="{DFDBCCE9-40B3-438D-8F1F-EE385CCBE529}"/>
    <cellStyle name="Number 1 2 13 6" xfId="4511" xr:uid="{0D9C7D13-7C1E-499A-B5D9-C45DB7B1745A}"/>
    <cellStyle name="Number 1 2 13 6 2" xfId="16948" xr:uid="{2E26CE1D-FE96-40CC-8C86-E1F0DAFC0A89}"/>
    <cellStyle name="Number 1 2 13 6 3" xfId="27912" xr:uid="{1E3164D1-BAD3-45BB-B9E4-6B6BB766226F}"/>
    <cellStyle name="Number 1 2 13 7" xfId="7100" xr:uid="{2A091451-00C4-4955-92AE-8D5984471587}"/>
    <cellStyle name="Number 1 2 13 7 2" xfId="19454" xr:uid="{4AE931C5-D847-4692-AFA9-6257D9B3BD29}"/>
    <cellStyle name="Number 1 2 13 7 3" xfId="30418" xr:uid="{64E72E2F-C8CB-4763-B97A-B17F00208AF2}"/>
    <cellStyle name="Number 1 2 13 8" xfId="4996" xr:uid="{763E802B-2C5D-4CEB-9DBC-13CA3E1DFC53}"/>
    <cellStyle name="Number 1 2 13 8 2" xfId="17427" xr:uid="{EBA414BA-59E5-4126-8476-6B572526DF82}"/>
    <cellStyle name="Number 1 2 13 8 3" xfId="28391" xr:uid="{3632920A-E23C-427C-BA2F-97E2B512F687}"/>
    <cellStyle name="Number 1 2 13 9" xfId="6638" xr:uid="{2BE2542D-4136-4A27-80FF-D73065692A5B}"/>
    <cellStyle name="Number 1 2 13 9 2" xfId="19010" xr:uid="{D991BCB2-E503-4C21-A708-B1A3BCB3FE54}"/>
    <cellStyle name="Number 1 2 13 9 3" xfId="29974" xr:uid="{4A601338-A608-4001-BD6C-9679338A4A24}"/>
    <cellStyle name="Number 1 2 14" xfId="2040" xr:uid="{005BF25A-C098-433F-9FE6-213D26C86BF0}"/>
    <cellStyle name="Number 1 2 14 10" xfId="9602" xr:uid="{B54240D1-2C46-4581-BB17-976D8588158C}"/>
    <cellStyle name="Number 1 2 14 10 2" xfId="21781" xr:uid="{DA94130B-5E50-4E72-958A-C4052AA2B0FC}"/>
    <cellStyle name="Number 1 2 14 10 3" xfId="32744" xr:uid="{B88500F4-076E-4A31-B056-42235D3F207D}"/>
    <cellStyle name="Number 1 2 14 11" xfId="10236" xr:uid="{FD53BD32-D250-4DC0-84F3-9C7B477CBE23}"/>
    <cellStyle name="Number 1 2 14 11 2" xfId="22357" xr:uid="{3A45A723-17EA-4478-8AC0-AB606E72C1D2}"/>
    <cellStyle name="Number 1 2 14 11 3" xfId="33320" xr:uid="{AD032BC1-CFA1-4B94-A457-CB082FD888E5}"/>
    <cellStyle name="Number 1 2 14 12" xfId="10903" xr:uid="{17919311-512C-447F-92E1-DF7C292B9DE6}"/>
    <cellStyle name="Number 1 2 14 12 2" xfId="22941" xr:uid="{3BF2DB3D-8FBD-4D00-9819-C55E902C9BC7}"/>
    <cellStyle name="Number 1 2 14 12 3" xfId="33905" xr:uid="{03F1570A-61D3-4AB4-A3CE-78DBF8C2DE41}"/>
    <cellStyle name="Number 1 2 14 13" xfId="11562" xr:uid="{4DC1C527-A7EA-48AA-AE25-B8E94808DB41}"/>
    <cellStyle name="Number 1 2 14 13 2" xfId="23455" xr:uid="{1C7E7D68-A5A1-4052-A96B-643513C606B5}"/>
    <cellStyle name="Number 1 2 14 13 3" xfId="34419" xr:uid="{14AE8210-FFA1-4BA0-8DB5-38A26C5FEC66}"/>
    <cellStyle name="Number 1 2 14 14" xfId="12184" xr:uid="{D158CB39-666C-4C21-A9D6-7A616E05F028}"/>
    <cellStyle name="Number 1 2 14 14 2" xfId="23867" xr:uid="{2DC1E5F8-BDB2-4095-8A95-3ABF2D888115}"/>
    <cellStyle name="Number 1 2 14 14 3" xfId="34831" xr:uid="{F386CE7F-D073-4960-B024-65DE93703F1E}"/>
    <cellStyle name="Number 1 2 14 15" xfId="12533" xr:uid="{77AD42B0-752F-4E52-8C8E-EB757E7C09A8}"/>
    <cellStyle name="Number 1 2 14 15 2" xfId="24152" xr:uid="{267D30FD-070D-49E7-8E07-6647E6A32A3D}"/>
    <cellStyle name="Number 1 2 14 15 3" xfId="35117" xr:uid="{F7D9417F-6683-4930-9775-A53EFD057561}"/>
    <cellStyle name="Number 1 2 14 16" xfId="13117" xr:uid="{FA1E893B-9AEF-4311-BA58-A1F96BCF9E06}"/>
    <cellStyle name="Number 1 2 14 16 2" xfId="24623" xr:uid="{02255F74-72B5-40F2-9856-7DC16CC593F4}"/>
    <cellStyle name="Number 1 2 14 16 3" xfId="35589" xr:uid="{523F5880-5633-434D-8DC4-6F2E8DDA94A5}"/>
    <cellStyle name="Number 1 2 14 17" xfId="14671" xr:uid="{EE0A9F7B-25E7-4612-955E-FF47FB75AF0A}"/>
    <cellStyle name="Number 1 2 14 17 2" xfId="25746" xr:uid="{2A2D830D-F527-4026-BA68-0BDDD574E269}"/>
    <cellStyle name="Number 1 2 14 18" xfId="13703" xr:uid="{C8DC4D9B-5692-4088-A882-68768F23CEEC}"/>
    <cellStyle name="Number 1 2 14 19" xfId="24974" xr:uid="{BC2E742B-BDB8-4897-8BFD-29F5ED2DAC3C}"/>
    <cellStyle name="Number 1 2 14 2" xfId="4106" xr:uid="{A2F04D21-F5DB-4351-9477-C895CDC1B5C1}"/>
    <cellStyle name="Number 1 2 14 2 2" xfId="16554" xr:uid="{ECAA1CFD-2270-4F3A-A101-16D40002E2A8}"/>
    <cellStyle name="Number 1 2 14 2 3" xfId="27523" xr:uid="{DD404886-6322-423E-903C-339D9134BABE}"/>
    <cellStyle name="Number 1 2 14 20" xfId="35798" xr:uid="{DED93A04-6091-437D-9122-17756F0246FB}"/>
    <cellStyle name="Number 1 2 14 21" xfId="36450" xr:uid="{4EE123D5-CEFC-49BB-BF04-90D64BC8D4EE}"/>
    <cellStyle name="Number 1 2 14 22" xfId="37101" xr:uid="{463C6FF4-1AF3-44AC-BD1E-C09350BFEE20}"/>
    <cellStyle name="Number 1 2 14 23" xfId="38371" xr:uid="{2D45A879-D283-4133-BE26-112E5FB650D3}"/>
    <cellStyle name="Number 1 2 14 24" xfId="39028" xr:uid="{2939BCC2-7F6C-4713-BDE1-AF82070EEE95}"/>
    <cellStyle name="Number 1 2 14 3" xfId="5095" xr:uid="{C75B694E-4856-40B2-97C4-2884E84B47DB}"/>
    <cellStyle name="Number 1 2 14 3 2" xfId="17526" xr:uid="{D4048310-8458-4860-9DA8-5FC5B4651EFC}"/>
    <cellStyle name="Number 1 2 14 3 3" xfId="28490" xr:uid="{609A01E5-E536-40A5-9BA7-3D18BE51A671}"/>
    <cellStyle name="Number 1 2 14 4" xfId="5754" xr:uid="{A5753F76-9C42-457A-819A-A8EB91B663AF}"/>
    <cellStyle name="Number 1 2 14 4 2" xfId="18176" xr:uid="{EB2671C0-FBBD-42A8-AA3D-0B0D9A3BF9C3}"/>
    <cellStyle name="Number 1 2 14 4 3" xfId="29140" xr:uid="{634E855B-18F1-471C-94F6-B2EEFF6CB2B7}"/>
    <cellStyle name="Number 1 2 14 5" xfId="6447" xr:uid="{21AEE578-9F8D-4D3F-B7EC-E2C8CA83E2E0}"/>
    <cellStyle name="Number 1 2 14 5 2" xfId="18838" xr:uid="{FE6031DA-BE53-43F7-A2EC-505042C89D19}"/>
    <cellStyle name="Number 1 2 14 5 3" xfId="29802" xr:uid="{FC7384F9-7D4D-4DA2-9BEE-E63DFF02AE9D}"/>
    <cellStyle name="Number 1 2 14 6" xfId="7133" xr:uid="{0F4D2361-F8F5-428B-9121-6E7C80D6D718}"/>
    <cellStyle name="Number 1 2 14 6 2" xfId="19485" xr:uid="{CB18BD91-E319-4F18-9451-F9EDD90AEDE8}"/>
    <cellStyle name="Number 1 2 14 6 3" xfId="30449" xr:uid="{9423E288-A5E4-4533-BA30-F1883A1AAFCB}"/>
    <cellStyle name="Number 1 2 14 7" xfId="7491" xr:uid="{BD0B347E-C1FF-4BBF-AE58-81D241FC2A89}"/>
    <cellStyle name="Number 1 2 14 7 2" xfId="19835" xr:uid="{23E211C0-038E-4748-A881-10AB69E5F82D}"/>
    <cellStyle name="Number 1 2 14 7 3" xfId="30798" xr:uid="{70B8B271-3331-4BD2-BB3F-7BA273874F99}"/>
    <cellStyle name="Number 1 2 14 8" xfId="8222" xr:uid="{B2AB3804-04CC-4823-959C-B7EF56CDB70F}"/>
    <cellStyle name="Number 1 2 14 8 2" xfId="20530" xr:uid="{D3F33AF2-9C78-43E5-B2B7-2954579C2BE6}"/>
    <cellStyle name="Number 1 2 14 8 3" xfId="31493" xr:uid="{B95748B1-01D8-45EB-A588-B18B8B81B459}"/>
    <cellStyle name="Number 1 2 14 9" xfId="8921" xr:uid="{BE4D9CE0-03D0-4F83-9646-636871E08E91}"/>
    <cellStyle name="Number 1 2 14 9 2" xfId="21161" xr:uid="{58E09970-334D-427C-97A1-179491CD10DC}"/>
    <cellStyle name="Number 1 2 14 9 3" xfId="32124" xr:uid="{412231BE-2079-41FF-972E-8257D8E71DF6}"/>
    <cellStyle name="Number 1 2 15" xfId="2289" xr:uid="{8881BE00-1EC7-4E0E-A7CC-9C89FBE31333}"/>
    <cellStyle name="Number 1 2 15 2" xfId="14910" xr:uid="{0D23A5E5-089D-4C7F-83E7-BB3959718727}"/>
    <cellStyle name="Number 1 2 15 3" xfId="25971" xr:uid="{F9455731-C767-417B-8A80-47F58B4328DF}"/>
    <cellStyle name="Number 1 2 16" xfId="2135" xr:uid="{6339BD94-3565-44DA-A40C-8628DDAC64D3}"/>
    <cellStyle name="Number 1 2 16 2" xfId="14760" xr:uid="{9CFD2E74-3558-4A0A-A5F8-40A77DA6E0B8}"/>
    <cellStyle name="Number 1 2 16 3" xfId="25824" xr:uid="{A0B74BEB-203C-4623-9C3B-04C39CC24B94}"/>
    <cellStyle name="Number 1 2 17" xfId="5781" xr:uid="{94C6E235-0D9D-46BD-B73C-DD8F46C8FA62}"/>
    <cellStyle name="Number 1 2 17 2" xfId="18203" xr:uid="{692CB2CD-0C7B-4BC7-90D1-CC6A1106BD1F}"/>
    <cellStyle name="Number 1 2 17 3" xfId="29167" xr:uid="{D80DD576-A66D-4B7F-8CEB-1359D87EAF09}"/>
    <cellStyle name="Number 1 2 18" xfId="6707" xr:uid="{C23218EF-1392-4BDA-A254-382C2F19C264}"/>
    <cellStyle name="Number 1 2 18 2" xfId="19077" xr:uid="{87A89100-1C80-44EF-B5A9-7C3F14422A48}"/>
    <cellStyle name="Number 1 2 18 3" xfId="30041" xr:uid="{488909E7-7F6D-4D12-BAC9-7E3C74851AAA}"/>
    <cellStyle name="Number 1 2 19" xfId="2312" xr:uid="{E73D15C4-6164-4C17-AC86-FC9C794D7E98}"/>
    <cellStyle name="Number 1 2 19 2" xfId="14933" xr:uid="{291F9511-A842-4911-8C41-8314EA07900E}"/>
    <cellStyle name="Number 1 2 19 3" xfId="25993" xr:uid="{C715CBCC-1084-4057-95E6-36045C36D10D}"/>
    <cellStyle name="Number 1 2 2" xfId="143" xr:uid="{AFD88C95-9521-42DB-A9FB-C6D7B183052A}"/>
    <cellStyle name="Number 1 2 2 10" xfId="2342" xr:uid="{C8E8645B-4F90-41D0-B71A-14E407501915}"/>
    <cellStyle name="Number 1 2 2 10 2" xfId="14961" xr:uid="{0B96AA94-EBE6-466A-A5A8-0FF72B2431D6}"/>
    <cellStyle name="Number 1 2 2 10 3" xfId="26021" xr:uid="{9B7BCF2A-8147-4594-A4A8-9F4EDE7599E8}"/>
    <cellStyle name="Number 1 2 2 11" xfId="2748" xr:uid="{F738D0B2-F38B-4135-AFDD-C5DAE7F69CE2}"/>
    <cellStyle name="Number 1 2 2 11 2" xfId="15324" xr:uid="{D40539D1-937E-4FD2-BF5F-C498EE28E0F4}"/>
    <cellStyle name="Number 1 2 2 11 3" xfId="26371" xr:uid="{566B7530-E235-4182-A286-F4ACA9A81FF5}"/>
    <cellStyle name="Number 1 2 2 12" xfId="6777" xr:uid="{E3371274-E9D8-4EAE-8C2C-66284669D2F0}"/>
    <cellStyle name="Number 1 2 2 12 2" xfId="19144" xr:uid="{87F7BDF0-F828-4700-A563-06D96E30825D}"/>
    <cellStyle name="Number 1 2 2 12 3" xfId="30108" xr:uid="{1A7367FE-4FCB-4349-856D-C7508B5143ED}"/>
    <cellStyle name="Number 1 2 2 13" xfId="2299" xr:uid="{CEA74F3C-3225-4A76-AA03-0CA1D8F91CFD}"/>
    <cellStyle name="Number 1 2 2 13 2" xfId="14920" xr:uid="{8BCE8B52-13EC-4D9F-A96F-76872F004A14}"/>
    <cellStyle name="Number 1 2 2 13 3" xfId="25980" xr:uid="{458CEE8A-2E50-4A55-866B-698E2AC21120}"/>
    <cellStyle name="Number 1 2 2 14" xfId="3002" xr:uid="{729ECBE8-A09D-422F-914D-5CD6934C3E20}"/>
    <cellStyle name="Number 1 2 2 14 2" xfId="15568" xr:uid="{4262C278-56B9-4931-979B-93F3260439AA}"/>
    <cellStyle name="Number 1 2 2 14 3" xfId="26608" xr:uid="{5E49B097-96C4-4FC2-A512-B5980E67D0EA}"/>
    <cellStyle name="Number 1 2 2 15" xfId="6732" xr:uid="{90EE3F83-9111-4BA7-B5D3-7B8F55D1611F}"/>
    <cellStyle name="Number 1 2 2 15 2" xfId="19100" xr:uid="{50B4F896-47E5-4888-B16A-BAEB19B0DBDE}"/>
    <cellStyle name="Number 1 2 2 15 3" xfId="30064" xr:uid="{AFFED81A-2010-485E-A970-5217D4C6CF2E}"/>
    <cellStyle name="Number 1 2 2 16" xfId="7245" xr:uid="{5EBD236D-9CAC-4199-9834-8D60AEBB91E4}"/>
    <cellStyle name="Number 1 2 2 16 2" xfId="19592" xr:uid="{3A574A35-EABF-46F6-AAC5-C023B08333CD}"/>
    <cellStyle name="Number 1 2 2 16 3" xfId="30555" xr:uid="{2EA56D98-235C-48DB-B40C-67F658465061}"/>
    <cellStyle name="Number 1 2 2 17" xfId="12044" xr:uid="{F03153BD-FB9A-4454-A146-551A1C69E091}"/>
    <cellStyle name="Number 1 2 2 17 2" xfId="23763" xr:uid="{B4F9B070-9AAD-4C97-BFD4-A76B4E4FFAE8}"/>
    <cellStyle name="Number 1 2 2 17 3" xfId="34727" xr:uid="{B457E6D9-1094-47A1-960A-D48893126AEF}"/>
    <cellStyle name="Number 1 2 2 18" xfId="9444" xr:uid="{D400702D-3974-48EA-B7E1-81DFCC6E333A}"/>
    <cellStyle name="Number 1 2 2 19" xfId="37259" xr:uid="{6EC60244-825D-431F-9DFE-3D6139FEEF1D}"/>
    <cellStyle name="Number 1 2 2 2" xfId="1191" xr:uid="{0567FFA2-1F35-4E96-9E6B-8BB914945795}"/>
    <cellStyle name="Number 1 2 2 2 2" xfId="3257" xr:uid="{1662FDA2-AA44-4E77-947D-AA636EE30944}"/>
    <cellStyle name="Number 1 2 2 2 2 2" xfId="15813" xr:uid="{397A4B28-A6C2-4DA1-ACBD-51181BD98DC7}"/>
    <cellStyle name="Number 1 2 2 2 2 3" xfId="26849" xr:uid="{B23600AC-C30B-447B-8A9E-0804C91047F3}"/>
    <cellStyle name="Number 1 2 2 2 3" xfId="5142" xr:uid="{BD4FE994-7DED-4FF3-9F93-CA6A0F7DFD2C}"/>
    <cellStyle name="Number 1 2 2 2 3 2" xfId="17572" xr:uid="{565003AA-8FC6-4B76-B704-C560FB7541A6}"/>
    <cellStyle name="Number 1 2 2 2 3 3" xfId="28536" xr:uid="{80D0FE09-534E-48A5-B94A-4BBF23FC284A}"/>
    <cellStyle name="Number 1 2 2 2 4" xfId="4454" xr:uid="{56D0FE76-66B1-45DE-B954-F9A7704B2800}"/>
    <cellStyle name="Number 1 2 2 2 4 2" xfId="16896" xr:uid="{28C9D548-1561-4C86-8DC2-26A53F4EEFFD}"/>
    <cellStyle name="Number 1 2 2 2 4 3" xfId="27860" xr:uid="{BF944DE6-22D3-4F9E-BD99-61381A4F3C6B}"/>
    <cellStyle name="Number 1 2 2 2 5" xfId="4835" xr:uid="{52873FA1-4FF7-4C7D-B407-07CBD372A711}"/>
    <cellStyle name="Number 1 2 2 2 6" xfId="10963" xr:uid="{AF047949-9511-4732-8FBF-86097C92ADAA}"/>
    <cellStyle name="Number 1 2 2 2 7" xfId="37541" xr:uid="{15B02F15-824F-4CD1-9DC8-15719C458D58}"/>
    <cellStyle name="Number 1 2 2 20" xfId="37444" xr:uid="{603915CF-3BE3-4418-AD47-8108CEB48FD3}"/>
    <cellStyle name="Number 1 2 2 3" xfId="1715" xr:uid="{68A86849-80ED-43C3-8562-2E37DB78DFC4}"/>
    <cellStyle name="Number 1 2 2 3 10" xfId="9279" xr:uid="{B421E68F-7A7A-480E-B04A-D0D9E6F4E7CD}"/>
    <cellStyle name="Number 1 2 2 3 10 2" xfId="21469" xr:uid="{4730B201-CC5D-40FA-A6DB-44B4E01D0556}"/>
    <cellStyle name="Number 1 2 2 3 10 3" xfId="32432" xr:uid="{20B9554F-F05B-420D-BCBF-876E15ED086E}"/>
    <cellStyle name="Number 1 2 2 3 11" xfId="9918" xr:uid="{48CFEADA-2BDC-4E65-B8FF-AC805C25C1EC}"/>
    <cellStyle name="Number 1 2 2 3 11 2" xfId="22057" xr:uid="{8EE30D78-3222-40FF-90FC-410DA3C7E5B1}"/>
    <cellStyle name="Number 1 2 2 3 11 3" xfId="33020" xr:uid="{72801A08-E062-4060-A883-95DFC8103235}"/>
    <cellStyle name="Number 1 2 2 3 12" xfId="10591" xr:uid="{5F4DF65B-D30D-432E-AC16-705A3AA28613}"/>
    <cellStyle name="Number 1 2 2 3 12 2" xfId="22641" xr:uid="{434B2F4C-1C55-4EAF-ACE0-7580F9B98BDA}"/>
    <cellStyle name="Number 1 2 2 3 12 3" xfId="33605" xr:uid="{CD6147D7-9699-4631-B1CB-27C73EE11809}"/>
    <cellStyle name="Number 1 2 2 3 13" xfId="11247" xr:uid="{F00369A5-865B-4C32-A80D-0F85CD07315B}"/>
    <cellStyle name="Number 1 2 2 3 13 2" xfId="23162" xr:uid="{2F55AD2C-77F9-412B-9EE9-79A93DB43AF1}"/>
    <cellStyle name="Number 1 2 2 3 13 3" xfId="34126" xr:uid="{2F2A2B99-666C-41C1-93EF-13AAB2167904}"/>
    <cellStyle name="Number 1 2 2 3 14" xfId="11894" xr:uid="{25D7021E-0B22-48F5-86E3-88ADDA3370F5}"/>
    <cellStyle name="Number 1 2 2 3 14 2" xfId="23649" xr:uid="{32896A84-2CC6-46D8-8E43-9DD8CD689971}"/>
    <cellStyle name="Number 1 2 2 3 14 3" xfId="34613" xr:uid="{6005D3AB-3F1F-4120-948E-5952CF10859A}"/>
    <cellStyle name="Number 1 2 2 3 15" xfId="9014" xr:uid="{140820C9-17B7-4DD3-88A6-97571ACD890F}"/>
    <cellStyle name="Number 1 2 2 3 15 2" xfId="21231" xr:uid="{EC668761-0D8D-4D3C-AEEB-DD2F0EC46C21}"/>
    <cellStyle name="Number 1 2 2 3 15 3" xfId="32194" xr:uid="{BA884200-6968-4CFB-B3FA-7E3DA3C996D0}"/>
    <cellStyle name="Number 1 2 2 3 16" xfId="12817" xr:uid="{9F6757C7-05C3-4CFC-9E61-129B51C39AD3}"/>
    <cellStyle name="Number 1 2 2 3 16 2" xfId="24353" xr:uid="{2DD2810A-E2F6-43B1-9D33-E31631AB51A1}"/>
    <cellStyle name="Number 1 2 2 3 16 3" xfId="35319" xr:uid="{01C1632C-EF3B-40F9-AFD4-52ED0632C3E1}"/>
    <cellStyle name="Number 1 2 2 3 17" xfId="14369" xr:uid="{5FEF7009-5E78-43DA-88E0-E709008D4EA9}"/>
    <cellStyle name="Number 1 2 2 3 17 2" xfId="25474" xr:uid="{7A86D093-6888-4D30-BFBC-2FC8F89C1B1A}"/>
    <cellStyle name="Number 1 2 2 3 18" xfId="13402" xr:uid="{9A455C8F-72B7-44EF-9BCB-5968D81E9882}"/>
    <cellStyle name="Number 1 2 2 3 19" xfId="24688" xr:uid="{D4FCD273-5AC4-4343-8D72-8856A7E7D2C8}"/>
    <cellStyle name="Number 1 2 2 3 2" xfId="3781" xr:uid="{8D483777-D3F5-4C66-A984-F4357C096D0F}"/>
    <cellStyle name="Number 1 2 2 3 2 2" xfId="16244" xr:uid="{16E5F5AE-AC0A-4BA8-9B6A-4FB79E57F1FD}"/>
    <cellStyle name="Number 1 2 2 3 2 3" xfId="27232" xr:uid="{0CC7D5B5-663B-4ECF-BAE2-51AE537983C1}"/>
    <cellStyle name="Number 1 2 2 3 20" xfId="6983" xr:uid="{A430F3A1-963B-4F0A-AEC5-A199EA462988}"/>
    <cellStyle name="Number 1 2 2 3 21" xfId="36148" xr:uid="{C316C26F-671C-487C-ACE1-89E965F9BE36}"/>
    <cellStyle name="Number 1 2 2 3 22" xfId="36831" xr:uid="{A17213E0-C010-4365-8A32-7EE4835AAC98}"/>
    <cellStyle name="Number 1 2 2 3 23" xfId="38063" xr:uid="{EF580596-9C08-4675-8118-7FBB7D141988}"/>
    <cellStyle name="Number 1 2 2 3 24" xfId="38758" xr:uid="{03812F5F-B60E-43F0-B1CF-26EA8AEA217B}"/>
    <cellStyle name="Number 1 2 2 3 3" xfId="4771" xr:uid="{3ADE36D7-4827-4B3E-9137-E196BF9D84B4}"/>
    <cellStyle name="Number 1 2 2 3 3 2" xfId="17204" xr:uid="{88DF4768-F457-47A9-91E4-43519823A855}"/>
    <cellStyle name="Number 1 2 2 3 3 3" xfId="28168" xr:uid="{E17697B6-4F4C-47D0-9180-312FCF5670B4}"/>
    <cellStyle name="Number 1 2 2 3 4" xfId="5430" xr:uid="{11F122B6-AE53-4AE3-A3CB-93B72BBD50F7}"/>
    <cellStyle name="Number 1 2 2 3 4 2" xfId="17855" xr:uid="{2312F64B-1A24-4283-9062-485A1910B6F7}"/>
    <cellStyle name="Number 1 2 2 3 4 3" xfId="28819" xr:uid="{66CF5C9E-A2EA-4434-B5B2-7FFA6351EAB1}"/>
    <cellStyle name="Number 1 2 2 3 5" xfId="6126" xr:uid="{9B34C045-B3FE-4A2E-96EC-460088AE0DED}"/>
    <cellStyle name="Number 1 2 2 3 5 2" xfId="18523" xr:uid="{1D1101C1-1D19-4655-9A74-BEBF2EA6E30F}"/>
    <cellStyle name="Number 1 2 2 3 5 3" xfId="29487" xr:uid="{DE8E493F-82AE-4383-B749-118274FB6C79}"/>
    <cellStyle name="Number 1 2 2 3 6" xfId="6815" xr:uid="{29F68061-6AA9-42F3-B019-A915E1B4DA3E}"/>
    <cellStyle name="Number 1 2 2 3 6 2" xfId="19182" xr:uid="{BF3819D2-294C-46C4-846E-92E010D67748}"/>
    <cellStyle name="Number 1 2 2 3 6 3" xfId="30146" xr:uid="{E3963C05-7A94-4878-9962-7F649F6667FE}"/>
    <cellStyle name="Number 1 2 2 3 7" xfId="2996" xr:uid="{2EA9654E-5B70-4074-BAFB-30B9C41B0D8A}"/>
    <cellStyle name="Number 1 2 2 3 7 2" xfId="15562" xr:uid="{50C11E1C-BEB6-4CBF-9BE6-141083B218CA}"/>
    <cellStyle name="Number 1 2 2 3 7 3" xfId="26602" xr:uid="{B00AC687-AD67-44B1-A61D-7EB222F0C36D}"/>
    <cellStyle name="Number 1 2 2 3 8" xfId="7903" xr:uid="{0EFF7D6E-FA88-41F8-9D1A-1910F69AD4A6}"/>
    <cellStyle name="Number 1 2 2 3 8 2" xfId="20218" xr:uid="{5030E1D6-EFA4-43BD-9EFA-06EDA928A777}"/>
    <cellStyle name="Number 1 2 2 3 8 3" xfId="31181" xr:uid="{CAEE93CF-5775-4BCA-9C1D-175027F770E7}"/>
    <cellStyle name="Number 1 2 2 3 9" xfId="8603" xr:uid="{E2EC5AC1-CC25-4E67-9605-932051617753}"/>
    <cellStyle name="Number 1 2 2 3 9 2" xfId="20857" xr:uid="{A79DDF99-7A38-4DB5-9E10-1D284034FC30}"/>
    <cellStyle name="Number 1 2 2 3 9 3" xfId="31820" xr:uid="{2134241F-B9F5-4629-887C-AD176D2483EB}"/>
    <cellStyle name="Number 1 2 2 4" xfId="1816" xr:uid="{17374F1D-2400-41AB-B101-4AB7EBFCFFAF}"/>
    <cellStyle name="Number 1 2 2 4 10" xfId="9378" xr:uid="{D5AA3C83-09B5-42C7-B60D-98D6405F603E}"/>
    <cellStyle name="Number 1 2 2 4 10 2" xfId="21566" xr:uid="{89512B96-08CD-49D1-AD46-37F8F33EC1EF}"/>
    <cellStyle name="Number 1 2 2 4 10 3" xfId="32529" xr:uid="{084C913D-419C-4FAD-B495-B844991B210E}"/>
    <cellStyle name="Number 1 2 2 4 11" xfId="10018" xr:uid="{6B853023-0D38-4D47-BED6-7A3A787A3F6A}"/>
    <cellStyle name="Number 1 2 2 4 11 2" xfId="22153" xr:uid="{DA537568-16E4-44A1-B3C7-B64BD2CCAC0A}"/>
    <cellStyle name="Number 1 2 2 4 11 3" xfId="33116" xr:uid="{17060F73-6C9F-4A49-B148-DB46340AD586}"/>
    <cellStyle name="Number 1 2 2 4 12" xfId="10688" xr:uid="{1EDC0222-8338-47B3-9336-F5ED7B51ED74}"/>
    <cellStyle name="Number 1 2 2 4 12 2" xfId="22736" xr:uid="{AC109A53-279B-4ECC-83B8-B248FC8C85A8}"/>
    <cellStyle name="Number 1 2 2 4 12 3" xfId="33700" xr:uid="{A9664A1A-21C0-47B7-9C51-E5039D31C748}"/>
    <cellStyle name="Number 1 2 2 4 13" xfId="11345" xr:uid="{7F5CCC96-4620-4A46-B3B2-4AE65C28389B}"/>
    <cellStyle name="Number 1 2 2 4 13 2" xfId="23255" xr:uid="{11549EFE-1665-4391-B09A-F672A89AD5DA}"/>
    <cellStyle name="Number 1 2 2 4 13 3" xfId="34219" xr:uid="{FE4E9D80-652F-4295-BC87-6357AB32CFE1}"/>
    <cellStyle name="Number 1 2 2 4 14" xfId="11986" xr:uid="{3662CBA2-B5D9-463E-9CA2-6353EFE43548}"/>
    <cellStyle name="Number 1 2 2 4 14 2" xfId="23719" xr:uid="{050E9529-E5CF-493F-8642-02957C942BAE}"/>
    <cellStyle name="Number 1 2 2 4 14 3" xfId="34683" xr:uid="{0ED2F4F6-E6C9-4456-9313-F87C5D87CA79}"/>
    <cellStyle name="Number 1 2 2 4 15" xfId="12315" xr:uid="{226486B7-BA97-4342-9FD8-1EF78C27A4BF}"/>
    <cellStyle name="Number 1 2 2 4 15 2" xfId="23971" xr:uid="{5E724720-6BAF-4A52-A08F-5A02051610D3}"/>
    <cellStyle name="Number 1 2 2 4 15 3" xfId="34936" xr:uid="{06A098E6-B52D-40F2-9E45-4B82B79E44AF}"/>
    <cellStyle name="Number 1 2 2 4 16" xfId="12912" xr:uid="{BE590F47-EC8C-4B6A-997E-D6D53A932DB4}"/>
    <cellStyle name="Number 1 2 2 4 16 2" xfId="24442" xr:uid="{16C9FB38-68D8-4B8B-9340-F9E082668634}"/>
    <cellStyle name="Number 1 2 2 4 16 3" xfId="35408" xr:uid="{DA0E0AB5-6CC3-402B-84B7-DA4521B96A47}"/>
    <cellStyle name="Number 1 2 2 4 17" xfId="14464" xr:uid="{227C834C-49DD-4058-AB26-A35D2C1B1480}"/>
    <cellStyle name="Number 1 2 2 4 17 2" xfId="25563" xr:uid="{2DBCF7ED-62FD-4DD8-BFEF-ABA548D16C59}"/>
    <cellStyle name="Number 1 2 2 4 18" xfId="13498" xr:uid="{7F4DC568-AE39-449E-ABA7-5B5CD06CCC6C}"/>
    <cellStyle name="Number 1 2 2 4 19" xfId="24779" xr:uid="{7136D448-48EF-464B-9A3E-94D9CB39A378}"/>
    <cellStyle name="Number 1 2 2 4 2" xfId="3882" xr:uid="{41244EC4-8CEB-4175-840D-A00219D8D6E2}"/>
    <cellStyle name="Number 1 2 2 4 2 2" xfId="16343" xr:uid="{C7381110-F7EB-42DE-AF4E-DC56762A9667}"/>
    <cellStyle name="Number 1 2 2 4 2 3" xfId="27325" xr:uid="{5BCEB287-BEF2-4ABF-ABFF-58521C077894}"/>
    <cellStyle name="Number 1 2 2 4 20" xfId="25024" xr:uid="{BEFA5427-49D3-46D1-AD51-CAA3A51C5FA0}"/>
    <cellStyle name="Number 1 2 2 4 21" xfId="36243" xr:uid="{9195925F-184D-4AB9-BA52-DA8278A15164}"/>
    <cellStyle name="Number 1 2 2 4 22" xfId="36920" xr:uid="{ABFCB176-A6BE-4955-BE58-10B6A2E371B9}"/>
    <cellStyle name="Number 1 2 2 4 23" xfId="38159" xr:uid="{DEC6B669-98AF-4386-8317-4D367A23D46F}"/>
    <cellStyle name="Number 1 2 2 4 24" xfId="38847" xr:uid="{5A522A5E-3266-4DBB-8E65-6880F786B1E2}"/>
    <cellStyle name="Number 1 2 2 4 3" xfId="4872" xr:uid="{88F91BCA-ADD2-423A-8051-4E29C9BD4185}"/>
    <cellStyle name="Number 1 2 2 4 3 2" xfId="17304" xr:uid="{7101DA7E-712F-4C36-8B54-055E3BBCF462}"/>
    <cellStyle name="Number 1 2 2 4 3 3" xfId="28268" xr:uid="{B078EF3B-E5C4-4FDB-90C4-C69E584FE1A8}"/>
    <cellStyle name="Number 1 2 2 4 4" xfId="5530" xr:uid="{4C22D323-B197-4D48-938A-A141B92DF6F3}"/>
    <cellStyle name="Number 1 2 2 4 4 2" xfId="17955" xr:uid="{190580CE-A37B-4D41-A333-A747E5047751}"/>
    <cellStyle name="Number 1 2 2 4 4 3" xfId="28919" xr:uid="{71782F20-1DAE-4164-AB57-09A7F667B536}"/>
    <cellStyle name="Number 1 2 2 4 5" xfId="6226" xr:uid="{04D5D0E7-19CF-4774-B258-06590E01B2E9}"/>
    <cellStyle name="Number 1 2 2 4 5 2" xfId="18621" xr:uid="{8DEE91C5-1A3D-44FE-A12C-D0E669C8E1DD}"/>
    <cellStyle name="Number 1 2 2 4 5 3" xfId="29585" xr:uid="{4CAF2BA3-4665-42C5-845B-7B83E6423DEE}"/>
    <cellStyle name="Number 1 2 2 4 6" xfId="6914" xr:uid="{7ED679B2-A015-404A-BB7C-6113D066D8FD}"/>
    <cellStyle name="Number 1 2 2 4 6 2" xfId="19278" xr:uid="{D9044A69-328B-4B9E-A0B8-84C06E5616C9}"/>
    <cellStyle name="Number 1 2 2 4 6 3" xfId="30242" xr:uid="{60D66FCE-B571-4BB6-A2EF-7F075D77E4A3}"/>
    <cellStyle name="Number 1 2 2 4 7" xfId="7267" xr:uid="{BF41003E-F720-4C92-98DE-8906BF062964}"/>
    <cellStyle name="Number 1 2 2 4 7 2" xfId="19614" xr:uid="{38CD1472-9BBD-4757-BC82-E9CBA7F8A662}"/>
    <cellStyle name="Number 1 2 2 4 7 3" xfId="30577" xr:uid="{CA26AC9F-D86C-4366-99B4-B7F1C7B15416}"/>
    <cellStyle name="Number 1 2 2 4 8" xfId="8002" xr:uid="{72FF95B1-8C75-4BB9-B0EE-0B69C61F540B}"/>
    <cellStyle name="Number 1 2 2 4 8 2" xfId="20313" xr:uid="{F88184A1-5A61-4F84-86A1-69CB309BEACF}"/>
    <cellStyle name="Number 1 2 2 4 8 3" xfId="31276" xr:uid="{74D663F1-8BD6-4A2E-85FB-55C0FFBD8738}"/>
    <cellStyle name="Number 1 2 2 4 9" xfId="8702" xr:uid="{6E54B3C6-1C04-4158-A4E4-C892D0DAD694}"/>
    <cellStyle name="Number 1 2 2 4 9 2" xfId="20954" xr:uid="{26088C79-8CC4-4F40-A7AD-9E8481DDB165}"/>
    <cellStyle name="Number 1 2 2 4 9 3" xfId="31917" xr:uid="{7F106F73-FAE2-43B4-A1B9-2745B329CBF5}"/>
    <cellStyle name="Number 1 2 2 5" xfId="1888" xr:uid="{4E985F19-55C9-40C9-A786-BCFD62712BA0}"/>
    <cellStyle name="Number 1 2 2 5 10" xfId="9450" xr:uid="{9C15B537-1CC3-4B43-B778-E735F76A25E5}"/>
    <cellStyle name="Number 1 2 2 5 10 2" xfId="21635" xr:uid="{E2E33D07-FD09-46D9-BAC7-21AF05E1668D}"/>
    <cellStyle name="Number 1 2 2 5 10 3" xfId="32598" xr:uid="{C7F7D068-85E1-4448-ACB1-595547E59E6B}"/>
    <cellStyle name="Number 1 2 2 5 11" xfId="10088" xr:uid="{B8177156-CB31-49FC-8086-7CDA21456849}"/>
    <cellStyle name="Number 1 2 2 5 11 2" xfId="22219" xr:uid="{2787332A-73FA-4C3F-B327-BB3DE7BB8295}"/>
    <cellStyle name="Number 1 2 2 5 11 3" xfId="33182" xr:uid="{B93D0FEB-2BE7-4F1E-986E-3EB7CB2F6017}"/>
    <cellStyle name="Number 1 2 2 5 12" xfId="10759" xr:uid="{1B0DA992-9EE6-49BD-B4EE-BC078772D642}"/>
    <cellStyle name="Number 1 2 2 5 12 2" xfId="22803" xr:uid="{30AFAB49-8AF0-4D13-AFBF-0F2FC5FE4A65}"/>
    <cellStyle name="Number 1 2 2 5 12 3" xfId="33767" xr:uid="{466CCA71-34B7-4ECD-978E-02068F46D93E}"/>
    <cellStyle name="Number 1 2 2 5 13" xfId="11416" xr:uid="{D63C9EB4-CC8C-4591-A31E-286A90438F76}"/>
    <cellStyle name="Number 1 2 2 5 13 2" xfId="23321" xr:uid="{AD94AE72-DF61-4DDF-A79A-C3D93EE4704E}"/>
    <cellStyle name="Number 1 2 2 5 13 3" xfId="34285" xr:uid="{8366D7CF-7D82-4337-96B0-F8F31AA0CB32}"/>
    <cellStyle name="Number 1 2 2 5 14" xfId="12050" xr:uid="{22E01A59-5056-40BA-8277-8AB300B13C3C}"/>
    <cellStyle name="Number 1 2 2 5 14 2" xfId="23766" xr:uid="{25D545FA-451B-4429-9ED5-78B7F0D177EF}"/>
    <cellStyle name="Number 1 2 2 5 14 3" xfId="34730" xr:uid="{4EF906EC-D18C-4241-A036-D1F0ADE80C48}"/>
    <cellStyle name="Number 1 2 2 5 15" xfId="12386" xr:uid="{3D25AFBB-496E-437F-806F-FBBBE54803E5}"/>
    <cellStyle name="Number 1 2 2 5 15 2" xfId="24033" xr:uid="{7CD7CA9F-D9DA-4884-863A-E9A50CADA35D}"/>
    <cellStyle name="Number 1 2 2 5 15 3" xfId="34998" xr:uid="{6BBE5B07-F41A-4F50-9410-7FBC967BBB28}"/>
    <cellStyle name="Number 1 2 2 5 16" xfId="12977" xr:uid="{155C797F-BA21-45BF-A8E4-DF880C918FD2}"/>
    <cellStyle name="Number 1 2 2 5 16 2" xfId="24504" xr:uid="{56D5AA36-E96F-4702-ABFF-6D91FD2442A8}"/>
    <cellStyle name="Number 1 2 2 5 16 3" xfId="35470" xr:uid="{02482792-C91F-4B85-A80E-84FB46396C80}"/>
    <cellStyle name="Number 1 2 2 5 17" xfId="14531" xr:uid="{E71441CA-FA25-4184-8F12-CCE2866EAB9C}"/>
    <cellStyle name="Number 1 2 2 5 17 2" xfId="25626" xr:uid="{19BA5387-C479-44FC-90F7-6EF44C82744C}"/>
    <cellStyle name="Number 1 2 2 5 18" xfId="13565" xr:uid="{0A974E70-32E1-42F2-8811-D7F9E49743D7}"/>
    <cellStyle name="Number 1 2 2 5 19" xfId="24846" xr:uid="{59970982-974E-4171-BCF5-481FC7E59BBB}"/>
    <cellStyle name="Number 1 2 2 5 2" xfId="3954" xr:uid="{5B217B97-EEAC-46F9-A21C-34688D215EF4}"/>
    <cellStyle name="Number 1 2 2 5 2 2" xfId="16412" xr:uid="{11172CFA-D69D-4017-A0E7-9225A05E4F13}"/>
    <cellStyle name="Number 1 2 2 5 2 3" xfId="27393" xr:uid="{46254B91-13F9-494A-B684-406A35848980}"/>
    <cellStyle name="Number 1 2 2 5 20" xfId="35674" xr:uid="{45AE8BA5-5684-4A99-A068-E884EE860221}"/>
    <cellStyle name="Number 1 2 2 5 21" xfId="36310" xr:uid="{68352567-EF64-4FE3-81DC-28B752133A19}"/>
    <cellStyle name="Number 1 2 2 5 22" xfId="36982" xr:uid="{5A0F02BD-0044-40F5-BA09-3D1D338922E1}"/>
    <cellStyle name="Number 1 2 2 5 23" xfId="38227" xr:uid="{E798ACA0-4709-4C98-ACB6-7CB3402E2AC2}"/>
    <cellStyle name="Number 1 2 2 5 24" xfId="38909" xr:uid="{722EC0C5-15D0-4D13-91B7-8AD7AB4A0AC9}"/>
    <cellStyle name="Number 1 2 2 5 3" xfId="4943" xr:uid="{76258A58-60FE-445C-9811-52E12DF36362}"/>
    <cellStyle name="Number 1 2 2 5 3 2" xfId="17374" xr:uid="{A462D43D-1315-4EF8-8077-F33320D3B2AC}"/>
    <cellStyle name="Number 1 2 2 5 3 3" xfId="28338" xr:uid="{9E3D98FE-9C45-49D3-A19F-24F0D73F4AA0}"/>
    <cellStyle name="Number 1 2 2 5 4" xfId="5602" xr:uid="{82B9EC09-DEEF-40B9-B517-46C37743321C}"/>
    <cellStyle name="Number 1 2 2 5 4 2" xfId="18026" xr:uid="{C89ADDF3-C6A3-4AE6-8C03-29B6C03BDB45}"/>
    <cellStyle name="Number 1 2 2 5 4 3" xfId="28990" xr:uid="{F0D1EDEA-5CBE-41EB-BB25-062D0E462A3D}"/>
    <cellStyle name="Number 1 2 2 5 5" xfId="6297" xr:uid="{6B8ABB96-3FFA-4D63-A2D8-9F98DB941B9B}"/>
    <cellStyle name="Number 1 2 2 5 5 2" xfId="18689" xr:uid="{A93EEB86-B062-45AC-BACF-2496843BA339}"/>
    <cellStyle name="Number 1 2 2 5 5 3" xfId="29653" xr:uid="{B1115D1E-50D8-4A0A-A504-C923301A58E6}"/>
    <cellStyle name="Number 1 2 2 5 6" xfId="6982" xr:uid="{A2C1F64A-4C52-42CF-B0A6-D9D0B7E30AFA}"/>
    <cellStyle name="Number 1 2 2 5 6 2" xfId="19344" xr:uid="{FA496AD0-8D47-4FB7-BE5B-0CF25D813326}"/>
    <cellStyle name="Number 1 2 2 5 6 3" xfId="30308" xr:uid="{1B46056E-A2C7-4C5E-B436-B6A55B25B1FA}"/>
    <cellStyle name="Number 1 2 2 5 7" xfId="7339" xr:uid="{33FCFF93-35CC-407B-B7F4-86C82827F9D4}"/>
    <cellStyle name="Number 1 2 2 5 7 2" xfId="19684" xr:uid="{E603257D-6D00-4FC7-A694-7B16D3AB069A}"/>
    <cellStyle name="Number 1 2 2 5 7 3" xfId="30647" xr:uid="{9890F2FE-0DD6-403C-B1CD-D3FF4E123450}"/>
    <cellStyle name="Number 1 2 2 5 8" xfId="8074" xr:uid="{10E377C9-3F5E-42F7-8BE7-17E84F5E7BE7}"/>
    <cellStyle name="Number 1 2 2 5 8 2" xfId="20385" xr:uid="{62B8DBC6-4DBF-4AD4-9B72-626089042402}"/>
    <cellStyle name="Number 1 2 2 5 8 3" xfId="31348" xr:uid="{8389DDBB-10DE-413C-9404-3D11BAC48880}"/>
    <cellStyle name="Number 1 2 2 5 9" xfId="8771" xr:uid="{833A619D-1F7D-4DDD-9AD2-3F0D4666F4F9}"/>
    <cellStyle name="Number 1 2 2 5 9 2" xfId="21020" xr:uid="{C272B2DE-5EA0-4478-B949-7F1C72867D7C}"/>
    <cellStyle name="Number 1 2 2 5 9 3" xfId="31983" xr:uid="{29CCBD51-80EB-40FE-9838-DB15CB9B81F3}"/>
    <cellStyle name="Number 1 2 2 6" xfId="1945" xr:uid="{D5C77241-8B62-4BD1-AFA4-0AB7BF31A20A}"/>
    <cellStyle name="Number 1 2 2 6 10" xfId="9507" xr:uid="{D8BD396D-A96F-497F-99E1-97CC2B0980BA}"/>
    <cellStyle name="Number 1 2 2 6 10 2" xfId="21690" xr:uid="{8F8112F5-EFFA-49DB-80C4-CC5B6B9FB7F4}"/>
    <cellStyle name="Number 1 2 2 6 10 3" xfId="32653" xr:uid="{C562C9BA-2C01-46A9-BDFD-6F640AAF69F1}"/>
    <cellStyle name="Number 1 2 2 6 11" xfId="10143" xr:uid="{B705E329-A88C-4B97-9DAA-3A1AA3AE32BB}"/>
    <cellStyle name="Number 1 2 2 6 11 2" xfId="22273" xr:uid="{7EA53FF2-9425-48EB-89E5-80486C6B1207}"/>
    <cellStyle name="Number 1 2 2 6 11 3" xfId="33236" xr:uid="{303CF31E-0D52-4814-8A95-9938870F4F12}"/>
    <cellStyle name="Number 1 2 2 6 12" xfId="10815" xr:uid="{5DCA2672-DEDB-451E-9562-E8EA6D77E545}"/>
    <cellStyle name="Number 1 2 2 6 12 2" xfId="22855" xr:uid="{7284B540-7BE4-426E-85E0-0497C4E7E44B}"/>
    <cellStyle name="Number 1 2 2 6 12 3" xfId="33819" xr:uid="{75A427C0-FF8D-48BE-88D1-42D3439A4893}"/>
    <cellStyle name="Number 1 2 2 6 13" xfId="11471" xr:uid="{2354E3F7-4533-49EC-B98B-283DCD58FD4B}"/>
    <cellStyle name="Number 1 2 2 6 13 2" xfId="23373" xr:uid="{84EDA9E0-B30C-4C61-A60D-2B5D6F56038E}"/>
    <cellStyle name="Number 1 2 2 6 13 3" xfId="34337" xr:uid="{AEB174F9-5A84-49CC-8CA7-DCD2CB320F47}"/>
    <cellStyle name="Number 1 2 2 6 14" xfId="12100" xr:uid="{94A0B70F-47B3-4A81-A88C-370321B693DB}"/>
    <cellStyle name="Number 1 2 2 6 14 2" xfId="23802" xr:uid="{FE734D23-BF71-4DDC-B4F5-2549DA502500}"/>
    <cellStyle name="Number 1 2 2 6 14 3" xfId="34766" xr:uid="{73E56F32-9C2B-4DC0-9BBC-B7334495F0D8}"/>
    <cellStyle name="Number 1 2 2 6 15" xfId="12441" xr:uid="{12826310-D083-4C02-BB5E-910A39CA79BD}"/>
    <cellStyle name="Number 1 2 2 6 15 2" xfId="24079" xr:uid="{BB4EEE2A-7B68-4CBD-9190-633289609E09}"/>
    <cellStyle name="Number 1 2 2 6 15 3" xfId="35044" xr:uid="{C0A9F53D-9983-4805-8D7A-445457630653}"/>
    <cellStyle name="Number 1 2 2 6 16" xfId="13032" xr:uid="{2C52C86A-D6BF-46F2-88F8-4AC790A6AE60}"/>
    <cellStyle name="Number 1 2 2 6 16 2" xfId="24550" xr:uid="{0212AA45-291A-43B5-A499-ADED5E1CA97A}"/>
    <cellStyle name="Number 1 2 2 6 16 3" xfId="35516" xr:uid="{A6888252-BDC9-4FDD-BC84-DA3EBA075404}"/>
    <cellStyle name="Number 1 2 2 6 17" xfId="14584" xr:uid="{8D34B527-01B6-45C4-A391-849F5128B078}"/>
    <cellStyle name="Number 1 2 2 6 17 2" xfId="25672" xr:uid="{942B6E28-9E26-4069-A633-76272E3E4B79}"/>
    <cellStyle name="Number 1 2 2 6 18" xfId="13618" xr:uid="{4AB392D7-96A8-4DC2-861B-14EAFEF93863}"/>
    <cellStyle name="Number 1 2 2 6 19" xfId="24894" xr:uid="{CBFBE2C7-BF96-4A58-8FE2-CCAEE9F3E0E3}"/>
    <cellStyle name="Number 1 2 2 6 2" xfId="4011" xr:uid="{6031D765-F1C3-48B9-B69D-E8F0ADD4318E}"/>
    <cellStyle name="Number 1 2 2 6 2 2" xfId="16465" xr:uid="{287C4193-E5D9-4C5A-920E-E60CC16C0ABC}"/>
    <cellStyle name="Number 1 2 2 6 2 3" xfId="27441" xr:uid="{BBEC0446-ED16-47C4-8078-35C88183E3C2}"/>
    <cellStyle name="Number 1 2 2 6 20" xfId="35720" xr:uid="{2588522F-8094-447E-A246-A734B922887F}"/>
    <cellStyle name="Number 1 2 2 6 21" xfId="36363" xr:uid="{A9C0EB3A-1F4B-407F-87BA-57866CB8A6B3}"/>
    <cellStyle name="Number 1 2 2 6 22" xfId="37028" xr:uid="{24835AE6-E86C-4EE6-8D87-BBA24911A136}"/>
    <cellStyle name="Number 1 2 2 6 23" xfId="38281" xr:uid="{4077F96C-E205-4673-975C-656F0AC59C24}"/>
    <cellStyle name="Number 1 2 2 6 24" xfId="38955" xr:uid="{5C5EE732-A91F-4EBB-9D4E-8F34D72C8A8C}"/>
    <cellStyle name="Number 1 2 2 6 3" xfId="5000" xr:uid="{2CC8980F-158B-441B-8E7C-C10EC1856081}"/>
    <cellStyle name="Number 1 2 2 6 3 2" xfId="17431" xr:uid="{0D09CC1E-D1D2-45FD-913D-BE50A4163206}"/>
    <cellStyle name="Number 1 2 2 6 3 3" xfId="28395" xr:uid="{55781E23-40D0-4F97-8C6D-677B2532A1AC}"/>
    <cellStyle name="Number 1 2 2 6 4" xfId="5659" xr:uid="{4F4CCE9C-648F-44E7-A0A7-54F4E572B249}"/>
    <cellStyle name="Number 1 2 2 6 4 2" xfId="18082" xr:uid="{671BD780-2178-4876-A698-3DE86E7FF63F}"/>
    <cellStyle name="Number 1 2 2 6 4 3" xfId="29046" xr:uid="{49198B27-7464-4124-B182-DF50FC95D7A0}"/>
    <cellStyle name="Number 1 2 2 6 5" xfId="6354" xr:uid="{28541D95-0C66-4F75-B242-B19BF094D16C}"/>
    <cellStyle name="Number 1 2 2 6 5 2" xfId="18745" xr:uid="{082BE102-15FF-42A5-B957-02744FAA03E2}"/>
    <cellStyle name="Number 1 2 2 6 5 3" xfId="29709" xr:uid="{359B0AB6-A61C-4E95-BEE9-DD38AB16043C}"/>
    <cellStyle name="Number 1 2 2 6 6" xfId="7039" xr:uid="{41B117F1-A155-42A4-AA96-D745ED410225}"/>
    <cellStyle name="Number 1 2 2 6 6 2" xfId="19398" xr:uid="{920A4B55-CD2A-4B9B-93C5-02EDD140CBDE}"/>
    <cellStyle name="Number 1 2 2 6 6 3" xfId="30362" xr:uid="{D6C7A921-2F36-49AC-B882-A8984D4A4D00}"/>
    <cellStyle name="Number 1 2 2 6 7" xfId="7396" xr:uid="{01AE885B-4C5C-48BF-9059-A0DF14FBD979}"/>
    <cellStyle name="Number 1 2 2 6 7 2" xfId="19741" xr:uid="{A8B6741C-C8F1-49F0-A554-B2534F41E3D6}"/>
    <cellStyle name="Number 1 2 2 6 7 3" xfId="30704" xr:uid="{94D93389-CC07-4152-83A3-E28DFE3872D7}"/>
    <cellStyle name="Number 1 2 2 6 8" xfId="8129" xr:uid="{B1B3DEFD-CBDF-4ED1-B486-440F7BB74AA4}"/>
    <cellStyle name="Number 1 2 2 6 8 2" xfId="20439" xr:uid="{91E5AB0A-4355-4E85-8282-7F55EC087C22}"/>
    <cellStyle name="Number 1 2 2 6 8 3" xfId="31402" xr:uid="{76C7C776-CD76-4EB0-A72B-39F7F24D7328}"/>
    <cellStyle name="Number 1 2 2 6 9" xfId="8828" xr:uid="{716BAB80-219E-4888-968C-FF53BC6197E7}"/>
    <cellStyle name="Number 1 2 2 6 9 2" xfId="21075" xr:uid="{9469B756-5F04-4604-9BD9-4529A608B0CC}"/>
    <cellStyle name="Number 1 2 2 6 9 3" xfId="32038" xr:uid="{5E0A0581-33FB-4DEA-9189-7AE2FAE738FC}"/>
    <cellStyle name="Number 1 2 2 7" xfId="1605" xr:uid="{D3E794AF-A1C7-4C90-8896-DFB82B50934B}"/>
    <cellStyle name="Number 1 2 2 7 10" xfId="9169" xr:uid="{27CEFC21-C032-4292-A1C2-17AAB75BE907}"/>
    <cellStyle name="Number 1 2 2 7 10 2" xfId="21360" xr:uid="{147E407F-2689-4D38-9580-EB1F9AEA0E14}"/>
    <cellStyle name="Number 1 2 2 7 10 3" xfId="32323" xr:uid="{773B4F57-B4B9-4396-9080-E147AFF9F35F}"/>
    <cellStyle name="Number 1 2 2 7 11" xfId="9808" xr:uid="{D98A6ABF-910C-4E98-B74D-0FDED9767E63}"/>
    <cellStyle name="Number 1 2 2 7 11 2" xfId="21948" xr:uid="{72620FEC-3760-45D7-8693-1B311ABB130A}"/>
    <cellStyle name="Number 1 2 2 7 11 3" xfId="32911" xr:uid="{4B20E7DF-52BF-415B-BDD9-A52A85C4F825}"/>
    <cellStyle name="Number 1 2 2 7 12" xfId="10482" xr:uid="{059022DD-152A-4BD4-82F7-6B00BAB15CBC}"/>
    <cellStyle name="Number 1 2 2 7 12 2" xfId="22533" xr:uid="{A361B8EA-2CED-4283-9327-680F14DBA9E1}"/>
    <cellStyle name="Number 1 2 2 7 12 3" xfId="33497" xr:uid="{3134D9CC-3B52-4A35-8485-29BFA8435530}"/>
    <cellStyle name="Number 1 2 2 7 13" xfId="11137" xr:uid="{7D166F6F-FADF-41B0-AAF8-7CA4094BD2D5}"/>
    <cellStyle name="Number 1 2 2 7 13 2" xfId="23052" xr:uid="{22CEE3DF-F412-4000-A46D-2CC373528E66}"/>
    <cellStyle name="Number 1 2 2 7 13 3" xfId="34016" xr:uid="{999D57BB-6279-45C0-A878-47BEA674E72C}"/>
    <cellStyle name="Number 1 2 2 7 14" xfId="11792" xr:uid="{33E1F466-C55A-444B-89A3-204CD579CDB6}"/>
    <cellStyle name="Number 1 2 2 7 14 2" xfId="23568" xr:uid="{943B6B58-3868-4010-AB2F-BFA43F2D790B}"/>
    <cellStyle name="Number 1 2 2 7 14 3" xfId="34532" xr:uid="{ABEC1671-48BE-44C4-97E8-A82C76FCDB54}"/>
    <cellStyle name="Number 1 2 2 7 15" xfId="8997" xr:uid="{55593528-1CBD-4E39-A4CF-A9AF3ECE9239}"/>
    <cellStyle name="Number 1 2 2 7 15 2" xfId="21224" xr:uid="{E60F7382-92A3-48CC-9DAD-B798C7A5C182}"/>
    <cellStyle name="Number 1 2 2 7 15 3" xfId="32187" xr:uid="{D6A643F3-6A71-4A0B-90CC-1288A00740BA}"/>
    <cellStyle name="Number 1 2 2 7 16" xfId="12707" xr:uid="{D8DF6576-D6B0-40F3-8385-8581773677E8}"/>
    <cellStyle name="Number 1 2 2 7 16 2" xfId="24252" xr:uid="{9344BF37-3870-477B-82E7-A83AAF840307}"/>
    <cellStyle name="Number 1 2 2 7 16 3" xfId="35218" xr:uid="{F7E273D0-88B5-4CED-A33C-CF9893A5CB4B}"/>
    <cellStyle name="Number 1 2 2 7 17" xfId="14260" xr:uid="{EDA4C28C-29A9-4BB0-8B94-2D9500093F74}"/>
    <cellStyle name="Number 1 2 2 7 17 2" xfId="25372" xr:uid="{FD2769ED-B758-49F7-9C8B-9982B88383F4}"/>
    <cellStyle name="Number 1 2 2 7 18" xfId="13292" xr:uid="{49EE9885-622C-4E7C-838F-8DB9EC2A7E4A}"/>
    <cellStyle name="Number 1 2 2 7 19" xfId="10308" xr:uid="{E33C94C9-94F4-4947-9F50-A3DF12BC3496}"/>
    <cellStyle name="Number 1 2 2 7 2" xfId="3671" xr:uid="{56ACEA7C-D07C-4B85-B748-421070D301BB}"/>
    <cellStyle name="Number 1 2 2 7 2 2" xfId="16134" xr:uid="{933A20E6-30F1-4C10-A803-C3828F3BAE3C}"/>
    <cellStyle name="Number 1 2 2 7 2 3" xfId="27131" xr:uid="{DB6AB8E9-B99C-4205-981C-39E7341C0B58}"/>
    <cellStyle name="Number 1 2 2 7 20" xfId="12007" xr:uid="{599F9C8B-799A-46E6-8FBF-C29765CE32A1}"/>
    <cellStyle name="Number 1 2 2 7 21" xfId="36047" xr:uid="{E66022C0-8ED1-4981-8244-BB09D709F0B3}"/>
    <cellStyle name="Number 1 2 2 7 22" xfId="36730" xr:uid="{7F5A6B30-C112-4B5F-8B02-17EC06FDB0CD}"/>
    <cellStyle name="Number 1 2 2 7 23" xfId="37954" xr:uid="{D73D5236-037A-4B5B-B758-DA0AFC80854D}"/>
    <cellStyle name="Number 1 2 2 7 24" xfId="38657" xr:uid="{8329DD99-3457-445F-91F2-6D07BDEF4057}"/>
    <cellStyle name="Number 1 2 2 7 3" xfId="4661" xr:uid="{D39AF87C-03CB-4478-BB8F-495FFA23239D}"/>
    <cellStyle name="Number 1 2 2 7 3 2" xfId="17094" xr:uid="{C7F1A749-2712-463E-9C94-DCF7FED99772}"/>
    <cellStyle name="Number 1 2 2 7 3 3" xfId="28058" xr:uid="{C71F5443-6F34-462A-9F0F-C9E0C80EFF6F}"/>
    <cellStyle name="Number 1 2 2 7 4" xfId="5320" xr:uid="{51FC45EF-F01D-454B-8EC4-AC7B1646A892}"/>
    <cellStyle name="Number 1 2 2 7 4 2" xfId="17746" xr:uid="{A91F6A5C-4EFD-4118-B3AD-6158E6D389E3}"/>
    <cellStyle name="Number 1 2 2 7 4 3" xfId="28710" xr:uid="{860C0B67-2421-4D1E-BE1F-A906505698E5}"/>
    <cellStyle name="Number 1 2 2 7 5" xfId="6016" xr:uid="{549A32E0-0AB1-4FC6-8516-BA073002FA93}"/>
    <cellStyle name="Number 1 2 2 7 5 2" xfId="18413" xr:uid="{254AEA34-28CD-4191-9866-D6DF6C06C2AF}"/>
    <cellStyle name="Number 1 2 2 7 5 3" xfId="29377" xr:uid="{6676BC02-FAC5-4EE8-894F-B97838F50F78}"/>
    <cellStyle name="Number 1 2 2 7 6" xfId="6705" xr:uid="{851F8EFB-E9F3-4A4F-9389-9C42C3B20AE6}"/>
    <cellStyle name="Number 1 2 2 7 6 2" xfId="19075" xr:uid="{2D161B08-C4E3-4ACE-8B99-7D02718E1346}"/>
    <cellStyle name="Number 1 2 2 7 6 3" xfId="30039" xr:uid="{084F4F55-4107-489E-8BF6-782174308C4E}"/>
    <cellStyle name="Number 1 2 2 7 7" xfId="2539" xr:uid="{FCD44269-0994-41EF-B4B9-FE7F600CCB67}"/>
    <cellStyle name="Number 1 2 2 7 7 2" xfId="15151" xr:uid="{5535936D-7CDC-4F8C-8327-2F6E6B8BE2BE}"/>
    <cellStyle name="Number 1 2 2 7 7 3" xfId="26210" xr:uid="{47D49A95-2B94-4BA0-8652-2C2A374FBDFF}"/>
    <cellStyle name="Number 1 2 2 7 8" xfId="7793" xr:uid="{CA012FDC-8C4F-48B7-AE15-E6B636B3C6AD}"/>
    <cellStyle name="Number 1 2 2 7 8 2" xfId="20108" xr:uid="{0561EDE3-B33D-4FF7-B8D3-F6F2C7393327}"/>
    <cellStyle name="Number 1 2 2 7 8 3" xfId="31071" xr:uid="{CBDF39D7-D9E8-4F4A-B4D8-D6D76030E566}"/>
    <cellStyle name="Number 1 2 2 7 9" xfId="8494" xr:uid="{5E1DC819-3741-4D52-A1E3-28B36F2EB75B}"/>
    <cellStyle name="Number 1 2 2 7 9 2" xfId="20748" xr:uid="{E340CC16-864A-42D5-BB67-E9A419F2AA56}"/>
    <cellStyle name="Number 1 2 2 7 9 3" xfId="31711" xr:uid="{25F97D7F-7924-44D8-BA55-AA5920D6ACBF}"/>
    <cellStyle name="Number 1 2 2 8" xfId="1333" xr:uid="{734314B1-91DB-4600-87BD-5BAA09ED34CE}"/>
    <cellStyle name="Number 1 2 2 8 10" xfId="2473" xr:uid="{9B5B3929-8349-4B3B-BC9C-9B846ECCB65E}"/>
    <cellStyle name="Number 1 2 2 8 10 2" xfId="15087" xr:uid="{FC2F6E7D-431D-4C05-8D3B-94E7888625D8}"/>
    <cellStyle name="Number 1 2 2 8 10 3" xfId="26147" xr:uid="{D63F0A54-90D8-4D26-9CC7-D11C304531B8}"/>
    <cellStyle name="Number 1 2 2 8 11" xfId="8047" xr:uid="{727A6D79-A07C-4062-A3F5-37F48FBC67FB}"/>
    <cellStyle name="Number 1 2 2 8 11 2" xfId="20358" xr:uid="{76640571-22AB-4F54-9253-474357617EBA}"/>
    <cellStyle name="Number 1 2 2 8 11 3" xfId="31321" xr:uid="{5E669996-9727-476E-AB83-DAB20D94986E}"/>
    <cellStyle name="Number 1 2 2 8 12" xfId="2452" xr:uid="{50B1E23E-24B8-48EF-A2E4-805619DA21CB}"/>
    <cellStyle name="Number 1 2 2 8 12 2" xfId="15068" xr:uid="{E86394AC-D425-4EA0-9861-6D13BF3D13E7}"/>
    <cellStyle name="Number 1 2 2 8 12 3" xfId="26128" xr:uid="{753E6FD2-0AD9-474A-AF25-53D5C326DBFE}"/>
    <cellStyle name="Number 1 2 2 8 13" xfId="9019" xr:uid="{1F2EB81D-A32E-475F-92BD-F1758B8D239E}"/>
    <cellStyle name="Number 1 2 2 8 13 2" xfId="21236" xr:uid="{2CCACE3C-85EE-4A07-BB1A-2914926EB325}"/>
    <cellStyle name="Number 1 2 2 8 13 3" xfId="32199" xr:uid="{CD131D36-4CCB-4238-A8E7-AB53705924EF}"/>
    <cellStyle name="Number 1 2 2 8 14" xfId="8683" xr:uid="{2288CD23-2E92-47CC-BD34-26F16392E60F}"/>
    <cellStyle name="Number 1 2 2 8 14 2" xfId="20935" xr:uid="{BAED494B-4424-481F-B681-1E736F172A77}"/>
    <cellStyle name="Number 1 2 2 8 14 3" xfId="31898" xr:uid="{7E507EF4-3519-4DEC-A21C-D3803E31ACB9}"/>
    <cellStyle name="Number 1 2 2 8 15" xfId="5936" xr:uid="{EC1DD849-DD8D-4F00-980A-100700DFC82E}"/>
    <cellStyle name="Number 1 2 2 8 15 2" xfId="18334" xr:uid="{546D4E8A-4C1E-4791-AA2E-9A8617C3BAE4}"/>
    <cellStyle name="Number 1 2 2 8 15 3" xfId="29298" xr:uid="{41B77A92-7ED7-4FA9-BC59-581584715A3F}"/>
    <cellStyle name="Number 1 2 2 8 16" xfId="6662" xr:uid="{94EF4B28-0638-4569-BF12-1B175E216B98}"/>
    <cellStyle name="Number 1 2 2 8 16 2" xfId="19032" xr:uid="{BB09BE51-A2AC-47EB-AA82-33FD4C6FF4F9}"/>
    <cellStyle name="Number 1 2 2 8 16 3" xfId="29996" xr:uid="{D4ED7F95-4F90-4CD3-BD83-C6EE085F31C2}"/>
    <cellStyle name="Number 1 2 2 8 17" xfId="13989" xr:uid="{27679A9E-EADE-4147-94E6-9A796412D68E}"/>
    <cellStyle name="Number 1 2 2 8 17 2" xfId="25231" xr:uid="{8B9DD3E5-9289-482B-80A7-F98AC0D4E76C}"/>
    <cellStyle name="Number 1 2 2 8 18" xfId="7004" xr:uid="{7CC0C6D3-5AD5-4BAA-878F-CB3974DA239E}"/>
    <cellStyle name="Number 1 2 2 8 19" xfId="12879" xr:uid="{5F97B50B-0708-4F26-91CB-60F8CCD5B35C}"/>
    <cellStyle name="Number 1 2 2 8 2" xfId="3399" xr:uid="{76E3F563-60A5-45D9-90BD-CA86539D9F95}"/>
    <cellStyle name="Number 1 2 2 8 2 2" xfId="15955" xr:uid="{5B779DD5-20DE-460D-9936-4DCB888E6839}"/>
    <cellStyle name="Number 1 2 2 8 2 3" xfId="26986" xr:uid="{4A9C6671-48BA-46E5-9E7C-7E1744CD2681}"/>
    <cellStyle name="Number 1 2 2 8 20" xfId="11689" xr:uid="{1456B840-CA2C-4879-B88B-946E4A8FA957}"/>
    <cellStyle name="Number 1 2 2 8 21" xfId="14714" xr:uid="{02295B64-2E8E-456B-A153-BC52D85364B4}"/>
    <cellStyle name="Number 1 2 2 8 22" xfId="36613" xr:uid="{F08CEAA6-3FD6-47D7-B74D-5E2A57CDB70B}"/>
    <cellStyle name="Number 1 2 2 8 23" xfId="37682" xr:uid="{C2307387-D4C0-41DE-A11E-B5E57A97CFA5}"/>
    <cellStyle name="Number 1 2 2 8 24" xfId="38539" xr:uid="{F0D0C19C-BF4F-46E6-B10E-D3D8EF57A247}"/>
    <cellStyle name="Number 1 2 2 8 3" xfId="4395" xr:uid="{C5401DFF-8F86-4FD9-A665-3ECD369AD59F}"/>
    <cellStyle name="Number 1 2 2 8 3 2" xfId="16837" xr:uid="{5485B930-26EE-491A-A6AC-98BAE3E34B3B}"/>
    <cellStyle name="Number 1 2 2 8 3 3" xfId="27801" xr:uid="{557A9CA2-ED7D-41EE-A530-22DB66F44150}"/>
    <cellStyle name="Number 1 2 2 8 4" xfId="2927" xr:uid="{67D694F6-DED3-4ED9-9FCC-A51E74AF58A4}"/>
    <cellStyle name="Number 1 2 2 8 4 2" xfId="15497" xr:uid="{C4976A55-7BBE-4817-AEDB-9C5E81B9637A}"/>
    <cellStyle name="Number 1 2 2 8 4 3" xfId="26541" xr:uid="{1D853D87-BCD4-4D63-B19D-E36F2A603E70}"/>
    <cellStyle name="Number 1 2 2 8 5" xfId="2258" xr:uid="{99ABE18C-D0AD-4509-98E2-4149102E4CDE}"/>
    <cellStyle name="Number 1 2 2 8 5 2" xfId="14880" xr:uid="{A2F5BAA4-7CC2-4DC9-BBBA-9C65C12C539F}"/>
    <cellStyle name="Number 1 2 2 8 5 3" xfId="25941" xr:uid="{54296FB3-E396-45D8-84C1-A4C8DEE8197C}"/>
    <cellStyle name="Number 1 2 2 8 6" xfId="4514" xr:uid="{CC4F086F-8BF4-4800-BB32-7D16B0DC459F}"/>
    <cellStyle name="Number 1 2 2 8 6 2" xfId="16951" xr:uid="{0402002F-A434-4409-95D1-CF323313E748}"/>
    <cellStyle name="Number 1 2 2 8 6 3" xfId="27915" xr:uid="{0BB3003E-EDE9-452A-BB0F-C378907B8163}"/>
    <cellStyle name="Number 1 2 2 8 7" xfId="2152" xr:uid="{DBBDEF9B-2390-4BFC-9412-00248F6A44CB}"/>
    <cellStyle name="Number 1 2 2 8 7 2" xfId="14777" xr:uid="{0A8F87C5-8AFD-40E1-B9E1-82BFE4E88FB4}"/>
    <cellStyle name="Number 1 2 2 8 7 3" xfId="25839" xr:uid="{38857D6C-7BF1-4B03-BA49-0B1A2C03695C}"/>
    <cellStyle name="Number 1 2 2 8 8" xfId="6846" xr:uid="{84FC60F7-A110-42E0-BA7E-E975E4E98FF1}"/>
    <cellStyle name="Number 1 2 2 8 8 2" xfId="19213" xr:uid="{8EB39B23-C6A8-4089-A2E8-AE4350FC6CC9}"/>
    <cellStyle name="Number 1 2 2 8 8 3" xfId="30177" xr:uid="{9750F9BF-C0FF-4472-91C5-D516A95983F5}"/>
    <cellStyle name="Number 1 2 2 8 9" xfId="6612" xr:uid="{D58104DD-00F5-4141-8CC9-EBCD56B2F8C4}"/>
    <cellStyle name="Number 1 2 2 8 9 2" xfId="18987" xr:uid="{C953E9D8-8C46-4779-B4A1-7ED082641933}"/>
    <cellStyle name="Number 1 2 2 8 9 3" xfId="29951" xr:uid="{72E7469B-F4A2-44B2-9F7E-69BBD97FFB1A}"/>
    <cellStyle name="Number 1 2 2 9" xfId="2043" xr:uid="{53C46B40-D8AB-4A01-88AF-42FB5DAC18CC}"/>
    <cellStyle name="Number 1 2 2 9 10" xfId="9605" xr:uid="{963F56F7-61EA-44E6-9EC9-B246413468F3}"/>
    <cellStyle name="Number 1 2 2 9 10 2" xfId="21784" xr:uid="{E9468735-570A-4496-B835-B19399616510}"/>
    <cellStyle name="Number 1 2 2 9 10 3" xfId="32747" xr:uid="{2C6D1EB0-C747-4ADC-9CD9-E1EDBBE2BC12}"/>
    <cellStyle name="Number 1 2 2 9 11" xfId="10239" xr:uid="{3C2EEB2D-8192-4A0E-AA3A-FFC471BAE455}"/>
    <cellStyle name="Number 1 2 2 9 11 2" xfId="22360" xr:uid="{50C3B9D7-B666-4D60-A410-CC6D9D9EF61C}"/>
    <cellStyle name="Number 1 2 2 9 11 3" xfId="33323" xr:uid="{BB40D6AC-1770-4EA5-BED8-611B27D3242E}"/>
    <cellStyle name="Number 1 2 2 9 12" xfId="10906" xr:uid="{20D7B47D-6FD8-40D3-A3B6-E18BCC5FC14B}"/>
    <cellStyle name="Number 1 2 2 9 12 2" xfId="22944" xr:uid="{D60BC80F-405D-41FC-AB44-F68E0975701F}"/>
    <cellStyle name="Number 1 2 2 9 12 3" xfId="33908" xr:uid="{AD7366D1-738B-49F2-AE55-057A5AF70F5A}"/>
    <cellStyle name="Number 1 2 2 9 13" xfId="11565" xr:uid="{9149880D-3902-402C-8D60-B51F837206C1}"/>
    <cellStyle name="Number 1 2 2 9 13 2" xfId="23458" xr:uid="{11811748-4F3E-4F16-8C31-176C0C5FB5ED}"/>
    <cellStyle name="Number 1 2 2 9 13 3" xfId="34422" xr:uid="{A816167C-34CB-4DAF-8CF2-77166D23A8E5}"/>
    <cellStyle name="Number 1 2 2 9 14" xfId="12187" xr:uid="{C1CD4FB8-82E0-4439-8097-8681224E7CAF}"/>
    <cellStyle name="Number 1 2 2 9 14 2" xfId="23870" xr:uid="{E12B07FB-B6C6-4244-BCBB-079553FAD420}"/>
    <cellStyle name="Number 1 2 2 9 14 3" xfId="34834" xr:uid="{93ADB820-36F6-4752-A75E-F5D11A3B8CFF}"/>
    <cellStyle name="Number 1 2 2 9 15" xfId="12536" xr:uid="{05723DFB-8A94-42E1-956D-3C4BC5D5F1FA}"/>
    <cellStyle name="Number 1 2 2 9 15 2" xfId="24155" xr:uid="{BDF97210-79C9-479C-BF27-87CEC642AB08}"/>
    <cellStyle name="Number 1 2 2 9 15 3" xfId="35120" xr:uid="{4D97CC4E-FE39-4DDD-AED7-F3F101F34317}"/>
    <cellStyle name="Number 1 2 2 9 16" xfId="13120" xr:uid="{63F3D13C-ACB4-4395-8367-10B991B1BA22}"/>
    <cellStyle name="Number 1 2 2 9 16 2" xfId="24626" xr:uid="{168B9E29-3420-4551-A295-AC9CA960431F}"/>
    <cellStyle name="Number 1 2 2 9 16 3" xfId="35592" xr:uid="{777F370F-2964-4D32-98CC-91EBADE9E34C}"/>
    <cellStyle name="Number 1 2 2 9 17" xfId="14674" xr:uid="{18435393-1C22-4428-839C-8894D607EC4E}"/>
    <cellStyle name="Number 1 2 2 9 17 2" xfId="25749" xr:uid="{7FCE3DCA-F591-4C02-9E9E-BA1A6BFF7E50}"/>
    <cellStyle name="Number 1 2 2 9 18" xfId="13706" xr:uid="{465B3FF8-7672-452A-8874-1DCB60F1E5C5}"/>
    <cellStyle name="Number 1 2 2 9 19" xfId="24977" xr:uid="{67FD8032-0632-4051-8BFC-D0CE2BEAB8EF}"/>
    <cellStyle name="Number 1 2 2 9 2" xfId="4109" xr:uid="{CC5936FB-E364-4FA8-9A08-460387116135}"/>
    <cellStyle name="Number 1 2 2 9 2 2" xfId="16557" xr:uid="{C71E65F2-3EB6-4795-91C6-0E058306C020}"/>
    <cellStyle name="Number 1 2 2 9 2 3" xfId="27526" xr:uid="{8D9E9ADE-E21C-4A1A-99CB-7D5F2BD3A03D}"/>
    <cellStyle name="Number 1 2 2 9 20" xfId="35801" xr:uid="{01C932D8-92F8-4070-A793-A81D98FB2FAF}"/>
    <cellStyle name="Number 1 2 2 9 21" xfId="36453" xr:uid="{6DFE1897-7E7B-4DFF-9B55-3EE7343FE2FB}"/>
    <cellStyle name="Number 1 2 2 9 22" xfId="37104" xr:uid="{7BB48D08-D6BC-4C31-9F1D-8141C4944679}"/>
    <cellStyle name="Number 1 2 2 9 23" xfId="38374" xr:uid="{B1EDDD7B-B41D-4E51-B4D6-E30D61F6FF8C}"/>
    <cellStyle name="Number 1 2 2 9 24" xfId="39031" xr:uid="{1CD4DECD-DCDF-41CE-AC69-0ABBE67E7AA7}"/>
    <cellStyle name="Number 1 2 2 9 3" xfId="5098" xr:uid="{49DE581A-A45F-4A6C-B668-4A4A3B586F86}"/>
    <cellStyle name="Number 1 2 2 9 3 2" xfId="17529" xr:uid="{43BE64B4-1B39-4E38-B24B-AF7F21573FE0}"/>
    <cellStyle name="Number 1 2 2 9 3 3" xfId="28493" xr:uid="{716F9A6A-9D9A-40FD-89EE-26B6A237BBFC}"/>
    <cellStyle name="Number 1 2 2 9 4" xfId="5757" xr:uid="{1F6476B3-7193-4B93-B5C0-59938C0CABD5}"/>
    <cellStyle name="Number 1 2 2 9 4 2" xfId="18179" xr:uid="{694EC43A-6D33-4FCE-A7E8-8474B5AA794F}"/>
    <cellStyle name="Number 1 2 2 9 4 3" xfId="29143" xr:uid="{DE8BD659-47F5-45AA-8336-7D6A3FC7A6F4}"/>
    <cellStyle name="Number 1 2 2 9 5" xfId="6450" xr:uid="{1A6AB6D6-E9E1-459A-8611-C0ADE4689844}"/>
    <cellStyle name="Number 1 2 2 9 5 2" xfId="18841" xr:uid="{DE11D8AE-6142-4570-85B5-0206ADA322C7}"/>
    <cellStyle name="Number 1 2 2 9 5 3" xfId="29805" xr:uid="{B6FC495F-7435-4B7E-8228-2354FC317F37}"/>
    <cellStyle name="Number 1 2 2 9 6" xfId="7136" xr:uid="{7C22C688-88D3-4B43-A15F-6216D3B86213}"/>
    <cellStyle name="Number 1 2 2 9 6 2" xfId="19488" xr:uid="{26EF6013-870C-4EB9-A158-1373BD6BC9EC}"/>
    <cellStyle name="Number 1 2 2 9 6 3" xfId="30452" xr:uid="{52002D4D-4561-41F1-90EF-0502C9B8A10F}"/>
    <cellStyle name="Number 1 2 2 9 7" xfId="7494" xr:uid="{ACF0BEEB-B6F2-45A7-B253-D7D411DDA4D2}"/>
    <cellStyle name="Number 1 2 2 9 7 2" xfId="19838" xr:uid="{12A00CAA-2A5E-4EDB-B3E1-CCAF795145E8}"/>
    <cellStyle name="Number 1 2 2 9 7 3" xfId="30801" xr:uid="{6BC0C40F-906E-4270-B8A0-51A421FD70CD}"/>
    <cellStyle name="Number 1 2 2 9 8" xfId="8225" xr:uid="{BF556FD5-6AC9-4701-BB8F-0B8FABCF8D80}"/>
    <cellStyle name="Number 1 2 2 9 8 2" xfId="20533" xr:uid="{52149BEB-F9A8-4016-99E6-C7C26FE96BC7}"/>
    <cellStyle name="Number 1 2 2 9 8 3" xfId="31496" xr:uid="{F520636B-BB95-4B26-B55F-83CD004F051A}"/>
    <cellStyle name="Number 1 2 2 9 9" xfId="8924" xr:uid="{1184CDBD-32BC-473A-A8AF-2F8B679DB4B8}"/>
    <cellStyle name="Number 1 2 2 9 9 2" xfId="21164" xr:uid="{852B8D98-9577-4153-8566-02C096C2FDB5}"/>
    <cellStyle name="Number 1 2 2 9 9 3" xfId="32127" xr:uid="{73B2624E-3AA6-4803-A96A-F2D1B1856D44}"/>
    <cellStyle name="Number 1 2 20" xfId="4213" xr:uid="{A70476C3-973D-46D3-A58F-572639B7A167}"/>
    <cellStyle name="Number 1 2 20 2" xfId="16657" xr:uid="{89D17633-3EEC-4CC6-B7B8-410845FCC5AD}"/>
    <cellStyle name="Number 1 2 20 3" xfId="27621" xr:uid="{3CD0ADC2-FB7F-4C97-9ACE-BD02B44935DD}"/>
    <cellStyle name="Number 1 2 21" xfId="8332" xr:uid="{21C5036A-BBEA-4AE5-AF47-FC2A1FB21C85}"/>
    <cellStyle name="Number 1 2 21 2" xfId="20622" xr:uid="{2778321C-1524-4B94-8BFF-DAE84E549ACF}"/>
    <cellStyle name="Number 1 2 21 3" xfId="31585" xr:uid="{9E77F277-3C1C-4EA5-A5DD-94DCEF8F5E0E}"/>
    <cellStyle name="Number 1 2 22" xfId="11733" xr:uid="{7770B9F7-6600-40A8-A7A8-DA2C570544FA}"/>
    <cellStyle name="Number 1 2 22 2" xfId="23530" xr:uid="{07194B22-225F-4354-822E-48C3348E2B8D}"/>
    <cellStyle name="Number 1 2 22 3" xfId="34494" xr:uid="{A9AF0007-D8E3-4DFC-894A-F6BE83B20214}"/>
    <cellStyle name="Number 1 2 23" xfId="13755" xr:uid="{87F5BA55-29E3-45A1-AFB9-7B402FB308A7}"/>
    <cellStyle name="Number 1 2 23 2" xfId="25019" xr:uid="{7BC7EAB1-0402-48EE-9723-5E455AEC5538}"/>
    <cellStyle name="Number 1 2 24" xfId="4475" xr:uid="{40C57DDB-3E0A-4500-B11F-C29918249519}"/>
    <cellStyle name="Number 1 2 25" xfId="37201" xr:uid="{58F1AF6A-1256-4EA7-AC4D-6CA10982B4B1}"/>
    <cellStyle name="Number 1 2 26" xfId="37464" xr:uid="{D0BE4BEC-FE23-4B1E-91C5-25A5E5E84151}"/>
    <cellStyle name="Number 1 2 3" xfId="115" xr:uid="{C2E8D7E3-BD02-4ADE-8205-640329C54F4E}"/>
    <cellStyle name="Number 1 2 3 10" xfId="2316" xr:uid="{AF9E3551-505A-4593-A40C-D99212ABBC99}"/>
    <cellStyle name="Number 1 2 3 10 2" xfId="14937" xr:uid="{C993117C-B4FC-4541-A612-FDE88F8A9AA1}"/>
    <cellStyle name="Number 1 2 3 10 3" xfId="25997" xr:uid="{E4C734A6-88EA-45A5-9D4D-EB7219EEE27F}"/>
    <cellStyle name="Number 1 2 3 11" xfId="2773" xr:uid="{0B138EE7-4089-46F4-803A-B4B4768C36A2}"/>
    <cellStyle name="Number 1 2 3 11 2" xfId="15349" xr:uid="{9D92290C-7168-49E5-8054-35AF1508FEA1}"/>
    <cellStyle name="Number 1 2 3 11 3" xfId="26396" xr:uid="{F8C2F7A6-0948-4351-864F-B1C41AB077CE}"/>
    <cellStyle name="Number 1 2 3 12" xfId="6723" xr:uid="{4EFEB1A8-B7EE-4852-B5E9-729B6DCB3F15}"/>
    <cellStyle name="Number 1 2 3 12 2" xfId="19092" xr:uid="{2E3BEDE5-A0B2-4B29-BAA0-EBC7246A91A4}"/>
    <cellStyle name="Number 1 2 3 12 3" xfId="30056" xr:uid="{3370047B-8732-4A1F-BA52-345B72D8CBA5}"/>
    <cellStyle name="Number 1 2 3 13" xfId="6875" xr:uid="{FF4C92B2-9AE9-4671-A482-1AFA03AE1444}"/>
    <cellStyle name="Number 1 2 3 13 2" xfId="19241" xr:uid="{5849FF1C-273C-44D1-8FF2-10D4B2D78B9E}"/>
    <cellStyle name="Number 1 2 3 13 3" xfId="30205" xr:uid="{9371F07C-96D3-4FD9-835C-769701A73BBB}"/>
    <cellStyle name="Number 1 2 3 14" xfId="6831" xr:uid="{46D2B743-3118-4E5F-8FBF-7019BC97A6BB}"/>
    <cellStyle name="Number 1 2 3 14 2" xfId="19198" xr:uid="{3013192A-F576-4501-8668-410B984FE880}"/>
    <cellStyle name="Number 1 2 3 14 3" xfId="30162" xr:uid="{31D314CE-8A1F-46DA-9D6F-6229359E8FD3}"/>
    <cellStyle name="Number 1 2 3 15" xfId="7596" xr:uid="{9A813486-A4C4-4D6D-83DE-B5F730C5EDD6}"/>
    <cellStyle name="Number 1 2 3 15 2" xfId="19935" xr:uid="{77464660-7DA3-44F6-BC15-6297830E983E}"/>
    <cellStyle name="Number 1 2 3 15 3" xfId="30898" xr:uid="{EDD0BD6E-4170-4FE9-85F7-D3BACF76CE14}"/>
    <cellStyle name="Number 1 2 3 16" xfId="8167" xr:uid="{C6613486-4BF4-480C-82BD-5FAAA39A9B82}"/>
    <cellStyle name="Number 1 2 3 16 2" xfId="20476" xr:uid="{89B43CA8-9D84-4B59-8944-70B5432D9BE8}"/>
    <cellStyle name="Number 1 2 3 16 3" xfId="31439" xr:uid="{713D6095-6CBA-4E6F-BFCE-961DD8F43A43}"/>
    <cellStyle name="Number 1 2 3 17" xfId="11616" xr:uid="{77B6AA1C-CDCC-4CF9-9EBE-568793C54BE3}"/>
    <cellStyle name="Number 1 2 3 17 2" xfId="23497" xr:uid="{CF656CB4-2FD6-49CF-96D4-BAA86E1F2EF2}"/>
    <cellStyle name="Number 1 2 3 17 3" xfId="34462" xr:uid="{FA1C0DB5-BC06-401D-99B8-73BC024624E0}"/>
    <cellStyle name="Number 1 2 3 18" xfId="4070" xr:uid="{90D06B87-1895-48C9-BBB7-BCAD7DC1AFD8}"/>
    <cellStyle name="Number 1 2 3 19" xfId="37242" xr:uid="{CC42E165-D53E-4267-98E3-7FC649237EBC}"/>
    <cellStyle name="Number 1 2 3 2" xfId="1177" xr:uid="{235D3B0D-769D-4EC8-AED4-FED5DF532277}"/>
    <cellStyle name="Number 1 2 3 2 2" xfId="3243" xr:uid="{7F3B3B6E-98AA-4914-880C-6BD65F46E4B9}"/>
    <cellStyle name="Number 1 2 3 2 2 2" xfId="15799" xr:uid="{3A8499BE-8FDE-405D-8A20-3C3351C55DBF}"/>
    <cellStyle name="Number 1 2 3 2 2 3" xfId="26835" xr:uid="{EB9D94CA-A45F-408C-B628-7EA6758C472F}"/>
    <cellStyle name="Number 1 2 3 2 3" xfId="6954" xr:uid="{BBAB1F40-F0E8-4422-86BC-04C10D444C13}"/>
    <cellStyle name="Number 1 2 3 2 3 2" xfId="19317" xr:uid="{9F99E04C-57BC-4218-A9DD-8BAA11246775}"/>
    <cellStyle name="Number 1 2 3 2 3 3" xfId="30281" xr:uid="{0849EF19-9177-41A8-BADE-0A6C4F7F91C7}"/>
    <cellStyle name="Number 1 2 3 2 4" xfId="2618" xr:uid="{94E4D685-64FA-48BB-BA44-459D8FDB2D88}"/>
    <cellStyle name="Number 1 2 3 2 4 2" xfId="15221" xr:uid="{A9AD3B33-6FC5-48D9-9FFE-040AEB286F73}"/>
    <cellStyle name="Number 1 2 3 2 4 3" xfId="26280" xr:uid="{96F758E8-1447-4B77-ACDE-2C2FDB64774A}"/>
    <cellStyle name="Number 1 2 3 2 5" xfId="8322" xr:uid="{574BBA47-49CF-4B7E-A1F1-BD9D780A70A7}"/>
    <cellStyle name="Number 1 2 3 2 6" xfId="13212" xr:uid="{E2C8AEE4-E62F-4410-8544-DD902B2C8DCF}"/>
    <cellStyle name="Number 1 2 3 2 7" xfId="37527" xr:uid="{B1B0DA08-0F2B-42F6-8454-DE62869363B6}"/>
    <cellStyle name="Number 1 2 3 20" xfId="37454" xr:uid="{91F16E29-EDFB-46F0-AEA9-1FE1F6E7FEEF}"/>
    <cellStyle name="Number 1 2 3 3" xfId="1735" xr:uid="{40E14117-2491-45C6-9440-72C35B1BA4EB}"/>
    <cellStyle name="Number 1 2 3 3 10" xfId="9299" xr:uid="{AC11A7CF-2716-4494-8468-7E8A1E0AE239}"/>
    <cellStyle name="Number 1 2 3 3 10 2" xfId="21489" xr:uid="{431CAF8B-5957-4936-998A-CF4A53D177D0}"/>
    <cellStyle name="Number 1 2 3 3 10 3" xfId="32452" xr:uid="{EA7884A4-EE6A-444F-A16A-109E91F6EBB9}"/>
    <cellStyle name="Number 1 2 3 3 11" xfId="9938" xr:uid="{BECD810D-7C0F-4D0F-8AC3-EE52467F469C}"/>
    <cellStyle name="Number 1 2 3 3 11 2" xfId="22076" xr:uid="{57E682F9-A8EB-439B-8A79-8138CEDC30E4}"/>
    <cellStyle name="Number 1 2 3 3 11 3" xfId="33039" xr:uid="{9F197296-E13A-43CD-894B-D571BDED13BC}"/>
    <cellStyle name="Number 1 2 3 3 12" xfId="10610" xr:uid="{ACA6D6A3-D578-4A54-B99A-EBCB58F16156}"/>
    <cellStyle name="Number 1 2 3 3 12 2" xfId="22660" xr:uid="{54134159-5004-41C1-932F-08B9CB12BD93}"/>
    <cellStyle name="Number 1 2 3 3 12 3" xfId="33624" xr:uid="{2A3DD6DE-C30A-41F5-8B67-505D37A95DEA}"/>
    <cellStyle name="Number 1 2 3 3 13" xfId="11267" xr:uid="{68248405-4460-45C0-BBB8-992FF89416CF}"/>
    <cellStyle name="Number 1 2 3 3 13 2" xfId="23181" xr:uid="{C7851C49-C317-4E3F-AF50-061644D3FC96}"/>
    <cellStyle name="Number 1 2 3 3 13 3" xfId="34145" xr:uid="{E15582CE-FFB7-48B7-8D0A-E01DC72CC8FF}"/>
    <cellStyle name="Number 1 2 3 3 14" xfId="11913" xr:uid="{26328770-557A-4360-B213-0EAC69157D75}"/>
    <cellStyle name="Number 1 2 3 3 14 2" xfId="23667" xr:uid="{F91329E0-1877-4997-A813-5CC2E98F6826}"/>
    <cellStyle name="Number 1 2 3 3 14 3" xfId="34631" xr:uid="{D9140EB6-ADF1-4A52-A5CD-B59CD7C5C357}"/>
    <cellStyle name="Number 1 2 3 3 15" xfId="12236" xr:uid="{04A58C8C-95CA-46FA-B873-14C9F76E5AD8}"/>
    <cellStyle name="Number 1 2 3 3 15 2" xfId="23900" xr:uid="{85F6A779-D042-4C53-BAE7-FE9E64ECBB3F}"/>
    <cellStyle name="Number 1 2 3 3 15 3" xfId="34865" xr:uid="{3F5EB7FF-AAC2-4F76-A09C-B6B513CCB193}"/>
    <cellStyle name="Number 1 2 3 3 16" xfId="12837" xr:uid="{03AC602A-8B6B-4BB8-98B7-88A0B9B983B7}"/>
    <cellStyle name="Number 1 2 3 3 16 2" xfId="24371" xr:uid="{D71D99DE-B279-4D74-8DFE-FB0D7900E35E}"/>
    <cellStyle name="Number 1 2 3 3 16 3" xfId="35337" xr:uid="{A553F57F-95D3-47C9-A0FD-C5CF4290AC8F}"/>
    <cellStyle name="Number 1 2 3 3 17" xfId="14387" xr:uid="{AC01E01E-AFEF-4D37-9F6A-75F22E77250C}"/>
    <cellStyle name="Number 1 2 3 3 17 2" xfId="25492" xr:uid="{4D41CD4C-C3FB-4621-AF84-13EFABE84B38}"/>
    <cellStyle name="Number 1 2 3 3 18" xfId="13422" xr:uid="{1C05B9E7-E6F7-428F-A397-7DC8F509C00E}"/>
    <cellStyle name="Number 1 2 3 3 19" xfId="24707" xr:uid="{C8C7C43D-B7E9-4681-839F-04C0570ED22A}"/>
    <cellStyle name="Number 1 2 3 3 2" xfId="3801" xr:uid="{B9654257-AD5E-43EF-B621-FC6F14BE0580}"/>
    <cellStyle name="Number 1 2 3 3 2 2" xfId="16264" xr:uid="{221364F8-8DB0-4A50-83A4-D17718B833C7}"/>
    <cellStyle name="Number 1 2 3 3 2 3" xfId="27251" xr:uid="{10B74933-0F1D-48A2-8FFE-593D67C3BB0E}"/>
    <cellStyle name="Number 1 2 3 3 20" xfId="11024" xr:uid="{E9570279-464D-4FF5-9A4E-A58352AAC062}"/>
    <cellStyle name="Number 1 2 3 3 21" xfId="36166" xr:uid="{97827793-9E68-4DAF-87C3-88ABEF578778}"/>
    <cellStyle name="Number 1 2 3 3 22" xfId="36849" xr:uid="{24891470-EE08-4F9A-B0C9-93CC30FF3814}"/>
    <cellStyle name="Number 1 2 3 3 23" xfId="38081" xr:uid="{B715A1B0-4F66-4531-B9D4-0F9D01166EC7}"/>
    <cellStyle name="Number 1 2 3 3 24" xfId="38776" xr:uid="{426278E3-E5D6-4A5C-B0C5-1EFDE0A91F7F}"/>
    <cellStyle name="Number 1 2 3 3 3" xfId="4791" xr:uid="{E068C9A4-B7C2-4D9C-8AA7-BEA2B1D98C2E}"/>
    <cellStyle name="Number 1 2 3 3 3 2" xfId="17224" xr:uid="{8E740386-22FE-4AA7-88F9-E81E8EAF6647}"/>
    <cellStyle name="Number 1 2 3 3 3 3" xfId="28188" xr:uid="{F874A289-7937-416A-BF35-1B1EC549FD50}"/>
    <cellStyle name="Number 1 2 3 3 4" xfId="5450" xr:uid="{5DC82DC2-0AD9-45E2-83CE-CBDF3B57C4DA}"/>
    <cellStyle name="Number 1 2 3 3 4 2" xfId="17875" xr:uid="{493B94D2-E6EC-4B95-8665-0ABC066B9C2B}"/>
    <cellStyle name="Number 1 2 3 3 4 3" xfId="28839" xr:uid="{FDCC260E-1052-4F20-AB1D-96D06021CBCC}"/>
    <cellStyle name="Number 1 2 3 3 5" xfId="6145" xr:uid="{D5EFAB75-1F6C-4E48-8F5F-3F8B74951E4C}"/>
    <cellStyle name="Number 1 2 3 3 5 2" xfId="18542" xr:uid="{5F6437D9-663F-4643-9E01-5099953820C0}"/>
    <cellStyle name="Number 1 2 3 3 5 3" xfId="29506" xr:uid="{AA2C6F4F-282A-4527-8A51-D07307366009}"/>
    <cellStyle name="Number 1 2 3 3 6" xfId="6835" xr:uid="{B5F196F8-1E6E-4187-A57D-BC0035165432}"/>
    <cellStyle name="Number 1 2 3 3 6 2" xfId="19202" xr:uid="{F8612110-619A-4FB3-A5ED-9A8C5604E040}"/>
    <cellStyle name="Number 1 2 3 3 6 3" xfId="30166" xr:uid="{D774172F-CA04-43E9-A902-8F85FC3B9C17}"/>
    <cellStyle name="Number 1 2 3 3 7" xfId="7187" xr:uid="{FE28076F-B0D1-468D-B9B9-4736BCBD3FE7}"/>
    <cellStyle name="Number 1 2 3 3 7 2" xfId="19535" xr:uid="{9CF9E02F-6385-4816-8BD0-739FBB3B02BE}"/>
    <cellStyle name="Number 1 2 3 3 7 3" xfId="30498" xr:uid="{CBEBCB8E-FC10-4181-862F-5740FEBAD38A}"/>
    <cellStyle name="Number 1 2 3 3 8" xfId="7923" xr:uid="{6AE4FCEC-0311-4AC3-BE0E-8573BF5B295A}"/>
    <cellStyle name="Number 1 2 3 3 8 2" xfId="20237" xr:uid="{DA04C356-1C3E-4A49-89BC-322E8D20ABD9}"/>
    <cellStyle name="Number 1 2 3 3 8 3" xfId="31200" xr:uid="{CBA0C9F6-8DA6-48F5-A79E-3013D92EDB19}"/>
    <cellStyle name="Number 1 2 3 3 9" xfId="8623" xr:uid="{6869670B-B34C-4346-8209-DBF9DF4562F5}"/>
    <cellStyle name="Number 1 2 3 3 9 2" xfId="20877" xr:uid="{7C1ADD65-BBA8-49ED-8F03-9FB1E38BE4F9}"/>
    <cellStyle name="Number 1 2 3 3 9 3" xfId="31840" xr:uid="{7441E640-F351-4EE1-8412-AF430FB5EFCE}"/>
    <cellStyle name="Number 1 2 3 4" xfId="1831" xr:uid="{E905DA40-F57D-4D3D-86C2-70B12D816FC2}"/>
    <cellStyle name="Number 1 2 3 4 10" xfId="9393" xr:uid="{966A23B1-B6AB-4323-A911-A7D3FDF2D6A1}"/>
    <cellStyle name="Number 1 2 3 4 10 2" xfId="21581" xr:uid="{9E194A43-508D-4852-A776-46DB3339D854}"/>
    <cellStyle name="Number 1 2 3 4 10 3" xfId="32544" xr:uid="{ADEB4E9A-F2B0-4485-AB20-6B43708EF81E}"/>
    <cellStyle name="Number 1 2 3 4 11" xfId="10033" xr:uid="{09E45D73-53B1-45D5-85E4-7228566BAC53}"/>
    <cellStyle name="Number 1 2 3 4 11 2" xfId="22168" xr:uid="{5C6338DC-A77B-4C23-9015-98C87B064835}"/>
    <cellStyle name="Number 1 2 3 4 11 3" xfId="33131" xr:uid="{2A8F56DA-7B4D-4BDF-A02A-E699EF542395}"/>
    <cellStyle name="Number 1 2 3 4 12" xfId="10703" xr:uid="{77EBFC3E-E27E-4E24-B4CB-D4DECB328921}"/>
    <cellStyle name="Number 1 2 3 4 12 2" xfId="22751" xr:uid="{BF7CE222-64F0-4B13-86D7-CE4DAD2690DE}"/>
    <cellStyle name="Number 1 2 3 4 12 3" xfId="33715" xr:uid="{032BFE94-20A6-453F-8A64-0526781B1B1B}"/>
    <cellStyle name="Number 1 2 3 4 13" xfId="11360" xr:uid="{56E760F9-459D-4D49-81AC-7674CA3B9AE8}"/>
    <cellStyle name="Number 1 2 3 4 13 2" xfId="23270" xr:uid="{FEDD5334-CF20-4185-B41A-EB13132F83BF}"/>
    <cellStyle name="Number 1 2 3 4 13 3" xfId="34234" xr:uid="{FB39138C-64AB-4E31-84A4-5BCD14D6E47B}"/>
    <cellStyle name="Number 1 2 3 4 14" xfId="12001" xr:uid="{22A46F74-7584-4D17-B418-EB391E695786}"/>
    <cellStyle name="Number 1 2 3 4 14 2" xfId="23730" xr:uid="{B2EA2AE1-60D4-4948-84FB-ADD0E0A1C1D8}"/>
    <cellStyle name="Number 1 2 3 4 14 3" xfId="34694" xr:uid="{CB96884E-4CD1-4F2B-8BCE-5EA7E1A18872}"/>
    <cellStyle name="Number 1 2 3 4 15" xfId="12330" xr:uid="{636E55CC-88AC-4F38-987F-699E96F3F8DF}"/>
    <cellStyle name="Number 1 2 3 4 15 2" xfId="23986" xr:uid="{231446DF-F121-4D9A-A1A5-2E42E7117BB4}"/>
    <cellStyle name="Number 1 2 3 4 15 3" xfId="34951" xr:uid="{1E53376D-645D-41C8-AB76-C26FFB8EDBBF}"/>
    <cellStyle name="Number 1 2 3 4 16" xfId="12927" xr:uid="{7211250E-674C-4137-841A-AB2DF46585E1}"/>
    <cellStyle name="Number 1 2 3 4 16 2" xfId="24457" xr:uid="{11CAFF47-8998-46F0-B5A4-C3149F0038B2}"/>
    <cellStyle name="Number 1 2 3 4 16 3" xfId="35423" xr:uid="{9CA978FA-6B5E-498A-AFD4-CE280920C36A}"/>
    <cellStyle name="Number 1 2 3 4 17" xfId="14479" xr:uid="{108D0E8D-26F6-4B49-8574-6B76B63A9E93}"/>
    <cellStyle name="Number 1 2 3 4 17 2" xfId="25578" xr:uid="{1EDD340E-80B5-4F90-806E-F0D2D0C7709D}"/>
    <cellStyle name="Number 1 2 3 4 18" xfId="13513" xr:uid="{76038D73-8696-4B47-AB9A-434EA80ABADD}"/>
    <cellStyle name="Number 1 2 3 4 19" xfId="24794" xr:uid="{D21B9978-53F9-4795-B6E9-0BDD421706D8}"/>
    <cellStyle name="Number 1 2 3 4 2" xfId="3897" xr:uid="{73BB8066-FD1B-41CB-A795-26C9C12FF0F8}"/>
    <cellStyle name="Number 1 2 3 4 2 2" xfId="16358" xr:uid="{9A23FEF3-F80B-4AF3-B519-DF959146CDA1}"/>
    <cellStyle name="Number 1 2 3 4 2 3" xfId="27340" xr:uid="{D22E78CF-ABF9-43F6-A76A-369303EF6202}"/>
    <cellStyle name="Number 1 2 3 4 20" xfId="25035" xr:uid="{0DA596A3-9CE6-48D7-9428-5D285B06C312}"/>
    <cellStyle name="Number 1 2 3 4 21" xfId="36258" xr:uid="{BE36C447-70B1-4E6B-9200-CFCE18266CC4}"/>
    <cellStyle name="Number 1 2 3 4 22" xfId="36935" xr:uid="{5D6DF78D-EBF8-4103-8FA0-356534C3E21D}"/>
    <cellStyle name="Number 1 2 3 4 23" xfId="38174" xr:uid="{11782401-41AB-4B14-9914-84F5D338D817}"/>
    <cellStyle name="Number 1 2 3 4 24" xfId="38862" xr:uid="{1D6AC3CA-ED53-4874-B97F-EB94DF8977BB}"/>
    <cellStyle name="Number 1 2 3 4 3" xfId="4887" xr:uid="{41D1CD76-D9DF-477F-ADE1-7C254108EF72}"/>
    <cellStyle name="Number 1 2 3 4 3 2" xfId="17319" xr:uid="{ACD6752F-5D4C-4EE0-961C-3EFDDCE946BB}"/>
    <cellStyle name="Number 1 2 3 4 3 3" xfId="28283" xr:uid="{3672440C-0448-4F78-94CC-2E80DA2AE078}"/>
    <cellStyle name="Number 1 2 3 4 4" xfId="5545" xr:uid="{0C1728A9-6B88-494F-B44B-4905AC3FCA29}"/>
    <cellStyle name="Number 1 2 3 4 4 2" xfId="17970" xr:uid="{C3D948AB-BB68-4495-BE46-9E2D1DAB076C}"/>
    <cellStyle name="Number 1 2 3 4 4 3" xfId="28934" xr:uid="{1B9660D7-D21F-4B09-BE88-840E7B7D6E09}"/>
    <cellStyle name="Number 1 2 3 4 5" xfId="6241" xr:uid="{36078C5E-75CD-4B4C-BDB5-A209FF59B8F1}"/>
    <cellStyle name="Number 1 2 3 4 5 2" xfId="18636" xr:uid="{C70DC366-AA5B-4C3F-BE53-A01FC44A3463}"/>
    <cellStyle name="Number 1 2 3 4 5 3" xfId="29600" xr:uid="{7278077F-CD27-4906-B115-D44266BBA61D}"/>
    <cellStyle name="Number 1 2 3 4 6" xfId="6928" xr:uid="{AB6D2BC8-6D9B-442B-8E37-141E3CBFE94B}"/>
    <cellStyle name="Number 1 2 3 4 6 2" xfId="19292" xr:uid="{BC94FAF4-3B6C-4465-AB2C-4E793D56F1AC}"/>
    <cellStyle name="Number 1 2 3 4 6 3" xfId="30256" xr:uid="{E33C1F23-697B-4FC0-877F-D66022282204}"/>
    <cellStyle name="Number 1 2 3 4 7" xfId="7282" xr:uid="{931F3C39-A861-4B8B-9625-E53D56E2F9F6}"/>
    <cellStyle name="Number 1 2 3 4 7 2" xfId="19629" xr:uid="{DA1321B0-F997-48C8-8B83-9E882901BECD}"/>
    <cellStyle name="Number 1 2 3 4 7 3" xfId="30592" xr:uid="{F0BC9EC4-4716-428A-BA91-3963E17674F1}"/>
    <cellStyle name="Number 1 2 3 4 8" xfId="8017" xr:uid="{F687B9EE-2670-4B2A-A343-1F64795378C9}"/>
    <cellStyle name="Number 1 2 3 4 8 2" xfId="20328" xr:uid="{6FF9CBDC-15AB-4044-A07C-E6DDA0C39E85}"/>
    <cellStyle name="Number 1 2 3 4 8 3" xfId="31291" xr:uid="{5C46217C-C672-4B58-A1DB-7C106E3447A0}"/>
    <cellStyle name="Number 1 2 3 4 9" xfId="8717" xr:uid="{1DA499E2-7DD7-4221-81E1-0644949F3928}"/>
    <cellStyle name="Number 1 2 3 4 9 2" xfId="20969" xr:uid="{9FEB2412-C6FC-460F-82FA-ABF1E9CE228B}"/>
    <cellStyle name="Number 1 2 3 4 9 3" xfId="31932" xr:uid="{83CEF449-D9CC-4AC9-B9B4-D4104AA1061C}"/>
    <cellStyle name="Number 1 2 3 5" xfId="1915" xr:uid="{07769776-0CEF-4A47-8BF7-399115F204D9}"/>
    <cellStyle name="Number 1 2 3 5 10" xfId="9477" xr:uid="{4D134E30-C5FD-4165-84B2-E545DBB33AEE}"/>
    <cellStyle name="Number 1 2 3 5 10 2" xfId="21662" xr:uid="{A921A107-E35A-4996-B414-1F934B7DFCC9}"/>
    <cellStyle name="Number 1 2 3 5 10 3" xfId="32625" xr:uid="{5E8D9381-0FDD-40FC-A434-4F4D8B6BB1BF}"/>
    <cellStyle name="Number 1 2 3 5 11" xfId="10115" xr:uid="{6A627B22-AFC6-48C2-92A8-29CD6609154B}"/>
    <cellStyle name="Number 1 2 3 5 11 2" xfId="22246" xr:uid="{50E6938B-0218-4171-B777-C9AB3BCC806D}"/>
    <cellStyle name="Number 1 2 3 5 11 3" xfId="33209" xr:uid="{7FED26BA-51E8-49B5-9968-F6449A9B133A}"/>
    <cellStyle name="Number 1 2 3 5 12" xfId="10786" xr:uid="{D1C6217B-A5B3-45E3-8BBD-5FFA5990B523}"/>
    <cellStyle name="Number 1 2 3 5 12 2" xfId="22829" xr:uid="{9E186696-D356-4F08-AC9D-54B26AB53137}"/>
    <cellStyle name="Number 1 2 3 5 12 3" xfId="33793" xr:uid="{C59E2767-0780-48C5-8280-98307CA54DAB}"/>
    <cellStyle name="Number 1 2 3 5 13" xfId="11443" xr:uid="{E2A3EB6E-E4BB-4DA2-A311-7DC660A6F26F}"/>
    <cellStyle name="Number 1 2 3 5 13 2" xfId="23348" xr:uid="{EA1FB44E-EC65-47DA-BF8C-CA0B91228F15}"/>
    <cellStyle name="Number 1 2 3 5 13 3" xfId="34312" xr:uid="{1DD7F618-9843-42BB-9A95-BFE5BE13E149}"/>
    <cellStyle name="Number 1 2 3 5 14" xfId="12073" xr:uid="{AAD87A0D-B2B8-4BC4-B473-A731AFF84EAD}"/>
    <cellStyle name="Number 1 2 3 5 14 2" xfId="23783" xr:uid="{C1B52C72-9382-4653-BA50-83688C6E4A37}"/>
    <cellStyle name="Number 1 2 3 5 14 3" xfId="34747" xr:uid="{BFDAE4D3-8B65-4C5E-A8D4-785C6E2A3C45}"/>
    <cellStyle name="Number 1 2 3 5 15" xfId="12413" xr:uid="{9D129299-EBB7-484D-8D01-25B56C2DD537}"/>
    <cellStyle name="Number 1 2 3 5 15 2" xfId="24057" xr:uid="{095869FF-18B7-4613-AE02-F7DF4462704B}"/>
    <cellStyle name="Number 1 2 3 5 15 3" xfId="35022" xr:uid="{C30029D2-5E70-4210-96C4-E5AE94C05685}"/>
    <cellStyle name="Number 1 2 3 5 16" xfId="13004" xr:uid="{5F0C2A02-C7FD-46D3-ADC8-E154D4594885}"/>
    <cellStyle name="Number 1 2 3 5 16 2" xfId="24528" xr:uid="{3B0524B4-9681-484A-84EF-46D593868FB7}"/>
    <cellStyle name="Number 1 2 3 5 16 3" xfId="35494" xr:uid="{6B3E1F0A-AD5E-43C0-B215-C91D96104ACB}"/>
    <cellStyle name="Number 1 2 3 5 17" xfId="14558" xr:uid="{EE1580EE-1F5E-422B-A383-A3BCB81B30DC}"/>
    <cellStyle name="Number 1 2 3 5 17 2" xfId="25650" xr:uid="{B66535E5-24BB-4434-858F-51E780DE73D9}"/>
    <cellStyle name="Number 1 2 3 5 18" xfId="13592" xr:uid="{5B3DBC15-83A6-40A6-9A65-977819C3695C}"/>
    <cellStyle name="Number 1 2 3 5 19" xfId="24870" xr:uid="{1772048E-D91F-4A0B-B22A-0EE970287B24}"/>
    <cellStyle name="Number 1 2 3 5 2" xfId="3981" xr:uid="{13143F7D-B5E3-43C8-BD0A-A291FA958331}"/>
    <cellStyle name="Number 1 2 3 5 2 2" xfId="16439" xr:uid="{8A83F9DF-4BE5-4342-8DF2-96DDFE8D5C3F}"/>
    <cellStyle name="Number 1 2 3 5 2 3" xfId="27417" xr:uid="{AF185F10-DF72-40D6-A78D-67ADE5FB4A02}"/>
    <cellStyle name="Number 1 2 3 5 20" xfId="35698" xr:uid="{829FA277-6473-4063-B523-5A95C99BFBCD}"/>
    <cellStyle name="Number 1 2 3 5 21" xfId="36337" xr:uid="{A3793B1B-79C3-41C1-87C8-8933F01E17CD}"/>
    <cellStyle name="Number 1 2 3 5 22" xfId="37006" xr:uid="{DDF5C5BF-BD48-4151-BC7E-2806F1CD02DA}"/>
    <cellStyle name="Number 1 2 3 5 23" xfId="38254" xr:uid="{2B75270B-0214-40A9-9B78-EE8BE91F04E2}"/>
    <cellStyle name="Number 1 2 3 5 24" xfId="38933" xr:uid="{8671F7E2-38DB-46E8-A424-12B41C39838F}"/>
    <cellStyle name="Number 1 2 3 5 3" xfId="4970" xr:uid="{74042439-D59D-4E29-B788-752829379967}"/>
    <cellStyle name="Number 1 2 3 5 3 2" xfId="17401" xr:uid="{CA619C32-12F2-4E4D-B9D7-59A4E5EB9120}"/>
    <cellStyle name="Number 1 2 3 5 3 3" xfId="28365" xr:uid="{41BB69FB-4AA1-498F-A5AA-6E549665C494}"/>
    <cellStyle name="Number 1 2 3 5 4" xfId="5629" xr:uid="{362907E1-D8AF-4FA0-A951-187B201B4B1B}"/>
    <cellStyle name="Number 1 2 3 5 4 2" xfId="18053" xr:uid="{E02F7C98-5527-4210-87F9-232877DBB0B6}"/>
    <cellStyle name="Number 1 2 3 5 4 3" xfId="29017" xr:uid="{63F4C581-F0D2-45DC-8C29-C5B5DE580E3F}"/>
    <cellStyle name="Number 1 2 3 5 5" xfId="6324" xr:uid="{6994EAD8-5878-451D-9BD0-D2079F69AE0D}"/>
    <cellStyle name="Number 1 2 3 5 5 2" xfId="18716" xr:uid="{5F3597AB-2D82-42E9-AD44-69C258518E2A}"/>
    <cellStyle name="Number 1 2 3 5 5 3" xfId="29680" xr:uid="{6929C2FE-7B45-43EE-8BD7-AE01445DDE11}"/>
    <cellStyle name="Number 1 2 3 5 6" xfId="7009" xr:uid="{8F59DA6C-38A7-45C4-ABAB-AD3264AFFF6A}"/>
    <cellStyle name="Number 1 2 3 5 6 2" xfId="19369" xr:uid="{30B88E03-BDBF-4287-A166-D1838B9A8981}"/>
    <cellStyle name="Number 1 2 3 5 6 3" xfId="30333" xr:uid="{8299ECBB-E9DB-46DE-93D5-3EBC2E692156}"/>
    <cellStyle name="Number 1 2 3 5 7" xfId="7366" xr:uid="{92A0F80A-689C-4862-B0C5-374F8FDB329E}"/>
    <cellStyle name="Number 1 2 3 5 7 2" xfId="19711" xr:uid="{48AC0F55-4DBF-4C14-BFE1-7DF3785AD389}"/>
    <cellStyle name="Number 1 2 3 5 7 3" xfId="30674" xr:uid="{5C6A15FF-2A75-4A6D-AE6C-90E959D70CF5}"/>
    <cellStyle name="Number 1 2 3 5 8" xfId="8101" xr:uid="{31F06569-5249-452D-8DA5-A35EFF163B4E}"/>
    <cellStyle name="Number 1 2 3 5 8 2" xfId="20412" xr:uid="{C09AE605-9942-4743-B8F5-D12C2E861869}"/>
    <cellStyle name="Number 1 2 3 5 8 3" xfId="31375" xr:uid="{2D3CB111-A811-4EC9-AA77-9CD1B5F2BC57}"/>
    <cellStyle name="Number 1 2 3 5 9" xfId="8798" xr:uid="{066C2C85-9AB9-4886-B119-C45E144D661F}"/>
    <cellStyle name="Number 1 2 3 5 9 2" xfId="21047" xr:uid="{5DA62297-87B1-4B73-8300-6B5100F59ABB}"/>
    <cellStyle name="Number 1 2 3 5 9 3" xfId="32010" xr:uid="{41019867-35A5-4A5C-8A6C-C8529D61E99F}"/>
    <cellStyle name="Number 1 2 3 6" xfId="1967" xr:uid="{84EE00B3-3C8E-46BA-B45D-93FF016F4193}"/>
    <cellStyle name="Number 1 2 3 6 10" xfId="9529" xr:uid="{A811D536-58EC-4D2A-876B-E990ED0409EF}"/>
    <cellStyle name="Number 1 2 3 6 10 2" xfId="21712" xr:uid="{80DC8D21-AFDB-4A1B-B52C-B21411936DDB}"/>
    <cellStyle name="Number 1 2 3 6 10 3" xfId="32675" xr:uid="{092B80D5-905B-4DD3-98D6-2F925EDC625F}"/>
    <cellStyle name="Number 1 2 3 6 11" xfId="10165" xr:uid="{494D1608-A74B-4317-97B7-9B67645C01E8}"/>
    <cellStyle name="Number 1 2 3 6 11 2" xfId="22295" xr:uid="{8BB123D7-4A8C-4CA0-A175-3FF2D3D945E1}"/>
    <cellStyle name="Number 1 2 3 6 11 3" xfId="33258" xr:uid="{802DC375-CA87-4732-AABB-E0E8FF4EEE60}"/>
    <cellStyle name="Number 1 2 3 6 12" xfId="10837" xr:uid="{3DF0007C-FE68-4914-ACAE-3140E96387F0}"/>
    <cellStyle name="Number 1 2 3 6 12 2" xfId="22877" xr:uid="{1650766D-F150-49AA-9E57-412C84BF0781}"/>
    <cellStyle name="Number 1 2 3 6 12 3" xfId="33841" xr:uid="{1EA3699E-B9AF-42DD-98CA-30B4847DDF79}"/>
    <cellStyle name="Number 1 2 3 6 13" xfId="11493" xr:uid="{23D6449E-C2A3-432D-A3BD-5C9F7312B57B}"/>
    <cellStyle name="Number 1 2 3 6 13 2" xfId="23395" xr:uid="{6CFAA428-0252-4EEB-B9AD-F0593A0CD9F6}"/>
    <cellStyle name="Number 1 2 3 6 13 3" xfId="34359" xr:uid="{6FB20F2E-9299-4981-940A-AA01F2A83653}"/>
    <cellStyle name="Number 1 2 3 6 14" xfId="12119" xr:uid="{27C3D86F-7B6B-4F70-A6D4-A15BDB3E79AB}"/>
    <cellStyle name="Number 1 2 3 6 14 2" xfId="23818" xr:uid="{95677D0E-A015-4C5A-BB1F-D45292BB3CAA}"/>
    <cellStyle name="Number 1 2 3 6 14 3" xfId="34782" xr:uid="{78560CDA-F7F0-4581-B37A-69E5A058AE4B}"/>
    <cellStyle name="Number 1 2 3 6 15" xfId="12463" xr:uid="{116C86FD-AEBC-4501-96F6-2CF2ADA1E20E}"/>
    <cellStyle name="Number 1 2 3 6 15 2" xfId="24101" xr:uid="{FD8A07B4-E28F-4F88-BCB4-9EDA21B74D78}"/>
    <cellStyle name="Number 1 2 3 6 15 3" xfId="35066" xr:uid="{055D3351-2CAC-4D55-96E6-99B81E1D0664}"/>
    <cellStyle name="Number 1 2 3 6 16" xfId="13054" xr:uid="{8D3AC3C7-A794-4214-B451-6F53CC372DBE}"/>
    <cellStyle name="Number 1 2 3 6 16 2" xfId="24572" xr:uid="{8CB27579-C6EE-4D68-82E6-5C34DDE7EDD8}"/>
    <cellStyle name="Number 1 2 3 6 16 3" xfId="35538" xr:uid="{5165D5FC-2329-4A57-A73F-1442E8B513FF}"/>
    <cellStyle name="Number 1 2 3 6 17" xfId="14606" xr:uid="{D1C78153-6BFA-4B94-86F4-EC40D8397E1A}"/>
    <cellStyle name="Number 1 2 3 6 17 2" xfId="25694" xr:uid="{1006DC10-57A6-4C7B-BE57-2B430688DE1B}"/>
    <cellStyle name="Number 1 2 3 6 18" xfId="13640" xr:uid="{AADD1D17-8FA4-44D0-B8DB-1D334DD19530}"/>
    <cellStyle name="Number 1 2 3 6 19" xfId="24916" xr:uid="{C6887751-5966-4319-8CC1-3031B066CBC3}"/>
    <cellStyle name="Number 1 2 3 6 2" xfId="4033" xr:uid="{1CA4FEF7-2AD8-4A90-A096-6211100CE534}"/>
    <cellStyle name="Number 1 2 3 6 2 2" xfId="16487" xr:uid="{2D25E4D1-74C2-4444-924D-1311FFBC26C3}"/>
    <cellStyle name="Number 1 2 3 6 2 3" xfId="27463" xr:uid="{90C5E1DD-B666-46E3-857A-D024A5830AF1}"/>
    <cellStyle name="Number 1 2 3 6 20" xfId="35742" xr:uid="{8109B524-3B30-4D16-86C1-F6A6923287D6}"/>
    <cellStyle name="Number 1 2 3 6 21" xfId="36385" xr:uid="{FDDECBC9-BDF9-45F7-862F-D9AB5954CEAE}"/>
    <cellStyle name="Number 1 2 3 6 22" xfId="37050" xr:uid="{53B66A17-9D05-4912-9AFF-769D168B9649}"/>
    <cellStyle name="Number 1 2 3 6 23" xfId="38303" xr:uid="{658EEB19-CB51-4786-A862-9DCC94F6FF1C}"/>
    <cellStyle name="Number 1 2 3 6 24" xfId="38977" xr:uid="{DCD7B740-99D4-4D53-9C5E-E1ACEA8969CB}"/>
    <cellStyle name="Number 1 2 3 6 3" xfId="5022" xr:uid="{8B6F76B5-1411-487A-9DB1-865AEB51A847}"/>
    <cellStyle name="Number 1 2 3 6 3 2" xfId="17453" xr:uid="{A4A161EA-4FD6-4D85-BFFB-FDED245CBC22}"/>
    <cellStyle name="Number 1 2 3 6 3 3" xfId="28417" xr:uid="{3591E621-09D2-4A92-8484-951E3BFBEACF}"/>
    <cellStyle name="Number 1 2 3 6 4" xfId="5681" xr:uid="{64EAD1BD-4C68-49B3-B1AA-92E3ABE4FA1A}"/>
    <cellStyle name="Number 1 2 3 6 4 2" xfId="18104" xr:uid="{09E0CEEA-AC49-4412-BB8A-33EB866D7037}"/>
    <cellStyle name="Number 1 2 3 6 4 3" xfId="29068" xr:uid="{31213F2F-BABA-4C97-B5BB-CD62AF01F66C}"/>
    <cellStyle name="Number 1 2 3 6 5" xfId="6376" xr:uid="{AB791847-7593-4F63-BE1F-75ABA75E68A2}"/>
    <cellStyle name="Number 1 2 3 6 5 2" xfId="18767" xr:uid="{BD12EC37-342A-4EBE-9AE5-C11F5020CA22}"/>
    <cellStyle name="Number 1 2 3 6 5 3" xfId="29731" xr:uid="{A4D8C90E-25EF-45F4-A8F0-D3141847CFCB}"/>
    <cellStyle name="Number 1 2 3 6 6" xfId="7061" xr:uid="{FE7C6DFD-7B8E-4293-8086-C4F71AB32EB0}"/>
    <cellStyle name="Number 1 2 3 6 6 2" xfId="19417" xr:uid="{717A1AF1-61B2-4F03-B459-E7598F7B8F1D}"/>
    <cellStyle name="Number 1 2 3 6 6 3" xfId="30381" xr:uid="{8953C8E8-ACFB-4FED-8FD1-378D31CA46B8}"/>
    <cellStyle name="Number 1 2 3 6 7" xfId="7418" xr:uid="{E1501AF9-9E2C-45E7-B4E4-02EC07D450ED}"/>
    <cellStyle name="Number 1 2 3 6 7 2" xfId="19763" xr:uid="{0BAFAF04-4BCF-48AC-94EF-97F6D2C0AFF6}"/>
    <cellStyle name="Number 1 2 3 6 7 3" xfId="30726" xr:uid="{A52DFB46-8AAB-40CC-83BE-F1076EB896CC}"/>
    <cellStyle name="Number 1 2 3 6 8" xfId="8151" xr:uid="{0B980BD8-54BF-44E8-8E4F-29A7C6702A52}"/>
    <cellStyle name="Number 1 2 3 6 8 2" xfId="20461" xr:uid="{DEFB9635-699F-46ED-9B9A-7786960F1436}"/>
    <cellStyle name="Number 1 2 3 6 8 3" xfId="31424" xr:uid="{1DA65F7D-873A-433B-A60E-C4B3049D5344}"/>
    <cellStyle name="Number 1 2 3 6 9" xfId="8850" xr:uid="{8B555624-8FD5-48E3-B9FF-C9D4A5B6B5CA}"/>
    <cellStyle name="Number 1 2 3 6 9 2" xfId="21097" xr:uid="{CD5F769B-B165-41CD-B279-96B79C473060}"/>
    <cellStyle name="Number 1 2 3 6 9 3" xfId="32060" xr:uid="{0E788BB4-5150-42B3-A227-8A21C86C66F6}"/>
    <cellStyle name="Number 1 2 3 7" xfId="1619" xr:uid="{C11B7F0D-F17B-450C-B53C-2763C442AC14}"/>
    <cellStyle name="Number 1 2 3 7 10" xfId="9183" xr:uid="{B5F199FF-3836-4F04-9C4C-3385776815BD}"/>
    <cellStyle name="Number 1 2 3 7 10 2" xfId="21374" xr:uid="{147FE3A7-5F28-46FD-B841-9FDE52A71D77}"/>
    <cellStyle name="Number 1 2 3 7 10 3" xfId="32337" xr:uid="{B9BED774-7D25-4371-A852-DF0C43AEE6CE}"/>
    <cellStyle name="Number 1 2 3 7 11" xfId="9822" xr:uid="{5E60F0EA-C87D-40C1-9301-1F1341E5CE7B}"/>
    <cellStyle name="Number 1 2 3 7 11 2" xfId="21962" xr:uid="{CC9C08CE-231B-4ACC-ABBA-654ADE971D86}"/>
    <cellStyle name="Number 1 2 3 7 11 3" xfId="32925" xr:uid="{C9102B47-DDC2-4ED2-BDCE-85FB3928EE0C}"/>
    <cellStyle name="Number 1 2 3 7 12" xfId="10496" xr:uid="{BCC00D70-7EFA-46E1-8929-1843DF1E70D8}"/>
    <cellStyle name="Number 1 2 3 7 12 2" xfId="22547" xr:uid="{CE200E88-1CCB-45AD-8370-2C8D9157B873}"/>
    <cellStyle name="Number 1 2 3 7 12 3" xfId="33511" xr:uid="{D82C326B-ACE7-4F7F-BA4F-51042F89F160}"/>
    <cellStyle name="Number 1 2 3 7 13" xfId="11151" xr:uid="{74584740-595E-4A30-9328-554E324FF12F}"/>
    <cellStyle name="Number 1 2 3 7 13 2" xfId="23066" xr:uid="{86A87A9A-BF2C-4E17-A0A3-3E993F77C894}"/>
    <cellStyle name="Number 1 2 3 7 13 3" xfId="34030" xr:uid="{02EB4F60-4082-4090-BB9F-2393547F69D1}"/>
    <cellStyle name="Number 1 2 3 7 14" xfId="11806" xr:uid="{FB006DEE-3CD9-4F44-A249-5FF11B62FC6E}"/>
    <cellStyle name="Number 1 2 3 7 14 2" xfId="23579" xr:uid="{5D2024C4-3789-4749-AA61-73D1BD51C16E}"/>
    <cellStyle name="Number 1 2 3 7 14 3" xfId="34543" xr:uid="{A466874A-E182-461C-8809-EE7044276F1B}"/>
    <cellStyle name="Number 1 2 3 7 15" xfId="11431" xr:uid="{4A470B5D-1E0E-47F7-A74C-781FA6979732}"/>
    <cellStyle name="Number 1 2 3 7 15 2" xfId="23336" xr:uid="{C985E9C7-907C-4FD5-9CBD-88D3B61A48DF}"/>
    <cellStyle name="Number 1 2 3 7 15 3" xfId="34300" xr:uid="{D9FB0C2B-3B99-4536-B1E4-D168C85917A8}"/>
    <cellStyle name="Number 1 2 3 7 16" xfId="12721" xr:uid="{ED20501C-3832-43BD-9E8E-54BA89CF40E8}"/>
    <cellStyle name="Number 1 2 3 7 16 2" xfId="24262" xr:uid="{638A7008-5B15-41DF-A3DD-E351EFEE0F6E}"/>
    <cellStyle name="Number 1 2 3 7 16 3" xfId="35228" xr:uid="{7F29513A-5648-403E-AD11-F609A77C05D4}"/>
    <cellStyle name="Number 1 2 3 7 17" xfId="14274" xr:uid="{2FA28DD2-161F-4A79-AF9C-224DBBA91F9E}"/>
    <cellStyle name="Number 1 2 3 7 17 2" xfId="25382" xr:uid="{15E1ED7D-BA00-468E-A96E-B41A258592BB}"/>
    <cellStyle name="Number 1 2 3 7 18" xfId="13306" xr:uid="{DCBEEB1E-C928-4BE0-B1B8-C9358F0C00F4}"/>
    <cellStyle name="Number 1 2 3 7 19" xfId="10740" xr:uid="{0BF750B9-9721-4DC2-80E7-B26E97192CDF}"/>
    <cellStyle name="Number 1 2 3 7 2" xfId="3685" xr:uid="{F80038B6-ECA0-4DC8-93AC-39DF16E7BDE8}"/>
    <cellStyle name="Number 1 2 3 7 2 2" xfId="16148" xr:uid="{A9A310BD-6988-4A75-BDDA-96DB778DCA8E}"/>
    <cellStyle name="Number 1 2 3 7 2 3" xfId="27141" xr:uid="{7E15A9F9-BDC2-446B-8A70-77938A56D844}"/>
    <cellStyle name="Number 1 2 3 7 20" xfId="12661" xr:uid="{4392413E-AC75-42D6-9B2C-29F9E88C2077}"/>
    <cellStyle name="Number 1 2 3 7 21" xfId="36057" xr:uid="{49B02CB9-5412-4EB7-B321-0CBEC12E99F1}"/>
    <cellStyle name="Number 1 2 3 7 22" xfId="36740" xr:uid="{18A78521-23F6-4C23-9145-AA1F7A674CA1}"/>
    <cellStyle name="Number 1 2 3 7 23" xfId="37968" xr:uid="{D7C7D5C7-9F9B-413E-922C-0051382639EA}"/>
    <cellStyle name="Number 1 2 3 7 24" xfId="38667" xr:uid="{15E11883-A75D-4C6E-8AA9-0207211EA9CD}"/>
    <cellStyle name="Number 1 2 3 7 3" xfId="4675" xr:uid="{BB783EAC-16AA-4600-B762-C79E98DDE5D0}"/>
    <cellStyle name="Number 1 2 3 7 3 2" xfId="17108" xr:uid="{E21EF90C-706D-405F-89D2-056BBB12C244}"/>
    <cellStyle name="Number 1 2 3 7 3 3" xfId="28072" xr:uid="{A33803B0-E08C-4055-82CC-F11C88A3B850}"/>
    <cellStyle name="Number 1 2 3 7 4" xfId="5334" xr:uid="{3F1BFB5B-6097-442A-A61D-41D75918F7BE}"/>
    <cellStyle name="Number 1 2 3 7 4 2" xfId="17760" xr:uid="{C3B4B2D0-E7A8-4956-8548-7B66281C5042}"/>
    <cellStyle name="Number 1 2 3 7 4 3" xfId="28724" xr:uid="{366E4D43-3F5A-40B8-BBD7-5CD893DE26CF}"/>
    <cellStyle name="Number 1 2 3 7 5" xfId="6030" xr:uid="{3086FF89-7717-40AB-A353-89D4500B8560}"/>
    <cellStyle name="Number 1 2 3 7 5 2" xfId="18427" xr:uid="{0F74F880-C7E5-451F-BEDC-018DFA409BD5}"/>
    <cellStyle name="Number 1 2 3 7 5 3" xfId="29391" xr:uid="{3500075B-7D03-4104-B9D6-5039807B92F6}"/>
    <cellStyle name="Number 1 2 3 7 6" xfId="6719" xr:uid="{C668CD13-158A-49CC-955B-C490520CE737}"/>
    <cellStyle name="Number 1 2 3 7 6 2" xfId="19088" xr:uid="{87141AFB-5B84-484E-83E3-9DFA818B71AE}"/>
    <cellStyle name="Number 1 2 3 7 6 3" xfId="30052" xr:uid="{E87344A4-7ECC-4AA4-84E3-0AD47F190CA8}"/>
    <cellStyle name="Number 1 2 3 7 7" xfId="6312" xr:uid="{FE6F3281-A635-4B0A-ABE3-1D82AC4ED09C}"/>
    <cellStyle name="Number 1 2 3 7 7 2" xfId="18704" xr:uid="{B2D0478C-6C24-4628-9EBB-416678D59E1B}"/>
    <cellStyle name="Number 1 2 3 7 7 3" xfId="29668" xr:uid="{4C2A7A8B-8E1A-428E-BA0F-01E9EC4BD212}"/>
    <cellStyle name="Number 1 2 3 7 8" xfId="7807" xr:uid="{2CD843CA-6CC4-4D44-9561-21DEC6357379}"/>
    <cellStyle name="Number 1 2 3 7 8 2" xfId="20122" xr:uid="{6B6026C9-E495-4484-BC5A-E03EFCEA9D8A}"/>
    <cellStyle name="Number 1 2 3 7 8 3" xfId="31085" xr:uid="{765C757B-EFB1-4F0C-AF08-27C13346BBDC}"/>
    <cellStyle name="Number 1 2 3 7 9" xfId="8508" xr:uid="{30D0002B-09E1-4F8E-A90F-0A50293F00E8}"/>
    <cellStyle name="Number 1 2 3 7 9 2" xfId="20762" xr:uid="{B27259C2-64BB-4A10-BB80-B987114DAD4C}"/>
    <cellStyle name="Number 1 2 3 7 9 3" xfId="31725" xr:uid="{C7AA0901-258F-48A0-9323-46C06D44754F}"/>
    <cellStyle name="Number 1 2 3 8" xfId="1325" xr:uid="{B36D7D6C-60BB-4219-8D25-C292B82F4615}"/>
    <cellStyle name="Number 1 2 3 8 10" xfId="4201" xr:uid="{E6E1C0E5-C410-4CA8-B176-32F38248661A}"/>
    <cellStyle name="Number 1 2 3 8 10 2" xfId="16645" xr:uid="{4FA203DF-4534-4FD3-B4D6-32A591372D8C}"/>
    <cellStyle name="Number 1 2 3 8 10 3" xfId="27609" xr:uid="{37A6367E-A01B-4E1D-816B-B5DB4CBCEF4B}"/>
    <cellStyle name="Number 1 2 3 8 11" xfId="8497" xr:uid="{547C8990-9E67-4B84-AFD9-498F86069295}"/>
    <cellStyle name="Number 1 2 3 8 11 2" xfId="20751" xr:uid="{D23A0E9F-6ACC-4FB0-B250-25132BE08175}"/>
    <cellStyle name="Number 1 2 3 8 11 3" xfId="31714" xr:uid="{56FAD2AF-DA79-4909-B522-664D567EFFC7}"/>
    <cellStyle name="Number 1 2 3 8 12" xfId="2575" xr:uid="{03CF697C-A3F4-471B-8282-D9CEBE8E5980}"/>
    <cellStyle name="Number 1 2 3 8 12 2" xfId="15183" xr:uid="{369AFAAD-F8AE-4A65-B4D8-0A350B59962F}"/>
    <cellStyle name="Number 1 2 3 8 12 3" xfId="26242" xr:uid="{0A205603-7AF7-467B-B809-731F6A58D16F}"/>
    <cellStyle name="Number 1 2 3 8 13" xfId="2481" xr:uid="{BB0625F0-B5A3-46A1-A92D-272DBB590582}"/>
    <cellStyle name="Number 1 2 3 8 13 2" xfId="15094" xr:uid="{30CE4AA3-9B62-482A-B31C-8C9851F6BC87}"/>
    <cellStyle name="Number 1 2 3 8 13 3" xfId="26154" xr:uid="{B1EE1810-EEB1-4C08-9A41-1595C8E5A3E7}"/>
    <cellStyle name="Number 1 2 3 8 14" xfId="7389" xr:uid="{F06382BF-BE8A-4101-BD1A-3A0A38DC9FFE}"/>
    <cellStyle name="Number 1 2 3 8 14 2" xfId="19734" xr:uid="{99577750-CA07-453B-8C15-F48F2ECB34BF}"/>
    <cellStyle name="Number 1 2 3 8 14 3" xfId="30697" xr:uid="{908BF845-5988-4A39-9256-18A04F6384D8}"/>
    <cellStyle name="Number 1 2 3 8 15" xfId="11775" xr:uid="{5A60A6B3-270F-4C98-A9E5-B4A78D8DFA2B}"/>
    <cellStyle name="Number 1 2 3 8 15 2" xfId="23552" xr:uid="{9D406EDD-C9D8-4911-B2AF-C388490D8AD1}"/>
    <cellStyle name="Number 1 2 3 8 15 3" xfId="34516" xr:uid="{8C7DC7A7-E979-4E34-B8DE-0DDF21B7D902}"/>
    <cellStyle name="Number 1 2 3 8 16" xfId="10186" xr:uid="{25A8E739-1230-4BF6-BC1F-C70D6512D91E}"/>
    <cellStyle name="Number 1 2 3 8 16 2" xfId="22314" xr:uid="{598C39FD-2645-4DF8-8EFE-DE483AA13B0B}"/>
    <cellStyle name="Number 1 2 3 8 16 3" xfId="33277" xr:uid="{2079C502-BE52-4F9D-8D0F-53DA000221E1}"/>
    <cellStyle name="Number 1 2 3 8 17" xfId="13981" xr:uid="{1271D55C-321A-4BA8-B41B-B027F003EE20}"/>
    <cellStyle name="Number 1 2 3 8 17 2" xfId="25223" xr:uid="{0577DBC3-671A-4F08-9B38-F6A5BF74B0EE}"/>
    <cellStyle name="Number 1 2 3 8 18" xfId="11628" xr:uid="{0DF11546-BF93-4DD0-BDB5-D93B7E3207C3}"/>
    <cellStyle name="Number 1 2 3 8 19" xfId="11636" xr:uid="{4D0E9467-49B0-4743-934C-28D83841D258}"/>
    <cellStyle name="Number 1 2 3 8 2" xfId="3391" xr:uid="{9AE3EF8F-B934-43BA-A512-C248759133B0}"/>
    <cellStyle name="Number 1 2 3 8 2 2" xfId="15947" xr:uid="{47C85145-97F4-4765-9D74-C1572E172246}"/>
    <cellStyle name="Number 1 2 3 8 2 3" xfId="26978" xr:uid="{FC0EE33D-3504-4834-AF6D-47E3EE9AF599}"/>
    <cellStyle name="Number 1 2 3 8 20" xfId="6659" xr:uid="{DD94407F-7225-4881-89EB-ED322F855A5C}"/>
    <cellStyle name="Number 1 2 3 8 21" xfId="11754" xr:uid="{420F3610-D6A2-415C-9C58-F0645780606E}"/>
    <cellStyle name="Number 1 2 3 8 22" xfId="36605" xr:uid="{79497B8D-25F6-40C1-8655-23374C799A40}"/>
    <cellStyle name="Number 1 2 3 8 23" xfId="37674" xr:uid="{0C0A540E-212E-4E85-9ACD-935152E3F00B}"/>
    <cellStyle name="Number 1 2 3 8 24" xfId="38531" xr:uid="{8CB18817-DE27-4E5E-8C3A-FA1D35C775DA}"/>
    <cellStyle name="Number 1 2 3 8 3" xfId="4387" xr:uid="{9FE68FFE-8460-4405-86D5-87645484E675}"/>
    <cellStyle name="Number 1 2 3 8 3 2" xfId="16829" xr:uid="{0404195A-75B7-4FD3-8939-445BD3070B01}"/>
    <cellStyle name="Number 1 2 3 8 3 3" xfId="27793" xr:uid="{85A1E4CA-200F-4685-A186-C58645383206}"/>
    <cellStyle name="Number 1 2 3 8 4" xfId="3925" xr:uid="{E15FA860-598C-48BC-AFFD-656DA7379DD3}"/>
    <cellStyle name="Number 1 2 3 8 4 2" xfId="16386" xr:uid="{E873DFB0-2EDD-4998-BA74-6558C02B9ED0}"/>
    <cellStyle name="Number 1 2 3 8 4 3" xfId="27368" xr:uid="{63B5F7A4-4BFF-4CAF-8211-919B150353DD}"/>
    <cellStyle name="Number 1 2 3 8 5" xfId="2405" xr:uid="{2EC096C3-F411-4DCE-8B7D-DC64BC371C39}"/>
    <cellStyle name="Number 1 2 3 8 5 2" xfId="15024" xr:uid="{3CBB4995-45E0-42AF-AA96-225BD1B348EA}"/>
    <cellStyle name="Number 1 2 3 8 5 3" xfId="26084" xr:uid="{5A73DC6C-E31C-44E6-BA2B-B8F2D57F1886}"/>
    <cellStyle name="Number 1 2 3 8 6" xfId="2657" xr:uid="{D3F6A15A-33A3-4DCC-921C-2A3DC5CDDF3A}"/>
    <cellStyle name="Number 1 2 3 8 6 2" xfId="15259" xr:uid="{3AB5FB40-06BD-4E69-A135-810BEF5B5044}"/>
    <cellStyle name="Number 1 2 3 8 6 3" xfId="26317" xr:uid="{949EB7E6-76E2-4C61-B8AF-2F072E4AE2D4}"/>
    <cellStyle name="Number 1 2 3 8 7" xfId="6688" xr:uid="{9BE01292-F4EF-4005-880C-3C578ACE688F}"/>
    <cellStyle name="Number 1 2 3 8 7 2" xfId="19058" xr:uid="{DC55E6DC-D9C3-42B5-9B37-A927925755B9}"/>
    <cellStyle name="Number 1 2 3 8 7 3" xfId="30022" xr:uid="{20AB6873-E48F-4AF0-B3AD-216CDA5DD2ED}"/>
    <cellStyle name="Number 1 2 3 8 8" xfId="4538" xr:uid="{01F9BCDC-D8F3-469A-987A-8AE82A840836}"/>
    <cellStyle name="Number 1 2 3 8 8 2" xfId="16973" xr:uid="{53F16045-1DB3-4D40-8C66-7AB7002378EA}"/>
    <cellStyle name="Number 1 2 3 8 8 3" xfId="27937" xr:uid="{4BDA968A-FA47-4255-A83B-650435451805}"/>
    <cellStyle name="Number 1 2 3 8 9" xfId="6978" xr:uid="{D76BA3CD-EA4B-4C9A-8DB4-46D665D16AF8}"/>
    <cellStyle name="Number 1 2 3 8 9 2" xfId="19340" xr:uid="{90DC5018-CAC2-47D9-9A60-B31791B9D4A2}"/>
    <cellStyle name="Number 1 2 3 8 9 3" xfId="30304" xr:uid="{17A8660F-676F-4434-B75A-DA6B82B849AD}"/>
    <cellStyle name="Number 1 2 3 9" xfId="1594" xr:uid="{52A8AFB8-D9B3-428D-9A7F-A4BB3629FEE0}"/>
    <cellStyle name="Number 1 2 3 9 10" xfId="9158" xr:uid="{5B1C8FFB-123F-45FF-97CE-08FF335ECF8E}"/>
    <cellStyle name="Number 1 2 3 9 10 2" xfId="21349" xr:uid="{64166036-D140-4033-AE15-2B6EE9287642}"/>
    <cellStyle name="Number 1 2 3 9 10 3" xfId="32312" xr:uid="{72936E18-28ED-42A9-B384-5AAA2A92882B}"/>
    <cellStyle name="Number 1 2 3 9 11" xfId="9797" xr:uid="{B75B9999-F2DD-4175-A994-5A404258E9B9}"/>
    <cellStyle name="Number 1 2 3 9 11 2" xfId="21938" xr:uid="{147A206F-9780-48E7-B6F3-A0D6538EADE9}"/>
    <cellStyle name="Number 1 2 3 9 11 3" xfId="32901" xr:uid="{114C98EE-99AA-4233-AF67-950968CCE54E}"/>
    <cellStyle name="Number 1 2 3 9 12" xfId="10471" xr:uid="{52DE7AAF-568C-4778-B476-6E22504BC02D}"/>
    <cellStyle name="Number 1 2 3 9 12 2" xfId="22522" xr:uid="{48DB9ADE-91F6-489D-B516-72D638A320F2}"/>
    <cellStyle name="Number 1 2 3 9 12 3" xfId="33486" xr:uid="{D80D9A85-1F61-4557-9B6C-8CD8E17E1B11}"/>
    <cellStyle name="Number 1 2 3 9 13" xfId="11126" xr:uid="{65B49045-72C2-4208-A2C6-DB16A46C1394}"/>
    <cellStyle name="Number 1 2 3 9 13 2" xfId="23042" xr:uid="{48B8701D-D6D8-49CE-B107-15535B5FBDB3}"/>
    <cellStyle name="Number 1 2 3 9 13 3" xfId="34006" xr:uid="{C781074A-B41D-49B8-AD86-DC75B3A418F6}"/>
    <cellStyle name="Number 1 2 3 9 14" xfId="11781" xr:uid="{B4A815C5-278F-4FA6-AFC2-C1C73111C546}"/>
    <cellStyle name="Number 1 2 3 9 14 2" xfId="23558" xr:uid="{D8A32DC3-59D0-428A-ABD5-F2D66D3D9742}"/>
    <cellStyle name="Number 1 2 3 9 14 3" xfId="34522" xr:uid="{21CC7223-0BEF-4105-B5E4-C6A43459D258}"/>
    <cellStyle name="Number 1 2 3 9 15" xfId="5867" xr:uid="{03E94D70-3B6B-402D-98D4-913273C83CD5}"/>
    <cellStyle name="Number 1 2 3 9 15 2" xfId="18273" xr:uid="{A493E6C1-20EC-4FF9-9CA2-7D1BD49F0904}"/>
    <cellStyle name="Number 1 2 3 9 15 3" xfId="29237" xr:uid="{E53AD8B2-7740-4EB4-9F75-F1587FC33FF8}"/>
    <cellStyle name="Number 1 2 3 9 16" xfId="12696" xr:uid="{4290D1B5-6019-4527-A8AD-8383196749CE}"/>
    <cellStyle name="Number 1 2 3 9 16 2" xfId="24242" xr:uid="{6C33435F-8081-4B70-B204-9EE9EEE7A7A3}"/>
    <cellStyle name="Number 1 2 3 9 16 3" xfId="35208" xr:uid="{37607B72-93E6-4AAA-9C92-E3D8C54E8355}"/>
    <cellStyle name="Number 1 2 3 9 17" xfId="14250" xr:uid="{0E995268-3FE2-454A-96D8-E65DBBCFA768}"/>
    <cellStyle name="Number 1 2 3 9 17 2" xfId="25362" xr:uid="{131C84BB-FE99-4E4E-8781-76C621B356A5}"/>
    <cellStyle name="Number 1 2 3 9 18" xfId="13282" xr:uid="{7C39CD25-B509-484F-995F-70BC8DB739EC}"/>
    <cellStyle name="Number 1 2 3 9 19" xfId="13067" xr:uid="{877B5D8A-9B44-4B11-A88B-B595E8C950B8}"/>
    <cellStyle name="Number 1 2 3 9 2" xfId="3660" xr:uid="{201732CC-046A-486F-8695-BD35B2FB0DC6}"/>
    <cellStyle name="Number 1 2 3 9 2 2" xfId="16123" xr:uid="{D33E2418-04B2-43AC-9C02-A4F36B2E3460}"/>
    <cellStyle name="Number 1 2 3 9 2 3" xfId="27120" xr:uid="{74BC5E8F-6963-4167-B6DB-3B27D580EE8C}"/>
    <cellStyle name="Number 1 2 3 9 20" xfId="12593" xr:uid="{69CD1ED2-E85E-40A8-A3DB-1746CB96157D}"/>
    <cellStyle name="Number 1 2 3 9 21" xfId="36037" xr:uid="{0F9BD33E-DD78-4B7A-B74D-FA2ADA76EC35}"/>
    <cellStyle name="Number 1 2 3 9 22" xfId="36720" xr:uid="{7894828E-1B4A-4A5D-8A3E-A6D64E3789FD}"/>
    <cellStyle name="Number 1 2 3 9 23" xfId="37943" xr:uid="{A5E05C7A-3B37-4A16-8CD4-E77FBF2C2E29}"/>
    <cellStyle name="Number 1 2 3 9 24" xfId="38647" xr:uid="{600E1538-93F5-47A5-96C5-83D24E99EE9F}"/>
    <cellStyle name="Number 1 2 3 9 3" xfId="4650" xr:uid="{33FFEA63-3EC4-4DAC-B91A-617111F8784F}"/>
    <cellStyle name="Number 1 2 3 9 3 2" xfId="17083" xr:uid="{FA8E2253-8F67-44A7-9B2D-64B74D21660D}"/>
    <cellStyle name="Number 1 2 3 9 3 3" xfId="28047" xr:uid="{9A8E0A55-726F-48C0-86A6-B425DAA83BF9}"/>
    <cellStyle name="Number 1 2 3 9 4" xfId="5309" xr:uid="{493C5DFA-511D-4075-85A1-352C077652B2}"/>
    <cellStyle name="Number 1 2 3 9 4 2" xfId="17735" xr:uid="{16C880C4-FBB5-478B-8B75-9D9577365999}"/>
    <cellStyle name="Number 1 2 3 9 4 3" xfId="28699" xr:uid="{CFA2C9FE-FE65-4EC3-AE04-11C42D2C2471}"/>
    <cellStyle name="Number 1 2 3 9 5" xfId="6005" xr:uid="{DCD0DB20-64D7-422B-A04F-8EBA09475A01}"/>
    <cellStyle name="Number 1 2 3 9 5 2" xfId="18402" xr:uid="{AAF96751-9D5F-4473-AFC2-87D9283C36AC}"/>
    <cellStyle name="Number 1 2 3 9 5 3" xfId="29366" xr:uid="{AFD921B8-8DAC-465B-AB17-797A3186DD98}"/>
    <cellStyle name="Number 1 2 3 9 6" xfId="6694" xr:uid="{EF6BA76B-AA81-43D3-A034-A6D73788AECB}"/>
    <cellStyle name="Number 1 2 3 9 6 2" xfId="19064" xr:uid="{6E7920B8-DB9A-47C6-A565-9C8144AF2D23}"/>
    <cellStyle name="Number 1 2 3 9 6 3" xfId="30028" xr:uid="{56F2C6A4-7C82-40AF-BBB4-178D1DF33E6A}"/>
    <cellStyle name="Number 1 2 3 9 7" xfId="2415" xr:uid="{4BAD0AE8-797B-4569-B056-9E12D0685AE2}"/>
    <cellStyle name="Number 1 2 3 9 7 2" xfId="15034" xr:uid="{6CA17BF9-6171-4522-93AF-7A17414FE5DD}"/>
    <cellStyle name="Number 1 2 3 9 7 3" xfId="26094" xr:uid="{6D117021-A558-4265-9F71-510B86A2473E}"/>
    <cellStyle name="Number 1 2 3 9 8" xfId="7782" xr:uid="{9A58FFD0-E9A6-4444-9910-FC378C0D0CE5}"/>
    <cellStyle name="Number 1 2 3 9 8 2" xfId="20097" xr:uid="{3C72BA21-3AA7-4583-B9DE-FC3B2B06FABF}"/>
    <cellStyle name="Number 1 2 3 9 8 3" xfId="31060" xr:uid="{078D25C4-F43E-417C-A437-D81D17F06BE2}"/>
    <cellStyle name="Number 1 2 3 9 9" xfId="8483" xr:uid="{E14C28BA-C0A5-4D57-B215-79F241A996A9}"/>
    <cellStyle name="Number 1 2 3 9 9 2" xfId="20737" xr:uid="{1E44B43A-70D6-48EF-B27E-4A625900E1DD}"/>
    <cellStyle name="Number 1 2 3 9 9 3" xfId="31700" xr:uid="{21924D91-7748-4503-B977-69D36B5BA142}"/>
    <cellStyle name="Number 1 2 4" xfId="129" xr:uid="{24F01324-1FFF-44DB-BD6B-2C73BE306A7B}"/>
    <cellStyle name="Number 1 2 4 10" xfId="2328" xr:uid="{15249830-A707-4E3B-B988-AA418DF4ED6A}"/>
    <cellStyle name="Number 1 2 4 10 2" xfId="14947" xr:uid="{83A976CB-B155-466E-B146-DDFAE312921E}"/>
    <cellStyle name="Number 1 2 4 10 3" xfId="26007" xr:uid="{67558953-8E83-4DA6-82DD-EA3F64F1F25C}"/>
    <cellStyle name="Number 1 2 4 11" xfId="2760" xr:uid="{603BCB22-DEFD-497B-BC29-4CD1C716CD89}"/>
    <cellStyle name="Number 1 2 4 11 2" xfId="15336" xr:uid="{FD04A1CD-E682-4CB4-888B-89D033B6ED50}"/>
    <cellStyle name="Number 1 2 4 11 3" xfId="26383" xr:uid="{EE38ABA7-3910-4E0D-8A0F-FDD89CDB9096}"/>
    <cellStyle name="Number 1 2 4 12" xfId="7031" xr:uid="{D471F990-25C0-4F60-BF2C-D1BEE38B2BEA}"/>
    <cellStyle name="Number 1 2 4 12 2" xfId="19391" xr:uid="{50A3436E-5C77-4911-A91E-062A2062ED93}"/>
    <cellStyle name="Number 1 2 4 12 3" xfId="30355" xr:uid="{B0344E43-7FAD-4B59-BB1E-5FC1FCBF151C}"/>
    <cellStyle name="Number 1 2 4 13" xfId="7236" xr:uid="{E5F0F190-EBD1-4B2E-BBCD-8600D5A8DFD6}"/>
    <cellStyle name="Number 1 2 4 13 2" xfId="19583" xr:uid="{0F309D28-A394-4991-82C7-7CB319854908}"/>
    <cellStyle name="Number 1 2 4 13 3" xfId="30546" xr:uid="{B5C34A04-5118-4F54-B103-C0AADFEEDBC3}"/>
    <cellStyle name="Number 1 2 4 14" xfId="2136" xr:uid="{F785699D-EB41-4B05-9C46-EB64B70694EC}"/>
    <cellStyle name="Number 1 2 4 14 2" xfId="14761" xr:uid="{DABB3C37-59AF-443B-A56B-A8027D4CA695}"/>
    <cellStyle name="Number 1 2 4 14 3" xfId="25825" xr:uid="{9372CB0B-4F58-4D39-A570-B3701C993688}"/>
    <cellStyle name="Number 1 2 4 15" xfId="4153" xr:uid="{D8F21576-4308-40BD-B04D-EE397CE9287D}"/>
    <cellStyle name="Number 1 2 4 15 2" xfId="16599" xr:uid="{3521DD42-CC04-42F6-8422-F975A30DCA39}"/>
    <cellStyle name="Number 1 2 4 15 3" xfId="27565" xr:uid="{6D1FC9DB-7398-4D90-B54A-8B291677CF59}"/>
    <cellStyle name="Number 1 2 4 16" xfId="6936" xr:uid="{CA4ABFF8-4BC4-4B13-A245-C002B2A94C2B}"/>
    <cellStyle name="Number 1 2 4 16 2" xfId="19300" xr:uid="{5B8A07BB-49F6-40BC-83F0-A71A6D8F0AE3}"/>
    <cellStyle name="Number 1 2 4 16 3" xfId="30264" xr:uid="{6E65BB8A-4ADA-4B34-AE14-61783FF5F8CA}"/>
    <cellStyle name="Number 1 2 4 17" xfId="11642" xr:uid="{34C4E8AB-F600-4FEF-AA61-ED0017DDC9E4}"/>
    <cellStyle name="Number 1 2 4 17 2" xfId="23503" xr:uid="{49A71B6B-D383-41EB-AD66-D32219591A9D}"/>
    <cellStyle name="Number 1 2 4 17 3" xfId="34468" xr:uid="{7B60A51C-0551-49A9-9F41-105EC4B73F8B}"/>
    <cellStyle name="Number 1 2 4 18" xfId="9669" xr:uid="{E86A7C7D-DA60-4446-9ACE-53ECAE0D7CCD}"/>
    <cellStyle name="Number 1 2 4 19" xfId="37250" xr:uid="{2CA2E613-4B5F-4F15-99AA-AB40197C5FAE}"/>
    <cellStyle name="Number 1 2 4 2" xfId="1184" xr:uid="{E1DA97F9-7D68-4BC8-8358-C281ECE3DE8E}"/>
    <cellStyle name="Number 1 2 4 2 2" xfId="3250" xr:uid="{7A481167-F4D6-49D7-99E7-56E7BC3212DF}"/>
    <cellStyle name="Number 1 2 4 2 2 2" xfId="15806" xr:uid="{42BF4358-4B85-46EF-B5EE-14E3A84037C9}"/>
    <cellStyle name="Number 1 2 4 2 2 3" xfId="26842" xr:uid="{9410AC8C-582D-4E5B-96A2-5BD897808B95}"/>
    <cellStyle name="Number 1 2 4 2 3" xfId="2806" xr:uid="{A59871EB-BB5A-40B3-BD6F-A9AE9343B5CB}"/>
    <cellStyle name="Number 1 2 4 2 3 2" xfId="15381" xr:uid="{1B9928C1-15EC-485D-BC02-AC5731C97913}"/>
    <cellStyle name="Number 1 2 4 2 3 3" xfId="26427" xr:uid="{609B8118-7984-4900-A9E9-37536203D69A}"/>
    <cellStyle name="Number 1 2 4 2 4" xfId="2622" xr:uid="{B28EC40D-C5EC-481B-BDFF-CACC7A38E5C7}"/>
    <cellStyle name="Number 1 2 4 2 4 2" xfId="15225" xr:uid="{1B3B4C69-9566-465C-AFED-26E9CCD6DCBC}"/>
    <cellStyle name="Number 1 2 4 2 4 3" xfId="26284" xr:uid="{F108DCC0-2F17-4580-B46F-3A8671718767}"/>
    <cellStyle name="Number 1 2 4 2 5" xfId="8363" xr:uid="{292CFD0C-7579-4D06-B5A6-D91B0CB627D1}"/>
    <cellStyle name="Number 1 2 4 2 6" xfId="13211" xr:uid="{0CDE944E-5D91-4A08-8822-0B8036B49D3B}"/>
    <cellStyle name="Number 1 2 4 2 7" xfId="37534" xr:uid="{C9124C5C-83F5-42AE-AB2A-5C5EA5FAF093}"/>
    <cellStyle name="Number 1 2 4 20" xfId="37450" xr:uid="{B06C6C9D-6CC4-4291-8D06-09DF666911B8}"/>
    <cellStyle name="Number 1 2 4 3" xfId="1724" xr:uid="{D684B705-9B6A-4AD5-8DF8-9B5A776E0264}"/>
    <cellStyle name="Number 1 2 4 3 10" xfId="9288" xr:uid="{15F97842-3DF1-40B4-8F29-173658ACE13D}"/>
    <cellStyle name="Number 1 2 4 3 10 2" xfId="21478" xr:uid="{88300333-3FAE-4110-8AF7-7EB6AE3AC564}"/>
    <cellStyle name="Number 1 2 4 3 10 3" xfId="32441" xr:uid="{FA0710DF-10C9-459D-A38F-34ED6644B345}"/>
    <cellStyle name="Number 1 2 4 3 11" xfId="9927" xr:uid="{A1963635-CCA3-4158-9044-D2BFAB929AEB}"/>
    <cellStyle name="Number 1 2 4 3 11 2" xfId="22066" xr:uid="{738B022A-9454-48FF-84AE-B94995859730}"/>
    <cellStyle name="Number 1 2 4 3 11 3" xfId="33029" xr:uid="{7EDA9D5D-6E23-4B26-B9F6-778531CCCD1E}"/>
    <cellStyle name="Number 1 2 4 3 12" xfId="10600" xr:uid="{3C6B0E51-03B8-49BD-B3FA-83B8056D2FA5}"/>
    <cellStyle name="Number 1 2 4 3 12 2" xfId="22650" xr:uid="{77B59896-D021-4A49-94D8-EAB168E142D8}"/>
    <cellStyle name="Number 1 2 4 3 12 3" xfId="33614" xr:uid="{1DC1C577-7670-4E08-B9D5-08811A341D88}"/>
    <cellStyle name="Number 1 2 4 3 13" xfId="11256" xr:uid="{05FDAA4F-10DB-4D54-A283-AAE9F2C0105B}"/>
    <cellStyle name="Number 1 2 4 3 13 2" xfId="23171" xr:uid="{635D118C-0103-4843-97A7-0C7C4524BC97}"/>
    <cellStyle name="Number 1 2 4 3 13 3" xfId="34135" xr:uid="{F590F63F-E7BB-486A-AA3B-0621ED53FF6D}"/>
    <cellStyle name="Number 1 2 4 3 14" xfId="11902" xr:uid="{2654B653-C158-4764-8DC1-92A67B7591FB}"/>
    <cellStyle name="Number 1 2 4 3 14 2" xfId="23657" xr:uid="{3B61DD5D-A03D-4939-9ECD-BB016EB92620}"/>
    <cellStyle name="Number 1 2 4 3 14 3" xfId="34621" xr:uid="{8F1017CB-A580-47DC-801B-1D3602A60060}"/>
    <cellStyle name="Number 1 2 4 3 15" xfId="6497" xr:uid="{E0BE37BF-2CDB-40BB-867A-C3593465A7F5}"/>
    <cellStyle name="Number 1 2 4 3 15 2" xfId="18886" xr:uid="{5675251D-6784-43F9-87BC-8A51BD217F27}"/>
    <cellStyle name="Number 1 2 4 3 15 3" xfId="29850" xr:uid="{22FD818A-6029-498B-BCD3-36900D51DF90}"/>
    <cellStyle name="Number 1 2 4 3 16" xfId="12826" xr:uid="{4852623F-F286-4C6E-8788-6EBF86A1516C}"/>
    <cellStyle name="Number 1 2 4 3 16 2" xfId="24361" xr:uid="{F7AA9432-F80C-4987-B282-A99FA9891B5D}"/>
    <cellStyle name="Number 1 2 4 3 16 3" xfId="35327" xr:uid="{3739C880-075E-437F-B3A1-B70DE390063F}"/>
    <cellStyle name="Number 1 2 4 3 17" xfId="14377" xr:uid="{B17666AA-3E94-4A78-8AD7-FBE31BDEAE2D}"/>
    <cellStyle name="Number 1 2 4 3 17 2" xfId="25482" xr:uid="{DE2449F5-E970-4310-86D9-9531C0F9609E}"/>
    <cellStyle name="Number 1 2 4 3 18" xfId="13411" xr:uid="{248A1FA0-4D40-4045-BE3F-AD12D4799456}"/>
    <cellStyle name="Number 1 2 4 3 19" xfId="24697" xr:uid="{446F4F77-5C10-4434-8DC3-7D7A54EC8335}"/>
    <cellStyle name="Number 1 2 4 3 2" xfId="3790" xr:uid="{EE413D9F-E2CB-463C-B179-C5783FFBF85D}"/>
    <cellStyle name="Number 1 2 4 3 2 2" xfId="16253" xr:uid="{F1B4BCB7-A5AB-47EA-B03D-455BEC834B8D}"/>
    <cellStyle name="Number 1 2 4 3 2 3" xfId="27241" xr:uid="{2937A772-856E-41E6-AEC0-863E0FCA5B7A}"/>
    <cellStyle name="Number 1 2 4 3 20" xfId="11856" xr:uid="{F5D31E57-E6F9-4E1C-A6D2-58E88A165F91}"/>
    <cellStyle name="Number 1 2 4 3 21" xfId="36156" xr:uid="{F270041C-39E7-4855-92CB-7A24F5785D7A}"/>
    <cellStyle name="Number 1 2 4 3 22" xfId="36839" xr:uid="{6651000E-A092-4A86-97ED-7CFA1F5216A4}"/>
    <cellStyle name="Number 1 2 4 3 23" xfId="38071" xr:uid="{BD5D7DE8-C541-4900-8346-7F038244A019}"/>
    <cellStyle name="Number 1 2 4 3 24" xfId="38766" xr:uid="{B5ED1613-11AF-419A-B4A0-8CBB733A3ABD}"/>
    <cellStyle name="Number 1 2 4 3 3" xfId="4780" xr:uid="{1825D736-8C54-4D91-8F57-1271BD4828F1}"/>
    <cellStyle name="Number 1 2 4 3 3 2" xfId="17213" xr:uid="{3F700A8A-3088-498B-922D-6647662AAFE5}"/>
    <cellStyle name="Number 1 2 4 3 3 3" xfId="28177" xr:uid="{D7DCE481-D148-4B5F-96F7-DEA1059DCE08}"/>
    <cellStyle name="Number 1 2 4 3 4" xfId="5439" xr:uid="{C0BD9AF1-D0CB-4B57-B084-AA391178557E}"/>
    <cellStyle name="Number 1 2 4 3 4 2" xfId="17864" xr:uid="{9720A0AF-31FF-4CD8-8F45-6FE646896DD4}"/>
    <cellStyle name="Number 1 2 4 3 4 3" xfId="28828" xr:uid="{9CBB2A01-99AA-4336-85B0-1C5C69E8B89B}"/>
    <cellStyle name="Number 1 2 4 3 5" xfId="6135" xr:uid="{1D17CF2F-7B88-4D2C-9C72-F4F81459F784}"/>
    <cellStyle name="Number 1 2 4 3 5 2" xfId="18532" xr:uid="{CDAFC595-428D-4693-8CE9-9C25CF82D570}"/>
    <cellStyle name="Number 1 2 4 3 5 3" xfId="29496" xr:uid="{1E5576C3-F452-4903-8B26-C415360CE026}"/>
    <cellStyle name="Number 1 2 4 3 6" xfId="6824" xr:uid="{CD0FD106-AE42-4469-96DD-78B2C7A877C0}"/>
    <cellStyle name="Number 1 2 4 3 6 2" xfId="19191" xr:uid="{702C1338-ACF4-4295-8260-AC922B9C92B4}"/>
    <cellStyle name="Number 1 2 4 3 6 3" xfId="30155" xr:uid="{B2CFC453-B7E8-491F-96B3-0939C8E54283}"/>
    <cellStyle name="Number 1 2 4 3 7" xfId="4252" xr:uid="{74C5F0E8-0224-4C06-B618-29984BF8CC24}"/>
    <cellStyle name="Number 1 2 4 3 7 2" xfId="16694" xr:uid="{452640A7-25A2-416C-B76D-EB2CE70C4E22}"/>
    <cellStyle name="Number 1 2 4 3 7 3" xfId="27658" xr:uid="{5C5DD121-7371-474B-B0EC-D38F936DB5D1}"/>
    <cellStyle name="Number 1 2 4 3 8" xfId="7912" xr:uid="{249A786E-22BE-46BB-9CF5-63DA595F5E3B}"/>
    <cellStyle name="Number 1 2 4 3 8 2" xfId="20227" xr:uid="{20B3B204-3CB8-493F-AC3C-8C70666CE035}"/>
    <cellStyle name="Number 1 2 4 3 8 3" xfId="31190" xr:uid="{234DC949-9EE9-4CB6-9D3B-6476B525E247}"/>
    <cellStyle name="Number 1 2 4 3 9" xfId="8612" xr:uid="{6247D1D3-72B9-4DCA-8BC0-1D00A3DE95E9}"/>
    <cellStyle name="Number 1 2 4 3 9 2" xfId="20866" xr:uid="{672E69CD-8257-4250-B0FB-78C9906376B8}"/>
    <cellStyle name="Number 1 2 4 3 9 3" xfId="31829" xr:uid="{1B49E9F4-B096-4C96-8B1B-1C5DA881B1F9}"/>
    <cellStyle name="Number 1 2 4 4" xfId="1237" xr:uid="{4D57BAA3-215F-40D1-B9B7-C34A43CEE503}"/>
    <cellStyle name="Number 1 2 4 4 10" xfId="8157" xr:uid="{B936178B-D04A-4651-99B1-A3F49A064F4C}"/>
    <cellStyle name="Number 1 2 4 4 10 2" xfId="20467" xr:uid="{A159BF15-DA42-489E-855D-4586000F5133}"/>
    <cellStyle name="Number 1 2 4 4 10 3" xfId="31430" xr:uid="{A0E62EA8-5E94-42EA-AF49-B2AA38DC5268}"/>
    <cellStyle name="Number 1 2 4 4 11" xfId="7248" xr:uid="{C42AD262-64D7-4143-B01F-775A5C3BBE1F}"/>
    <cellStyle name="Number 1 2 4 4 11 2" xfId="19595" xr:uid="{C0A6D0D9-D2FB-466D-8634-8BD123ECE6A9}"/>
    <cellStyle name="Number 1 2 4 4 11 3" xfId="30558" xr:uid="{F6202241-6362-43ED-95DD-16F31A6880C4}"/>
    <cellStyle name="Number 1 2 4 4 12" xfId="9482" xr:uid="{8F978149-6D72-4F59-A66A-946EB5984419}"/>
    <cellStyle name="Number 1 2 4 4 12 2" xfId="21667" xr:uid="{B9249D6A-F144-489D-B434-59E23E12C08B}"/>
    <cellStyle name="Number 1 2 4 4 12 3" xfId="32630" xr:uid="{F4936916-CFC8-4B3A-9F71-8BD764FA1B4B}"/>
    <cellStyle name="Number 1 2 4 4 13" xfId="10086" xr:uid="{89BBE332-D438-4114-BE12-F0482B9E9ABF}"/>
    <cellStyle name="Number 1 2 4 4 13 2" xfId="22217" xr:uid="{BEDB46CF-6F91-427D-82BF-9AD5060FBDC2}"/>
    <cellStyle name="Number 1 2 4 4 13 3" xfId="33180" xr:uid="{B23D643F-5382-4925-A9AB-AC3DC8DB9EFF}"/>
    <cellStyle name="Number 1 2 4 4 14" xfId="10843" xr:uid="{BE5C5211-D238-4ACE-82DF-41EF9C47F219}"/>
    <cellStyle name="Number 1 2 4 4 14 2" xfId="22883" xr:uid="{97DC8297-7FB8-4AC6-83A2-FED5375AD0B7}"/>
    <cellStyle name="Number 1 2 4 4 14 3" xfId="33847" xr:uid="{36BE2BC6-0D00-455F-A31C-A56852FD60BA}"/>
    <cellStyle name="Number 1 2 4 4 15" xfId="10320" xr:uid="{4C82BF5D-A694-4B29-B6B6-FEC8BBDEA6FE}"/>
    <cellStyle name="Number 1 2 4 4 15 2" xfId="22419" xr:uid="{220916CE-877D-4FC8-9C6A-B5A9C5F676DB}"/>
    <cellStyle name="Number 1 2 4 4 15 3" xfId="33383" xr:uid="{5014FEC8-BF20-4E5D-972F-AEA603F7ECF5}"/>
    <cellStyle name="Number 1 2 4 4 16" xfId="9716" xr:uid="{A3CEFF93-32D1-45C6-BCC2-CABE4FF10D4E}"/>
    <cellStyle name="Number 1 2 4 4 16 2" xfId="21871" xr:uid="{92680B53-39D9-495F-8972-F3EF5F86C85F}"/>
    <cellStyle name="Number 1 2 4 4 16 3" xfId="32834" xr:uid="{EA43EC75-6BEC-433B-AAF6-0DADE617234D}"/>
    <cellStyle name="Number 1 2 4 4 17" xfId="13894" xr:uid="{5325BCEF-33A5-4B50-9F76-5A8DCC00726A}"/>
    <cellStyle name="Number 1 2 4 4 17 2" xfId="25139" xr:uid="{A4D4E5F7-71A7-41E3-AD74-0AD64B06620A}"/>
    <cellStyle name="Number 1 2 4 4 18" xfId="12469" xr:uid="{697232E9-C275-417D-8670-E7986F3A121D}"/>
    <cellStyle name="Number 1 2 4 4 19" xfId="12435" xr:uid="{E4F14E94-EC8C-47DF-B2EB-01EC2F712F7C}"/>
    <cellStyle name="Number 1 2 4 4 2" xfId="3303" xr:uid="{9DAE8119-00CF-4AD8-BD0D-1FEC408BD864}"/>
    <cellStyle name="Number 1 2 4 4 2 2" xfId="15859" xr:uid="{8D3E62BA-59DC-4ACE-84CE-A2FD8F85E56A}"/>
    <cellStyle name="Number 1 2 4 4 2 3" xfId="26895" xr:uid="{AB8747D9-E5D5-42B0-B983-1E177D9CDC97}"/>
    <cellStyle name="Number 1 2 4 4 20" xfId="25326" xr:uid="{04F92BF8-262E-4675-8ADA-EE8477FFAA37}"/>
    <cellStyle name="Number 1 2 4 4 21" xfId="10949" xr:uid="{6E327BB4-FF5A-407F-A90F-08146E0CB509}"/>
    <cellStyle name="Number 1 2 4 4 22" xfId="36523" xr:uid="{AA69C2D3-AC74-4176-B02F-D49B552FA4EC}"/>
    <cellStyle name="Number 1 2 4 4 23" xfId="37587" xr:uid="{10D9D6F6-C923-4DA2-A00D-66C6AC9B0F46}"/>
    <cellStyle name="Number 1 2 4 4 24" xfId="38449" xr:uid="{234EEDD1-AEF5-4C6B-A7B7-E0D0402EF2BC}"/>
    <cellStyle name="Number 1 2 4 4 3" xfId="4299" xr:uid="{0F6B7C68-2996-4C80-8500-AE878C8E88BD}"/>
    <cellStyle name="Number 1 2 4 4 3 2" xfId="16741" xr:uid="{17723D92-7630-4866-8D5C-B27F5AF4A1BE}"/>
    <cellStyle name="Number 1 2 4 4 3 3" xfId="27705" xr:uid="{F70B6D70-E313-4D03-90C9-BD24FA013582}"/>
    <cellStyle name="Number 1 2 4 4 4" xfId="2253" xr:uid="{F0FC29F7-CAC1-4543-AEEB-2F9A56E9E2B3}"/>
    <cellStyle name="Number 1 2 4 4 4 2" xfId="14875" xr:uid="{E5B975BF-4908-44DB-908A-282E2EBD5836}"/>
    <cellStyle name="Number 1 2 4 4 4 3" xfId="25936" xr:uid="{D4FBF5B7-FEBC-432F-A611-5E5C3535D5EA}"/>
    <cellStyle name="Number 1 2 4 4 5" xfId="5028" xr:uid="{D4C5A33A-F203-413A-A8DE-047F82FAC2D4}"/>
    <cellStyle name="Number 1 2 4 4 5 2" xfId="17459" xr:uid="{B1832EF0-F6E1-49FF-BA98-2ECADB770806}"/>
    <cellStyle name="Number 1 2 4 4 5 3" xfId="28423" xr:uid="{DCC4B8BC-1631-4CDF-BBBA-1363FEE5A5A3}"/>
    <cellStyle name="Number 1 2 4 4 6" xfId="5687" xr:uid="{039CAB2A-1F45-4014-80B0-E0C78E7355FE}"/>
    <cellStyle name="Number 1 2 4 4 6 2" xfId="18110" xr:uid="{A7E144F4-7CF4-466F-BE15-5EEC6DF583A7}"/>
    <cellStyle name="Number 1 2 4 4 6 3" xfId="29074" xr:uid="{B215C57E-3A49-4A5B-A131-0C4F95516DC1}"/>
    <cellStyle name="Number 1 2 4 4 7" xfId="5147" xr:uid="{0065616E-6645-480C-9233-FBBB718BBF4F}"/>
    <cellStyle name="Number 1 2 4 4 7 2" xfId="17577" xr:uid="{F1F94BFB-CDF4-4881-9A8A-5B43177A340D}"/>
    <cellStyle name="Number 1 2 4 4 7 3" xfId="28541" xr:uid="{753A51C5-4BDF-4D8D-A1F6-F285D78B5BC5}"/>
    <cellStyle name="Number 1 2 4 4 8" xfId="2851" xr:uid="{BE77B7B5-E477-4558-851C-9F6942CB1FC6}"/>
    <cellStyle name="Number 1 2 4 4 8 2" xfId="15423" xr:uid="{123C08C2-7CD7-41AC-AC7C-EE20564DACE8}"/>
    <cellStyle name="Number 1 2 4 4 8 3" xfId="26467" xr:uid="{D38CAEE8-1545-495E-AFD8-9EB6C504A41A}"/>
    <cellStyle name="Number 1 2 4 4 9" xfId="7125" xr:uid="{BF1613EF-5F20-4BB0-9698-9D549F484D20}"/>
    <cellStyle name="Number 1 2 4 4 9 2" xfId="19477" xr:uid="{A64A8262-F36A-4F94-B14E-6EC278BCEAB6}"/>
    <cellStyle name="Number 1 2 4 4 9 3" xfId="30441" xr:uid="{17495E7F-57A4-4B8D-9168-84C54D150483}"/>
    <cellStyle name="Number 1 2 4 5" xfId="1668" xr:uid="{4B8DA626-810E-4DDB-AB62-B3B1F0AC8564}"/>
    <cellStyle name="Number 1 2 4 5 10" xfId="9232" xr:uid="{EFC425C1-9D58-45C1-82EA-1A8F467345CC}"/>
    <cellStyle name="Number 1 2 4 5 10 2" xfId="21422" xr:uid="{F91C584E-2EA6-446A-91D7-AE91DB1028B6}"/>
    <cellStyle name="Number 1 2 4 5 10 3" xfId="32385" xr:uid="{62C6245C-4A03-4AC3-A95F-3E88ADE992F5}"/>
    <cellStyle name="Number 1 2 4 5 11" xfId="9871" xr:uid="{ABE64BDF-98F8-437E-A5D8-55EE46F883AD}"/>
    <cellStyle name="Number 1 2 4 5 11 2" xfId="22010" xr:uid="{9922C6A5-8DC3-4834-8FB8-06B2A61EB62D}"/>
    <cellStyle name="Number 1 2 4 5 11 3" xfId="32973" xr:uid="{13DBA7AE-CC2F-4467-B203-044F20B98E21}"/>
    <cellStyle name="Number 1 2 4 5 12" xfId="10544" xr:uid="{04C79E81-78B6-4E2B-A8C8-23F24BF45CC1}"/>
    <cellStyle name="Number 1 2 4 5 12 2" xfId="22594" xr:uid="{AB08BF82-E51E-4211-B8B5-A958757F485F}"/>
    <cellStyle name="Number 1 2 4 5 12 3" xfId="33558" xr:uid="{8C285909-574E-43C9-95F2-4DF150704C74}"/>
    <cellStyle name="Number 1 2 4 5 13" xfId="11200" xr:uid="{8BB5A777-5297-4A44-8B54-746E6F675BB4}"/>
    <cellStyle name="Number 1 2 4 5 13 2" xfId="23115" xr:uid="{3E9ECC06-3D1C-425F-A51D-B646775A8729}"/>
    <cellStyle name="Number 1 2 4 5 13 3" xfId="34079" xr:uid="{C9BBB61A-5D0B-4C3D-A36C-9C8B253354C5}"/>
    <cellStyle name="Number 1 2 4 5 14" xfId="11851" xr:uid="{6222CF28-91AE-4C18-9421-F27A7262CE09}"/>
    <cellStyle name="Number 1 2 4 5 14 2" xfId="23612" xr:uid="{9CC31C70-59C4-49D5-B355-61D1812FFF8E}"/>
    <cellStyle name="Number 1 2 4 5 14 3" xfId="34576" xr:uid="{E44C515A-C7A0-4453-84AA-7E50F9E8D8D8}"/>
    <cellStyle name="Number 1 2 4 5 15" xfId="8991" xr:uid="{D1676628-0E68-4118-8133-D37F2C075BEF}"/>
    <cellStyle name="Number 1 2 4 5 15 2" xfId="21219" xr:uid="{2F450AD1-440B-47EE-A5DB-69985591B55F}"/>
    <cellStyle name="Number 1 2 4 5 15 3" xfId="32182" xr:uid="{7E22C73D-25F9-47E3-9821-7E65DA0BA2BF}"/>
    <cellStyle name="Number 1 2 4 5 16" xfId="12770" xr:uid="{C0D7FE0D-F8B4-4C5F-9EA7-4B0833E4BAD7}"/>
    <cellStyle name="Number 1 2 4 5 16 2" xfId="24306" xr:uid="{89C3F2B9-D694-4C20-A46B-86C0B397D9D8}"/>
    <cellStyle name="Number 1 2 4 5 16 3" xfId="35272" xr:uid="{9BE64893-D86A-4A4C-9764-ADCE49FE1165}"/>
    <cellStyle name="Number 1 2 4 5 17" xfId="14322" xr:uid="{9A1F0FAF-FC51-4C2C-9A99-A6E6E202FACA}"/>
    <cellStyle name="Number 1 2 4 5 17 2" xfId="25427" xr:uid="{548D993A-6A78-489E-9476-65CEA68AA247}"/>
    <cellStyle name="Number 1 2 4 5 18" xfId="13355" xr:uid="{33A68CC4-B1B4-49B8-9108-96EAB30ED6D1}"/>
    <cellStyle name="Number 1 2 4 5 19" xfId="11031" xr:uid="{F4F30214-4CFA-4F8C-8C81-606C5D9544E6}"/>
    <cellStyle name="Number 1 2 4 5 2" xfId="3734" xr:uid="{79A0DFD0-3708-4044-9FFD-5696027AE9D7}"/>
    <cellStyle name="Number 1 2 4 5 2 2" xfId="16197" xr:uid="{2DA69B50-A736-48E4-9E51-6A82F02DB4E3}"/>
    <cellStyle name="Number 1 2 4 5 2 3" xfId="27185" xr:uid="{CAC73589-AB55-4D7C-88EF-570AF7DF1AA8}"/>
    <cellStyle name="Number 1 2 4 5 20" xfId="13294" xr:uid="{6EA20A62-AC83-44BB-8984-51A03A3D385C}"/>
    <cellStyle name="Number 1 2 4 5 21" xfId="36101" xr:uid="{B37B48E3-BFBD-4A52-A7C0-0055DEDBC23C}"/>
    <cellStyle name="Number 1 2 4 5 22" xfId="36784" xr:uid="{3BF7949E-04A4-4956-99A6-18856C1826ED}"/>
    <cellStyle name="Number 1 2 4 5 23" xfId="38016" xr:uid="{BC048167-4FF7-41D5-9C32-9E8E57978BD8}"/>
    <cellStyle name="Number 1 2 4 5 24" xfId="38711" xr:uid="{82961D8B-6E87-4189-9486-5ECEB3B180F1}"/>
    <cellStyle name="Number 1 2 4 5 3" xfId="4724" xr:uid="{CF780807-AB5C-4627-A167-ACA058CC23AA}"/>
    <cellStyle name="Number 1 2 4 5 3 2" xfId="17157" xr:uid="{EA5A7076-3421-4270-9021-4044255CD0E0}"/>
    <cellStyle name="Number 1 2 4 5 3 3" xfId="28121" xr:uid="{B8EC8A93-3EFD-4D5F-A228-7F0DF4754CCB}"/>
    <cellStyle name="Number 1 2 4 5 4" xfId="5383" xr:uid="{EFF5614E-A23D-4AFC-8CAB-80DF367F09B6}"/>
    <cellStyle name="Number 1 2 4 5 4 2" xfId="17808" xr:uid="{EE8588F7-124C-4642-B030-32464988937F}"/>
    <cellStyle name="Number 1 2 4 5 4 3" xfId="28772" xr:uid="{5C37D0FE-E154-486F-B70D-40838679FC6D}"/>
    <cellStyle name="Number 1 2 4 5 5" xfId="6079" xr:uid="{AD3E8062-D176-4F46-B9AB-4E4248FE75DC}"/>
    <cellStyle name="Number 1 2 4 5 5 2" xfId="18476" xr:uid="{82D09738-CE9D-4D65-BEBF-21F5E08D4CDB}"/>
    <cellStyle name="Number 1 2 4 5 5 3" xfId="29440" xr:uid="{4E8B9385-D859-424A-BFF2-317B0A385C1E}"/>
    <cellStyle name="Number 1 2 4 5 6" xfId="6768" xr:uid="{0B0781B9-597B-4BB9-8325-F70D06F51A43}"/>
    <cellStyle name="Number 1 2 4 5 6 2" xfId="19135" xr:uid="{6279F32B-8084-4D7C-B62C-B0C72791F0F2}"/>
    <cellStyle name="Number 1 2 4 5 6 3" xfId="30099" xr:uid="{D11B63D0-2962-4286-AE5B-2CD34628B8DE}"/>
    <cellStyle name="Number 1 2 4 5 7" xfId="4049" xr:uid="{62D0A48F-29ED-487E-A8FB-A81A7B52946C}"/>
    <cellStyle name="Number 1 2 4 5 7 2" xfId="16502" xr:uid="{6E8D096A-496E-4715-8FF1-9510012479A9}"/>
    <cellStyle name="Number 1 2 4 5 7 3" xfId="27475" xr:uid="{E2DD0CEB-C897-49B7-9183-A446A3A70FB3}"/>
    <cellStyle name="Number 1 2 4 5 8" xfId="7856" xr:uid="{838C6A23-A292-47E4-8585-8393DC299D7C}"/>
    <cellStyle name="Number 1 2 4 5 8 2" xfId="20171" xr:uid="{0101493D-D7F9-4617-BBB4-BDB6813918C7}"/>
    <cellStyle name="Number 1 2 4 5 8 3" xfId="31134" xr:uid="{F7F9E8D0-E8E1-4B87-B56E-F9595DFDAC08}"/>
    <cellStyle name="Number 1 2 4 5 9" xfId="8556" xr:uid="{630EBF5A-1141-4DBD-943D-9800BC48A697}"/>
    <cellStyle name="Number 1 2 4 5 9 2" xfId="20810" xr:uid="{0F713F8C-8B9F-41BC-A519-6EB1F1D93E68}"/>
    <cellStyle name="Number 1 2 4 5 9 3" xfId="31773" xr:uid="{1EBE7D8F-E136-4651-B6AE-8C78D442ED4B}"/>
    <cellStyle name="Number 1 2 4 6" xfId="1278" xr:uid="{1E2180B0-82D6-4C4A-B4F4-2BFA6112D903}"/>
    <cellStyle name="Number 1 2 4 6 10" xfId="7832" xr:uid="{DF1C72D8-B3B5-4E51-96B2-59FCE3FD6CB8}"/>
    <cellStyle name="Number 1 2 4 6 10 2" xfId="20147" xr:uid="{46481A71-996E-46C4-B7B0-6F2A5E4CD91E}"/>
    <cellStyle name="Number 1 2 4 6 10 3" xfId="31110" xr:uid="{9F50C6E3-9AEB-414D-A8FE-264C47CB3B1D}"/>
    <cellStyle name="Number 1 2 4 6 11" xfId="5866" xr:uid="{F27CEDDA-FC69-44A8-BBC6-9E149E8ED712}"/>
    <cellStyle name="Number 1 2 4 6 11 2" xfId="18272" xr:uid="{FB788A65-D897-4B03-9377-C1972964169C}"/>
    <cellStyle name="Number 1 2 4 6 11 3" xfId="29236" xr:uid="{6C34A4B2-FB9C-486B-987E-3ECE16CA36DB}"/>
    <cellStyle name="Number 1 2 4 6 12" xfId="2350" xr:uid="{0DC3A2CE-22DC-498B-807A-30599B7262D9}"/>
    <cellStyle name="Number 1 2 4 6 12 2" xfId="14969" xr:uid="{28D357F8-7B76-4CE2-8026-7B44C46708AE}"/>
    <cellStyle name="Number 1 2 4 6 12 3" xfId="26029" xr:uid="{A003BCA1-140D-4BFB-BE00-54B2FA37F4D6}"/>
    <cellStyle name="Number 1 2 4 6 13" xfId="2337" xr:uid="{9E2F3610-E9FB-47C4-9986-95215B8B3125}"/>
    <cellStyle name="Number 1 2 4 6 13 2" xfId="14956" xr:uid="{552F52B6-9007-4383-8288-3B82E68F6828}"/>
    <cellStyle name="Number 1 2 4 6 13 3" xfId="26016" xr:uid="{5910CC2C-639E-4A9D-B00B-325741723C1E}"/>
    <cellStyle name="Number 1 2 4 6 14" xfId="10520" xr:uid="{FB14EDFD-7862-48DC-A540-BB577C4221B1}"/>
    <cellStyle name="Number 1 2 4 6 14 2" xfId="22570" xr:uid="{BAB09393-981D-40D7-B22E-0C19054CF2C8}"/>
    <cellStyle name="Number 1 2 4 6 14 3" xfId="33534" xr:uid="{44DB7A79-F8A0-4579-AE02-D3F4B56C78D3}"/>
    <cellStyle name="Number 1 2 4 6 15" xfId="11956" xr:uid="{86FA38B6-0493-4636-A878-F8E0E87C1E51}"/>
    <cellStyle name="Number 1 2 4 6 15 2" xfId="23698" xr:uid="{65572086-6F4A-4497-B47C-DE1298791B32}"/>
    <cellStyle name="Number 1 2 4 6 15 3" xfId="34662" xr:uid="{E64FAB9E-A474-41BC-BC3D-940265EA2E44}"/>
    <cellStyle name="Number 1 2 4 6 16" xfId="8248" xr:uid="{5555E207-4C9B-4FE6-B19A-11E1C9904157}"/>
    <cellStyle name="Number 1 2 4 6 16 2" xfId="20556" xr:uid="{5196FDA9-766A-48EC-81B7-CF0CB6FDC0E9}"/>
    <cellStyle name="Number 1 2 4 6 16 3" xfId="31519" xr:uid="{D444C4EA-7EB3-42B0-B945-8660A090C04A}"/>
    <cellStyle name="Number 1 2 4 6 17" xfId="13935" xr:uid="{4BAA4EC1-167D-4DCD-8B18-6AB977A61653}"/>
    <cellStyle name="Number 1 2 4 6 17 2" xfId="25179" xr:uid="{AC88D366-E243-4F4F-AE13-A03781F2BB16}"/>
    <cellStyle name="Number 1 2 4 6 18" xfId="8306" xr:uid="{BF0FEC2A-4B58-49E1-95C9-3F22DFF26A81}"/>
    <cellStyle name="Number 1 2 4 6 19" xfId="10932" xr:uid="{2B251BB0-A1DE-4F27-8DE7-A45AAAE0D6AB}"/>
    <cellStyle name="Number 1 2 4 6 2" xfId="3344" xr:uid="{D4B83E31-7A2C-43C9-9E21-2A9D0F169C89}"/>
    <cellStyle name="Number 1 2 4 6 2 2" xfId="15900" xr:uid="{760B58E1-7058-454C-A51A-291E778C1C07}"/>
    <cellStyle name="Number 1 2 4 6 2 3" xfId="26935" xr:uid="{96A0CF12-D737-432A-86C9-0D3B11F0A733}"/>
    <cellStyle name="Number 1 2 4 6 20" xfId="7594" xr:uid="{B9FE4788-F5F7-4392-8E9C-D6BC44148D14}"/>
    <cellStyle name="Number 1 2 4 6 21" xfId="13613" xr:uid="{EC564297-F3F3-4B6C-AAE4-60618781870D}"/>
    <cellStyle name="Number 1 2 4 6 22" xfId="36563" xr:uid="{FFC73FA3-8D23-473A-A984-90A1482F494C}"/>
    <cellStyle name="Number 1 2 4 6 23" xfId="37628" xr:uid="{8DAABAAB-1F18-4AE2-9DFB-E4E9DB78B18E}"/>
    <cellStyle name="Number 1 2 4 6 24" xfId="38489" xr:uid="{ADC8A18B-754C-4F2E-9999-AAEA2C95B31D}"/>
    <cellStyle name="Number 1 2 4 6 3" xfId="4340" xr:uid="{5E6EB2CC-FC35-4A36-BF1B-A6B2A3A7B61B}"/>
    <cellStyle name="Number 1 2 4 6 3 2" xfId="16782" xr:uid="{ED46AAD0-0F46-40EC-BF35-C2DB1D5DF52B}"/>
    <cellStyle name="Number 1 2 4 6 3 3" xfId="27746" xr:uid="{E8A4C6A8-8D95-42F5-B4E6-8ADE9561A813}"/>
    <cellStyle name="Number 1 2 4 6 4" xfId="2887" xr:uid="{E2A4E7ED-5655-4397-9A43-C1AA3B2C344D}"/>
    <cellStyle name="Number 1 2 4 6 4 2" xfId="15457" xr:uid="{12DC67E6-C795-4D8B-8C57-AA9D500CF949}"/>
    <cellStyle name="Number 1 2 4 6 4 3" xfId="26501" xr:uid="{CD9AAFF9-C9A8-4298-8ECB-8BC96628D62C}"/>
    <cellStyle name="Number 1 2 4 6 5" xfId="4700" xr:uid="{CFB6BAB1-2139-4119-8252-A9FB2B1C3D16}"/>
    <cellStyle name="Number 1 2 4 6 5 2" xfId="17133" xr:uid="{E6AE7DE7-3F66-4E1A-979E-96624DDB1E8F}"/>
    <cellStyle name="Number 1 2 4 6 5 3" xfId="28097" xr:uid="{0BB63012-7B45-47E3-AEE5-95558C42AF98}"/>
    <cellStyle name="Number 1 2 4 6 6" xfId="5359" xr:uid="{2BB0E16F-7A0C-4ACF-A5F4-CE274277EB04}"/>
    <cellStyle name="Number 1 2 4 6 6 2" xfId="17784" xr:uid="{DB47EC1C-A816-4841-B432-79F1152BF95E}"/>
    <cellStyle name="Number 1 2 4 6 6 3" xfId="28748" xr:uid="{6199F604-340E-470D-9914-B9DCF62A022C}"/>
    <cellStyle name="Number 1 2 4 6 7" xfId="6884" xr:uid="{9BC313ED-15E7-4E7A-B6B5-9481944D9A89}"/>
    <cellStyle name="Number 1 2 4 6 7 2" xfId="19250" xr:uid="{6DF7785C-A2C3-48BB-9D52-6A20A725F419}"/>
    <cellStyle name="Number 1 2 4 6 7 3" xfId="30214" xr:uid="{55FABB36-250A-4557-A4E1-7271A98526A8}"/>
    <cellStyle name="Number 1 2 4 6 8" xfId="6195" xr:uid="{2D394003-8A91-47AB-BF43-E4C07486F840}"/>
    <cellStyle name="Number 1 2 4 6 8 2" xfId="18592" xr:uid="{21E40562-072F-4BA2-8033-016D523EAB13}"/>
    <cellStyle name="Number 1 2 4 6 8 3" xfId="29556" xr:uid="{C586E071-FCAD-40CE-9EA4-0EB8D4EA7487}"/>
    <cellStyle name="Number 1 2 4 6 9" xfId="2852" xr:uid="{23ED0E68-B3F6-44F7-BE4E-DA618F00BB18}"/>
    <cellStyle name="Number 1 2 4 6 9 2" xfId="15424" xr:uid="{3D5ED7D9-ADD5-4A85-943E-D5A758DD6059}"/>
    <cellStyle name="Number 1 2 4 6 9 3" xfId="26468" xr:uid="{21F4209C-92D4-40EA-B74D-361EC2CCFCC4}"/>
    <cellStyle name="Number 1 2 4 7" xfId="1613" xr:uid="{A19A09A6-05F4-41E8-A1AB-A02EDF092F6A}"/>
    <cellStyle name="Number 1 2 4 7 10" xfId="9177" xr:uid="{C9931C47-F15A-46D0-B0E3-1985ECC32DA2}"/>
    <cellStyle name="Number 1 2 4 7 10 2" xfId="21368" xr:uid="{789EB808-F35A-48EA-9917-F343EB0DE364}"/>
    <cellStyle name="Number 1 2 4 7 10 3" xfId="32331" xr:uid="{A715E9B3-C221-413C-9640-F448AC634A8F}"/>
    <cellStyle name="Number 1 2 4 7 11" xfId="9816" xr:uid="{5460213E-A118-4621-8E3D-560998ACD0B9}"/>
    <cellStyle name="Number 1 2 4 7 11 2" xfId="21956" xr:uid="{6C1E5C01-21E6-4005-B363-C3C783AE6897}"/>
    <cellStyle name="Number 1 2 4 7 11 3" xfId="32919" xr:uid="{C55B4428-3F2A-4FB6-A811-752B4D032E19}"/>
    <cellStyle name="Number 1 2 4 7 12" xfId="10490" xr:uid="{BD92B6D4-599F-451C-9EFD-0E1D3E7EE3C0}"/>
    <cellStyle name="Number 1 2 4 7 12 2" xfId="22541" xr:uid="{BA4C4959-4405-430E-9493-5B67CFC12D8B}"/>
    <cellStyle name="Number 1 2 4 7 12 3" xfId="33505" xr:uid="{85E70B8B-AC4E-4CC0-A4AA-24E5ADDD78F8}"/>
    <cellStyle name="Number 1 2 4 7 13" xfId="11145" xr:uid="{88D681AE-DA4C-49F1-800E-68F8490E74B9}"/>
    <cellStyle name="Number 1 2 4 7 13 2" xfId="23060" xr:uid="{7A9D0719-3B15-44CD-A157-639C9994971B}"/>
    <cellStyle name="Number 1 2 4 7 13 3" xfId="34024" xr:uid="{A5A0797F-900E-4282-B172-5B44E136B3E8}"/>
    <cellStyle name="Number 1 2 4 7 14" xfId="11800" xr:uid="{9765D0F6-7185-48F7-8BC4-1D00C7AED671}"/>
    <cellStyle name="Number 1 2 4 7 14 2" xfId="23574" xr:uid="{D577750A-44E7-4928-B0D6-BCED4D999063}"/>
    <cellStyle name="Number 1 2 4 7 14 3" xfId="34538" xr:uid="{74987E68-0D5A-4EBB-BDA8-4A8B3CD32ACB}"/>
    <cellStyle name="Number 1 2 4 7 15" xfId="8988" xr:uid="{1533D50A-62BC-4948-A445-F130D7543D37}"/>
    <cellStyle name="Number 1 2 4 7 15 2" xfId="21217" xr:uid="{95C902FB-7EBB-41B4-9730-26347641257C}"/>
    <cellStyle name="Number 1 2 4 7 15 3" xfId="32180" xr:uid="{FA230D2D-B926-4278-B970-E2F167AE99E8}"/>
    <cellStyle name="Number 1 2 4 7 16" xfId="12715" xr:uid="{74122188-3E70-45F6-A4B9-3E6F9D4CB846}"/>
    <cellStyle name="Number 1 2 4 7 16 2" xfId="24256" xr:uid="{9D56A7F5-86FB-4BD6-B7AD-5AA4170363E6}"/>
    <cellStyle name="Number 1 2 4 7 16 3" xfId="35222" xr:uid="{2E27B8A9-1F77-4BE4-81E9-0E89FF8878EC}"/>
    <cellStyle name="Number 1 2 4 7 17" xfId="14268" xr:uid="{E29C663D-023B-4F91-9EFB-EF4C708777F7}"/>
    <cellStyle name="Number 1 2 4 7 17 2" xfId="25376" xr:uid="{EF713E23-BC0F-45B4-BC2F-AC663132423C}"/>
    <cellStyle name="Number 1 2 4 7 18" xfId="13300" xr:uid="{2FA58625-5D6B-4566-91B5-62A7E9F67B11}"/>
    <cellStyle name="Number 1 2 4 7 19" xfId="12008" xr:uid="{9FDD4EBE-78A1-4C29-B5B1-7371366A2BAD}"/>
    <cellStyle name="Number 1 2 4 7 2" xfId="3679" xr:uid="{E887D241-7949-4AFB-8E8E-A08104CA5393}"/>
    <cellStyle name="Number 1 2 4 7 2 2" xfId="16142" xr:uid="{46692972-2849-470D-B55B-D7301FDA4DFB}"/>
    <cellStyle name="Number 1 2 4 7 2 3" xfId="27135" xr:uid="{438573DF-F9B8-4947-ACA5-B258D30F52B3}"/>
    <cellStyle name="Number 1 2 4 7 20" xfId="13563" xr:uid="{485C5628-52C4-4B8E-B0A1-488D6EBEFD24}"/>
    <cellStyle name="Number 1 2 4 7 21" xfId="36051" xr:uid="{F8919A1A-E743-42A9-9DFF-7A0B6A136E91}"/>
    <cellStyle name="Number 1 2 4 7 22" xfId="36734" xr:uid="{2FE715EF-3FB8-4849-945A-282C0CD454EB}"/>
    <cellStyle name="Number 1 2 4 7 23" xfId="37962" xr:uid="{97700517-EF2B-4E63-A6E5-2E2094CEE790}"/>
    <cellStyle name="Number 1 2 4 7 24" xfId="38661" xr:uid="{4791D6CF-24C7-4DA0-A783-9A262FA55368}"/>
    <cellStyle name="Number 1 2 4 7 3" xfId="4669" xr:uid="{FD3F4E64-16C3-498C-8B0B-7DA31699CD5B}"/>
    <cellStyle name="Number 1 2 4 7 3 2" xfId="17102" xr:uid="{94155CEE-5D59-4556-903E-4A74D752B72C}"/>
    <cellStyle name="Number 1 2 4 7 3 3" xfId="28066" xr:uid="{AA48F06D-4357-4781-BC09-1C846C28A3A0}"/>
    <cellStyle name="Number 1 2 4 7 4" xfId="5328" xr:uid="{2BF56E94-8811-45FB-BEC5-D9913C0CDB5A}"/>
    <cellStyle name="Number 1 2 4 7 4 2" xfId="17754" xr:uid="{C724FA94-CD8E-4AE1-8AF1-94E3127F99B1}"/>
    <cellStyle name="Number 1 2 4 7 4 3" xfId="28718" xr:uid="{F589A744-43FE-42AF-A431-A69C82486A4B}"/>
    <cellStyle name="Number 1 2 4 7 5" xfId="6024" xr:uid="{C89675B8-7EA1-418E-8243-9C7B6D23F846}"/>
    <cellStyle name="Number 1 2 4 7 5 2" xfId="18421" xr:uid="{F6085082-9CB4-4304-A01F-14B1C57EF760}"/>
    <cellStyle name="Number 1 2 4 7 5 3" xfId="29385" xr:uid="{A9154C7B-7950-455C-B0BD-A936A210DC96}"/>
    <cellStyle name="Number 1 2 4 7 6" xfId="6713" xr:uid="{560D40E2-80C9-4888-842F-EFD3AA31C61F}"/>
    <cellStyle name="Number 1 2 4 7 6 2" xfId="19083" xr:uid="{92168937-FB20-4A25-862C-2E8C747E422F}"/>
    <cellStyle name="Number 1 2 4 7 6 3" xfId="30047" xr:uid="{D39207D1-B2A6-41F0-B7E3-4F0738FF3EAE}"/>
    <cellStyle name="Number 1 2 4 7 7" xfId="2534" xr:uid="{CC13A9A6-BBE4-4B2C-AFF8-D3422B0F7B10}"/>
    <cellStyle name="Number 1 2 4 7 7 2" xfId="15146" xr:uid="{6EB99D21-0E27-4C3E-8BDE-37BB8B762B6F}"/>
    <cellStyle name="Number 1 2 4 7 7 3" xfId="26205" xr:uid="{682D5BEA-CA5E-40DE-8367-F959ACF0DE22}"/>
    <cellStyle name="Number 1 2 4 7 8" xfId="7801" xr:uid="{90624B9B-697B-4FDD-B788-867742B81F3D}"/>
    <cellStyle name="Number 1 2 4 7 8 2" xfId="20116" xr:uid="{82662964-A72A-4323-9AA5-28EBD8848602}"/>
    <cellStyle name="Number 1 2 4 7 8 3" xfId="31079" xr:uid="{EAAC9E62-D8B5-4F4F-85EA-218E8E556889}"/>
    <cellStyle name="Number 1 2 4 7 9" xfId="8502" xr:uid="{13F1CBA5-F592-4618-A074-7A233AFD9073}"/>
    <cellStyle name="Number 1 2 4 7 9 2" xfId="20756" xr:uid="{C9460F4F-7344-4A09-A424-8679DF0FC851}"/>
    <cellStyle name="Number 1 2 4 7 9 3" xfId="31719" xr:uid="{88C8B197-1816-4FE4-88E8-E0E36E9BC27B}"/>
    <cellStyle name="Number 1 2 4 8" xfId="1330" xr:uid="{17D542C8-A613-4A4B-BB5D-89402AAEE14F}"/>
    <cellStyle name="Number 1 2 4 8 10" xfId="6588" xr:uid="{9F0FA64F-6302-498B-A87A-947AE7780B20}"/>
    <cellStyle name="Number 1 2 4 8 10 2" xfId="18965" xr:uid="{7198A782-0CB9-4EE1-967E-F9AA4337FEA9}"/>
    <cellStyle name="Number 1 2 4 8 10 3" xfId="29929" xr:uid="{B7C5C916-48A4-4A4C-B711-49D76E3E76FF}"/>
    <cellStyle name="Number 1 2 4 8 11" xfId="4555" xr:uid="{D8EA2EC6-57B3-492A-92D3-FACE445CA249}"/>
    <cellStyle name="Number 1 2 4 8 11 2" xfId="16990" xr:uid="{5DA87010-F42F-414C-9841-8B81C12B3830}"/>
    <cellStyle name="Number 1 2 4 8 11 3" xfId="27954" xr:uid="{6C2DC005-700B-40E1-81F9-1A9A30999A5E}"/>
    <cellStyle name="Number 1 2 4 8 12" xfId="7070" xr:uid="{C6D503B9-F86B-4252-8149-29EC9E94EA2E}"/>
    <cellStyle name="Number 1 2 4 8 12 2" xfId="19426" xr:uid="{5F2970E1-220B-47B5-B7FE-DBB169F6805A}"/>
    <cellStyle name="Number 1 2 4 8 12 3" xfId="30390" xr:uid="{B6838E32-ED58-4493-A69D-CDB18D9A901C}"/>
    <cellStyle name="Number 1 2 4 8 13" xfId="7612" xr:uid="{191DB308-A6CF-44F0-ADFB-A9619C4A1998}"/>
    <cellStyle name="Number 1 2 4 8 13 2" xfId="19946" xr:uid="{F9B87140-76C4-4BA0-AB22-A4B31F03A6AD}"/>
    <cellStyle name="Number 1 2 4 8 13 3" xfId="30909" xr:uid="{8DE3D8BE-BCEE-4842-A5B6-A8203537489A}"/>
    <cellStyle name="Number 1 2 4 8 14" xfId="7520" xr:uid="{0EC12FB1-A627-40B7-93C2-EAB3F95F369C}"/>
    <cellStyle name="Number 1 2 4 8 14 2" xfId="19864" xr:uid="{3B74D6DD-E179-4F14-8D21-ACC8FD8DF6BE}"/>
    <cellStyle name="Number 1 2 4 8 14 3" xfId="30827" xr:uid="{2FE30E9F-EC9F-4E1C-8887-8556472D3523}"/>
    <cellStyle name="Number 1 2 4 8 15" xfId="11780" xr:uid="{367F317D-0E9D-4F39-A3AE-0E6A2928F2DE}"/>
    <cellStyle name="Number 1 2 4 8 15 2" xfId="23557" xr:uid="{B2257297-87A1-402F-BF8D-F020A3192BE6}"/>
    <cellStyle name="Number 1 2 4 8 15 3" xfId="34521" xr:uid="{54099CBF-13B0-4F73-9EBC-B4DD9E1BAFD3}"/>
    <cellStyle name="Number 1 2 4 8 16" xfId="2869" xr:uid="{8F99DDDB-E807-4570-95AC-F0DD65FBD947}"/>
    <cellStyle name="Number 1 2 4 8 16 2" xfId="15439" xr:uid="{2B30CBFE-D69A-4CA5-9E5A-73E2B3AFAD9E}"/>
    <cellStyle name="Number 1 2 4 8 16 3" xfId="26483" xr:uid="{8DA69DE8-5A9F-4188-893F-C816696F197E}"/>
    <cellStyle name="Number 1 2 4 8 17" xfId="13986" xr:uid="{57BC772B-54A6-40F9-B8D6-7DCF67EDB550}"/>
    <cellStyle name="Number 1 2 4 8 17 2" xfId="25228" xr:uid="{AC47424A-26D3-4050-A625-E76AEB3A77F4}"/>
    <cellStyle name="Number 1 2 4 8 18" xfId="12151" xr:uid="{6FDD271A-2CF2-4F45-8155-064A497ABF9D}"/>
    <cellStyle name="Number 1 2 4 8 19" xfId="9724" xr:uid="{44347636-7FF1-4212-AD3B-5692D88C22B9}"/>
    <cellStyle name="Number 1 2 4 8 2" xfId="3396" xr:uid="{FC170CBE-2F51-4ED3-968F-FB5D94628BC1}"/>
    <cellStyle name="Number 1 2 4 8 2 2" xfId="15952" xr:uid="{24AC0D5D-863D-46E4-9564-A59424B7056F}"/>
    <cellStyle name="Number 1 2 4 8 2 3" xfId="26983" xr:uid="{C1E7644E-56ED-4CA0-80E5-C86C3C7677E1}"/>
    <cellStyle name="Number 1 2 4 8 20" xfId="8333" xr:uid="{7D057920-E446-40F7-A410-D1D9B0486D65}"/>
    <cellStyle name="Number 1 2 4 8 21" xfId="11931" xr:uid="{C1E2B698-B962-476D-A586-59BB70D6A6BA}"/>
    <cellStyle name="Number 1 2 4 8 22" xfId="36610" xr:uid="{41E8EDFD-C3DC-458F-A4DB-42FC726D48F1}"/>
    <cellStyle name="Number 1 2 4 8 23" xfId="37679" xr:uid="{4DC44A76-F139-4516-9FEC-18D21B90BAC5}"/>
    <cellStyle name="Number 1 2 4 8 24" xfId="38536" xr:uid="{91C46212-C27D-44C1-B364-3A607C4CC7DE}"/>
    <cellStyle name="Number 1 2 4 8 3" xfId="4392" xr:uid="{A7E01445-82FE-4103-8D03-2A7C728995FB}"/>
    <cellStyle name="Number 1 2 4 8 3 2" xfId="16834" xr:uid="{77AD103A-41EC-4769-A831-179090D84E4F}"/>
    <cellStyle name="Number 1 2 4 8 3 3" xfId="27798" xr:uid="{95FC9D6D-5FF5-4805-838C-ECEDB40BAA42}"/>
    <cellStyle name="Number 1 2 4 8 4" xfId="3789" xr:uid="{92086301-94B7-46BE-9BD6-3B1080162C01}"/>
    <cellStyle name="Number 1 2 4 8 4 2" xfId="16252" xr:uid="{E3850BDE-E5CA-4415-BF82-23A5346AD915}"/>
    <cellStyle name="Number 1 2 4 8 4 3" xfId="27240" xr:uid="{A2744CE4-28FB-49A6-9F8C-C04CC8E57FA3}"/>
    <cellStyle name="Number 1 2 4 8 5" xfId="3181" xr:uid="{5ADDBBFC-63F2-42F6-924C-10E1CDB3FA8E}"/>
    <cellStyle name="Number 1 2 4 8 5 2" xfId="15739" xr:uid="{729897DF-76E7-4FBF-A9B9-964E1C4733C3}"/>
    <cellStyle name="Number 1 2 4 8 5 3" xfId="26776" xr:uid="{E80EE523-A86B-4DF9-AD49-F4AF9C02CC94}"/>
    <cellStyle name="Number 1 2 4 8 6" xfId="2849" xr:uid="{E0F26AF8-48F1-44BE-8F84-58EE4345451A}"/>
    <cellStyle name="Number 1 2 4 8 6 2" xfId="15421" xr:uid="{5DF9337E-1D1A-4EC2-A4D3-EEF69807CA3F}"/>
    <cellStyle name="Number 1 2 4 8 6 3" xfId="26465" xr:uid="{7C84089F-233B-4435-8925-ECF3030A3871}"/>
    <cellStyle name="Number 1 2 4 8 7" xfId="6693" xr:uid="{4B4D5003-1B9D-4FD3-8DAD-BC9C58A5A8FB}"/>
    <cellStyle name="Number 1 2 4 8 7 2" xfId="19063" xr:uid="{17274DED-A0AE-4107-8661-1CBEC67C767F}"/>
    <cellStyle name="Number 1 2 4 8 7 3" xfId="30027" xr:uid="{3E7CBE16-C804-4508-8266-7522D68AC5AF}"/>
    <cellStyle name="Number 1 2 4 8 8" xfId="2277" xr:uid="{EA028820-AC2F-432D-AC50-3F97F908905B}"/>
    <cellStyle name="Number 1 2 4 8 8 2" xfId="14899" xr:uid="{5A9E07C0-2D77-4B65-8302-33FC1BCCBF33}"/>
    <cellStyle name="Number 1 2 4 8 8 3" xfId="25960" xr:uid="{18E1D96F-0E5E-43A2-93F6-105082006E4C}"/>
    <cellStyle name="Number 1 2 4 8 9" xfId="6524" xr:uid="{120783EB-1D9C-435B-9AA6-8BB47BE9CCFC}"/>
    <cellStyle name="Number 1 2 4 8 9 2" xfId="18909" xr:uid="{378468BD-E4C2-4BBD-B708-02C70FDE1E87}"/>
    <cellStyle name="Number 1 2 4 8 9 3" xfId="29873" xr:uid="{514C01D9-3981-4D8F-9A02-09D693624818}"/>
    <cellStyle name="Number 1 2 4 9" xfId="1734" xr:uid="{AE4218C7-8373-4A1C-A34F-C5835F4F2F17}"/>
    <cellStyle name="Number 1 2 4 9 10" xfId="9298" xr:uid="{E00458BD-8FC7-4B4A-B16B-66E84ADDC5C3}"/>
    <cellStyle name="Number 1 2 4 9 10 2" xfId="21488" xr:uid="{50939A30-CC82-4C9A-B2C0-B0B23EC5247D}"/>
    <cellStyle name="Number 1 2 4 9 10 3" xfId="32451" xr:uid="{622CEB44-C9B8-4316-A245-A98A9965E47F}"/>
    <cellStyle name="Number 1 2 4 9 11" xfId="9937" xr:uid="{43FB7A7C-833B-480B-8E1E-836F62576BC1}"/>
    <cellStyle name="Number 1 2 4 9 11 2" xfId="22075" xr:uid="{FD849EBA-0FF6-4654-93CA-43EF6D3EBDA9}"/>
    <cellStyle name="Number 1 2 4 9 11 3" xfId="33038" xr:uid="{5728703E-9548-4D76-A20B-1C3CA6651E86}"/>
    <cellStyle name="Number 1 2 4 9 12" xfId="10609" xr:uid="{A954E898-26F8-4CA3-ABF3-B617279AD974}"/>
    <cellStyle name="Number 1 2 4 9 12 2" xfId="22659" xr:uid="{03726DC9-8B06-4BC5-967A-32FB1B3B55A9}"/>
    <cellStyle name="Number 1 2 4 9 12 3" xfId="33623" xr:uid="{F0C385E4-A7C3-4E4E-A571-31EDC6B8AA8C}"/>
    <cellStyle name="Number 1 2 4 9 13" xfId="11266" xr:uid="{7492C76A-5850-4731-9410-74FFD66AFBCF}"/>
    <cellStyle name="Number 1 2 4 9 13 2" xfId="23180" xr:uid="{722CBBBB-4DC9-4684-A354-C33CB8B932D0}"/>
    <cellStyle name="Number 1 2 4 9 13 3" xfId="34144" xr:uid="{A0903B2E-C3B8-47AB-8567-6EF836BCCBBF}"/>
    <cellStyle name="Number 1 2 4 9 14" xfId="11912" xr:uid="{A339E799-B2EA-491F-81DC-8BC0E795975F}"/>
    <cellStyle name="Number 1 2 4 9 14 2" xfId="23666" xr:uid="{A7B417A9-D70B-4421-8A43-C46BE8C1C4AC}"/>
    <cellStyle name="Number 1 2 4 9 14 3" xfId="34630" xr:uid="{BE4EA2FB-794B-4C09-A5B3-5E6A6796CD06}"/>
    <cellStyle name="Number 1 2 4 9 15" xfId="12235" xr:uid="{52577669-1422-49E7-AC51-6A7270BCD1B1}"/>
    <cellStyle name="Number 1 2 4 9 15 2" xfId="23899" xr:uid="{E7917EA0-2C6D-4C2B-9BFF-0C9A0A7CB430}"/>
    <cellStyle name="Number 1 2 4 9 15 3" xfId="34864" xr:uid="{4751AC64-0035-44B9-BE20-5FECE491E1F7}"/>
    <cellStyle name="Number 1 2 4 9 16" xfId="12836" xr:uid="{B34D7299-716B-4527-810C-2921A6617702}"/>
    <cellStyle name="Number 1 2 4 9 16 2" xfId="24370" xr:uid="{E1C1B484-DA83-4258-997C-95414E87B460}"/>
    <cellStyle name="Number 1 2 4 9 16 3" xfId="35336" xr:uid="{5B6B8F59-1B4D-4D5B-8BFD-BA38681E6EED}"/>
    <cellStyle name="Number 1 2 4 9 17" xfId="14386" xr:uid="{636A3495-22BD-41D7-9CFF-F8B52F74BA46}"/>
    <cellStyle name="Number 1 2 4 9 17 2" xfId="25491" xr:uid="{085EF2DE-18E8-4A16-BC14-3ACFB9566853}"/>
    <cellStyle name="Number 1 2 4 9 18" xfId="13421" xr:uid="{CB5C365D-CB75-4551-8F34-ED1DD47CB39D}"/>
    <cellStyle name="Number 1 2 4 9 19" xfId="24706" xr:uid="{BEF8BAC1-FCDE-4DA6-A85B-FD2D2A48360F}"/>
    <cellStyle name="Number 1 2 4 9 2" xfId="3800" xr:uid="{CB5E099D-1FAE-4E03-A7D1-01E896FC80C2}"/>
    <cellStyle name="Number 1 2 4 9 2 2" xfId="16263" xr:uid="{6B8A9FD4-F1DB-40C3-B99B-A7007A04971A}"/>
    <cellStyle name="Number 1 2 4 9 2 3" xfId="27250" xr:uid="{A82D0736-E172-423C-BC58-E47A3B427A9A}"/>
    <cellStyle name="Number 1 2 4 9 20" xfId="10959" xr:uid="{3FED7D90-093E-441E-B97A-633CDB756ED3}"/>
    <cellStyle name="Number 1 2 4 9 21" xfId="36165" xr:uid="{2E6AA40A-AE57-4EBE-8B82-0B7AB3C6ED46}"/>
    <cellStyle name="Number 1 2 4 9 22" xfId="36848" xr:uid="{23BCF972-F6C4-42D7-A48E-323A3BB90327}"/>
    <cellStyle name="Number 1 2 4 9 23" xfId="38080" xr:uid="{00DABE3E-3AA0-47E3-8B6C-408E73828E80}"/>
    <cellStyle name="Number 1 2 4 9 24" xfId="38775" xr:uid="{DD1300EE-917D-453B-B941-37DC0875098A}"/>
    <cellStyle name="Number 1 2 4 9 3" xfId="4790" xr:uid="{2CFA4256-C633-4C4C-8B93-86A8ED862E4E}"/>
    <cellStyle name="Number 1 2 4 9 3 2" xfId="17223" xr:uid="{4F83FD3E-C499-4661-B91D-46CEF6C12FAC}"/>
    <cellStyle name="Number 1 2 4 9 3 3" xfId="28187" xr:uid="{D20B3345-12B6-4396-8E8D-EA310FC30628}"/>
    <cellStyle name="Number 1 2 4 9 4" xfId="5449" xr:uid="{AFB2FE38-8CC0-4486-833C-1C2C396683E9}"/>
    <cellStyle name="Number 1 2 4 9 4 2" xfId="17874" xr:uid="{EE0BD47A-56EB-462D-AE7C-A117547B6763}"/>
    <cellStyle name="Number 1 2 4 9 4 3" xfId="28838" xr:uid="{AAD01385-24A6-4469-8F08-B0F64993611A}"/>
    <cellStyle name="Number 1 2 4 9 5" xfId="6144" xr:uid="{99FDD3BA-FC41-4850-950E-6C06E2286DAD}"/>
    <cellStyle name="Number 1 2 4 9 5 2" xfId="18541" xr:uid="{6DDF93F6-92F3-4520-94F8-EF6D44C5F4EB}"/>
    <cellStyle name="Number 1 2 4 9 5 3" xfId="29505" xr:uid="{9226CDD1-0410-4B90-8473-51BB0453FCB8}"/>
    <cellStyle name="Number 1 2 4 9 6" xfId="6834" xr:uid="{0F7DD36A-2CD7-48DC-B3E8-BB76080F8314}"/>
    <cellStyle name="Number 1 2 4 9 6 2" xfId="19201" xr:uid="{C81EA743-076A-4BBF-B577-E2E83FFD5908}"/>
    <cellStyle name="Number 1 2 4 9 6 3" xfId="30165" xr:uid="{32EB16D0-D852-4322-A953-50B411B97DC5}"/>
    <cellStyle name="Number 1 2 4 9 7" xfId="7186" xr:uid="{ACAF5818-0592-4B4A-A2CA-C35EC5ECE927}"/>
    <cellStyle name="Number 1 2 4 9 7 2" xfId="19534" xr:uid="{8DF235AA-B613-41B5-A6D2-9ECF0C11AA32}"/>
    <cellStyle name="Number 1 2 4 9 7 3" xfId="30497" xr:uid="{2BE6EFA4-516F-47AD-B459-C5293C1EE097}"/>
    <cellStyle name="Number 1 2 4 9 8" xfId="7922" xr:uid="{C9CF8BBA-B7EE-4C82-8DAE-4422BFBF3DF8}"/>
    <cellStyle name="Number 1 2 4 9 8 2" xfId="20236" xr:uid="{C21D8D5C-2501-4A32-AD79-54F314AA57D3}"/>
    <cellStyle name="Number 1 2 4 9 8 3" xfId="31199" xr:uid="{390DA26F-2A55-4E67-AF7A-F3C59ED5B681}"/>
    <cellStyle name="Number 1 2 4 9 9" xfId="8622" xr:uid="{C7636633-12EF-4BB9-91D2-829C8612DA77}"/>
    <cellStyle name="Number 1 2 4 9 9 2" xfId="20876" xr:uid="{DF0B27EF-D15C-4C22-BF29-4E74D43E86B8}"/>
    <cellStyle name="Number 1 2 4 9 9 3" xfId="31839" xr:uid="{632BE7D6-E266-4048-BEBF-3886DBB89FD1}"/>
    <cellStyle name="Number 1 2 5" xfId="144" xr:uid="{4AEAE3C0-9193-4B6C-9C41-D41E30016AC8}"/>
    <cellStyle name="Number 1 2 5 10" xfId="2343" xr:uid="{71722EB5-D1E0-467F-8272-96B8627B308D}"/>
    <cellStyle name="Number 1 2 5 10 2" xfId="14962" xr:uid="{7F7D1796-94F3-4F53-8127-A04761023A23}"/>
    <cellStyle name="Number 1 2 5 10 3" xfId="26022" xr:uid="{E81566D6-48C3-4B8B-B76E-BCFEB68CC934}"/>
    <cellStyle name="Number 1 2 5 11" xfId="2747" xr:uid="{D0F82256-2462-4D79-952F-6C817B112C4E}"/>
    <cellStyle name="Number 1 2 5 11 2" xfId="15323" xr:uid="{2735FD9D-FDDB-4E16-8063-CB02AB0E930E}"/>
    <cellStyle name="Number 1 2 5 11 3" xfId="26370" xr:uid="{8C6F8466-2FF4-4D14-BB74-46A78C618190}"/>
    <cellStyle name="Number 1 2 5 12" xfId="6929" xr:uid="{17A06DAE-12E8-481B-A0D0-BB4276AABCDE}"/>
    <cellStyle name="Number 1 2 5 12 2" xfId="19293" xr:uid="{8E8D8ACB-8642-4092-8363-65128B4343F1}"/>
    <cellStyle name="Number 1 2 5 12 3" xfId="30257" xr:uid="{29C78A32-71D2-470A-BBC9-D11C4CFE0FAB}"/>
    <cellStyle name="Number 1 2 5 13" xfId="5886" xr:uid="{15C3A2AF-0160-419C-81F9-D6EDB09385CC}"/>
    <cellStyle name="Number 1 2 5 13 2" xfId="18292" xr:uid="{5B006579-CB00-43C0-B85D-F4381B39B7D9}"/>
    <cellStyle name="Number 1 2 5 13 3" xfId="29256" xr:uid="{43249DEF-6336-48DD-B3B8-DDF0E83FA0AF}"/>
    <cellStyle name="Number 1 2 5 14" xfId="2461" xr:uid="{B4B92908-E033-4FDB-9FD8-A675C2ADB28A}"/>
    <cellStyle name="Number 1 2 5 14 2" xfId="15076" xr:uid="{40681D35-E256-4FBE-AD8F-783F15578C58}"/>
    <cellStyle name="Number 1 2 5 14 3" xfId="26136" xr:uid="{BAB7B1ED-9D79-40D1-8ABF-63D88B6D7A94}"/>
    <cellStyle name="Number 1 2 5 15" xfId="8192" xr:uid="{C9793214-3511-4DDB-A3D2-7E44D51D6889}"/>
    <cellStyle name="Number 1 2 5 15 2" xfId="20501" xr:uid="{C2E0E88B-A0B1-4069-ABEC-2A06A803FE5D}"/>
    <cellStyle name="Number 1 2 5 15 3" xfId="31464" xr:uid="{FA813EA2-DD4A-455B-ACCE-EF291B417C48}"/>
    <cellStyle name="Number 1 2 5 16" xfId="6606" xr:uid="{AFBBEF33-C9C2-4F28-AC5E-4597AECE90D0}"/>
    <cellStyle name="Number 1 2 5 16 2" xfId="18982" xr:uid="{070AE5DA-F8F1-48E9-8FDA-07349476CDB4}"/>
    <cellStyle name="Number 1 2 5 16 3" xfId="29946" xr:uid="{47C424DA-C23D-47DD-B84C-89C6C16C6171}"/>
    <cellStyle name="Number 1 2 5 17" xfId="12158" xr:uid="{92C73A29-15A1-47E8-A9BA-AD42B1BFC263}"/>
    <cellStyle name="Number 1 2 5 17 2" xfId="23845" xr:uid="{C554D061-45C0-4366-9404-6C094609CEB7}"/>
    <cellStyle name="Number 1 2 5 17 3" xfId="34809" xr:uid="{69179B98-353D-4E58-9A86-068369F4F89E}"/>
    <cellStyle name="Number 1 2 5 18" xfId="10206" xr:uid="{795C33B7-5BBD-4758-9099-6D0CF2A4B74E}"/>
    <cellStyle name="Number 1 2 5 19" xfId="37260" xr:uid="{8F73B6D8-0168-4C2E-ACBD-F3451FC07C15}"/>
    <cellStyle name="Number 1 2 5 2" xfId="1192" xr:uid="{EA5F4EE1-B8DC-4E9B-8D84-D64853C8304B}"/>
    <cellStyle name="Number 1 2 5 2 2" xfId="3258" xr:uid="{060C793A-ED20-41FC-A3D8-68D67A2EB213}"/>
    <cellStyle name="Number 1 2 5 2 2 2" xfId="15814" xr:uid="{9A5C6585-C641-4BD9-BA16-E290E11E7F28}"/>
    <cellStyle name="Number 1 2 5 2 2 3" xfId="26850" xr:uid="{D66F4500-A321-48D2-B263-C01CFC474602}"/>
    <cellStyle name="Number 1 2 5 2 3" xfId="5217" xr:uid="{7431BC9C-CA3C-48F5-80AA-0C64472C4460}"/>
    <cellStyle name="Number 1 2 5 2 3 2" xfId="17643" xr:uid="{83256678-3C85-45D6-A682-907DF2CB3B7E}"/>
    <cellStyle name="Number 1 2 5 2 3 3" xfId="28607" xr:uid="{66872618-9BD5-48B8-AD61-9ADCC9BBD104}"/>
    <cellStyle name="Number 1 2 5 2 4" xfId="2303" xr:uid="{606331CD-A74B-44A6-BA79-E9A3F0AD520F}"/>
    <cellStyle name="Number 1 2 5 2 4 2" xfId="14924" xr:uid="{A720B855-B461-49A5-928F-8374F7F3958B}"/>
    <cellStyle name="Number 1 2 5 2 4 3" xfId="25984" xr:uid="{884718F6-5654-43D3-B1F3-DAF98AC59885}"/>
    <cellStyle name="Number 1 2 5 2 5" xfId="5838" xr:uid="{1C15E13D-ACCC-40F8-B269-B0CAAFE91050}"/>
    <cellStyle name="Number 1 2 5 2 6" xfId="13229" xr:uid="{D47CCF46-787C-498B-81F5-C75B7A13ABA9}"/>
    <cellStyle name="Number 1 2 5 2 7" xfId="37542" xr:uid="{6DABC884-A1C5-4172-B63C-49B1C020366D}"/>
    <cellStyle name="Number 1 2 5 20" xfId="37443" xr:uid="{928275C1-72A3-4DB5-A28B-69F620003449}"/>
    <cellStyle name="Number 1 2 5 3" xfId="1714" xr:uid="{7EFE6E9C-8D61-4EA5-B7CD-16BA950BD131}"/>
    <cellStyle name="Number 1 2 5 3 10" xfId="9278" xr:uid="{5E2055A1-1E5F-4616-BD1A-F8F4F22F5A0D}"/>
    <cellStyle name="Number 1 2 5 3 10 2" xfId="21468" xr:uid="{CE354510-CE51-4333-A63C-DCB10DCFF276}"/>
    <cellStyle name="Number 1 2 5 3 10 3" xfId="32431" xr:uid="{1D72F779-4B1F-42F7-8F50-1647786743C3}"/>
    <cellStyle name="Number 1 2 5 3 11" xfId="9917" xr:uid="{46602786-F1E8-432B-A79D-C60198F0DFDE}"/>
    <cellStyle name="Number 1 2 5 3 11 2" xfId="22056" xr:uid="{DA8C9C2C-A510-4D4C-B693-41CC06A9E4B4}"/>
    <cellStyle name="Number 1 2 5 3 11 3" xfId="33019" xr:uid="{60E7656D-E652-4028-829A-92DC96ADDAF5}"/>
    <cellStyle name="Number 1 2 5 3 12" xfId="10590" xr:uid="{299DADCB-7FB0-4E5F-9007-27723DD86D15}"/>
    <cellStyle name="Number 1 2 5 3 12 2" xfId="22640" xr:uid="{247C9E61-C136-4CF0-BB93-B795E87B04CC}"/>
    <cellStyle name="Number 1 2 5 3 12 3" xfId="33604" xr:uid="{2B81FE9B-D582-4EF5-AA46-E1623489D726}"/>
    <cellStyle name="Number 1 2 5 3 13" xfId="11246" xr:uid="{452855EC-5A0C-4ED3-AB98-31E39E961812}"/>
    <cellStyle name="Number 1 2 5 3 13 2" xfId="23161" xr:uid="{02E8A61F-CD1E-44E8-9C89-E68E30636824}"/>
    <cellStyle name="Number 1 2 5 3 13 3" xfId="34125" xr:uid="{97AE02A9-EA40-4F45-901B-05EFC8424977}"/>
    <cellStyle name="Number 1 2 5 3 14" xfId="11893" xr:uid="{E8402CDA-9EB6-4A10-BDC4-375C6C710184}"/>
    <cellStyle name="Number 1 2 5 3 14 2" xfId="23648" xr:uid="{9F3BB4DE-23FB-45F0-B9CC-D8EDB59364C6}"/>
    <cellStyle name="Number 1 2 5 3 14 3" xfId="34612" xr:uid="{ABA9DCF7-6CF7-4EEF-AF30-F171966585A1}"/>
    <cellStyle name="Number 1 2 5 3 15" xfId="5171" xr:uid="{99E8B154-D8F8-4B7C-9C42-C81FE73CAFB4}"/>
    <cellStyle name="Number 1 2 5 3 15 2" xfId="17599" xr:uid="{B05470BC-860C-4AB3-8994-A4CE1B1CFCC8}"/>
    <cellStyle name="Number 1 2 5 3 15 3" xfId="28563" xr:uid="{84888BEA-0FA4-44F2-804D-191B92DE65C1}"/>
    <cellStyle name="Number 1 2 5 3 16" xfId="12816" xr:uid="{9B9475D2-C8B7-4D13-AD4E-1A4577F1B35A}"/>
    <cellStyle name="Number 1 2 5 3 16 2" xfId="24352" xr:uid="{0C8C9E2C-6A5F-4226-B870-F9F98660BD91}"/>
    <cellStyle name="Number 1 2 5 3 16 3" xfId="35318" xr:uid="{6E00151B-D324-49E6-A317-167CBCF37B19}"/>
    <cellStyle name="Number 1 2 5 3 17" xfId="14368" xr:uid="{F578DEDC-5002-48FC-AD2A-88585A24789F}"/>
    <cellStyle name="Number 1 2 5 3 17 2" xfId="25473" xr:uid="{D6C56187-E3F1-4566-A7B5-CFA2F47BBF2A}"/>
    <cellStyle name="Number 1 2 5 3 18" xfId="13401" xr:uid="{00D37524-A146-4C5A-A86E-50F0613F4065}"/>
    <cellStyle name="Number 1 2 5 3 19" xfId="24687" xr:uid="{6F375CF7-F731-4907-B06E-7593F21598F8}"/>
    <cellStyle name="Number 1 2 5 3 2" xfId="3780" xr:uid="{FA20573E-E592-4EF1-B0B3-B920E2E4FDBD}"/>
    <cellStyle name="Number 1 2 5 3 2 2" xfId="16243" xr:uid="{75538306-74BD-4F6B-BA7B-AF331133A2AF}"/>
    <cellStyle name="Number 1 2 5 3 2 3" xfId="27231" xr:uid="{0E021D0A-828A-4273-A5F5-06A6874AAF93}"/>
    <cellStyle name="Number 1 2 5 3 20" xfId="5176" xr:uid="{C3D69824-AC43-4AFB-AAB0-0AFE5EA3DF0C}"/>
    <cellStyle name="Number 1 2 5 3 21" xfId="36147" xr:uid="{679DA662-933D-41F5-9786-8E886079C935}"/>
    <cellStyle name="Number 1 2 5 3 22" xfId="36830" xr:uid="{801E7E8C-5C6D-4E27-B024-B6532AC73C6A}"/>
    <cellStyle name="Number 1 2 5 3 23" xfId="38062" xr:uid="{CA05CC74-F89A-41B2-9E69-B0DBEAAF52EE}"/>
    <cellStyle name="Number 1 2 5 3 24" xfId="38757" xr:uid="{6C9B2804-7789-486F-8871-8560C3AEC547}"/>
    <cellStyle name="Number 1 2 5 3 3" xfId="4770" xr:uid="{84DABA6C-9B50-48E7-A5D1-85A1547D57F7}"/>
    <cellStyle name="Number 1 2 5 3 3 2" xfId="17203" xr:uid="{117AD6F6-8781-4FFA-9501-8B8E3940F7EA}"/>
    <cellStyle name="Number 1 2 5 3 3 3" xfId="28167" xr:uid="{D398DAC5-E3B3-4BD0-BE37-E0898227C3F3}"/>
    <cellStyle name="Number 1 2 5 3 4" xfId="5429" xr:uid="{326A4FDF-6AF8-46A9-A444-7B66C67E6D42}"/>
    <cellStyle name="Number 1 2 5 3 4 2" xfId="17854" xr:uid="{A32D0601-5776-41E2-8AB0-FBFDADDF2108}"/>
    <cellStyle name="Number 1 2 5 3 4 3" xfId="28818" xr:uid="{6A1B41FC-843D-45A1-AA16-DD4198484EE0}"/>
    <cellStyle name="Number 1 2 5 3 5" xfId="6125" xr:uid="{530DE282-1BD2-4ADD-BAE8-4A322D904ACA}"/>
    <cellStyle name="Number 1 2 5 3 5 2" xfId="18522" xr:uid="{264FF9B7-854F-4152-9AEA-1A9BC8FA60E1}"/>
    <cellStyle name="Number 1 2 5 3 5 3" xfId="29486" xr:uid="{97C483C5-4448-493E-BB82-F717D6A9B9BA}"/>
    <cellStyle name="Number 1 2 5 3 6" xfId="6814" xr:uid="{F4A6B2E8-0C78-47DF-8CA9-354E954DC011}"/>
    <cellStyle name="Number 1 2 5 3 6 2" xfId="19181" xr:uid="{71A8F941-6D25-4519-811A-D43B0BB9D857}"/>
    <cellStyle name="Number 1 2 5 3 6 3" xfId="30145" xr:uid="{4022350E-8738-496F-B8A7-7BF1F924A5E3}"/>
    <cellStyle name="Number 1 2 5 3 7" xfId="3020" xr:uid="{17E1BAE7-3112-4BBB-B81A-FC51E9F01503}"/>
    <cellStyle name="Number 1 2 5 3 7 2" xfId="15585" xr:uid="{94DBF618-C08A-4AFF-B773-DDC07BA2A5B0}"/>
    <cellStyle name="Number 1 2 5 3 7 3" xfId="26625" xr:uid="{75425D14-D731-4A49-A3A8-66D5DF462802}"/>
    <cellStyle name="Number 1 2 5 3 8" xfId="7902" xr:uid="{FA539CBA-8A32-4F47-A955-D91B2483911C}"/>
    <cellStyle name="Number 1 2 5 3 8 2" xfId="20217" xr:uid="{39EB4B59-B18A-4D84-A7D0-7D0CC579BAD9}"/>
    <cellStyle name="Number 1 2 5 3 8 3" xfId="31180" xr:uid="{789D80F2-786E-43D7-8376-2012DB71070E}"/>
    <cellStyle name="Number 1 2 5 3 9" xfId="8602" xr:uid="{479A2A42-7799-47A0-A26E-79E6B0283AF8}"/>
    <cellStyle name="Number 1 2 5 3 9 2" xfId="20856" xr:uid="{D75803FB-60E0-40C0-9A81-E0A2E29A48CB}"/>
    <cellStyle name="Number 1 2 5 3 9 3" xfId="31819" xr:uid="{716D1E86-32AD-4B18-9C4C-52C634B47BA6}"/>
    <cellStyle name="Number 1 2 5 4" xfId="1244" xr:uid="{1C03ED5A-6004-4AFD-AD2F-C034AC3A4245}"/>
    <cellStyle name="Number 1 2 5 4 10" xfId="4540" xr:uid="{4EF3B08E-54CE-4A37-8742-2D9397AE323F}"/>
    <cellStyle name="Number 1 2 5 4 10 2" xfId="16975" xr:uid="{BB4C8D5D-252A-4EEC-8464-3814899342D2}"/>
    <cellStyle name="Number 1 2 5 4 10 3" xfId="27939" xr:uid="{2A00CF76-5EE8-4687-AE25-1009FC1097B2}"/>
    <cellStyle name="Number 1 2 5 4 11" xfId="5869" xr:uid="{95DF2049-994D-4E3B-B838-D61BE84738AB}"/>
    <cellStyle name="Number 1 2 5 4 11 2" xfId="18275" xr:uid="{E5A1FE09-1B27-433E-BAC6-C7872C7F38DA}"/>
    <cellStyle name="Number 1 2 5 4 11 3" xfId="29239" xr:uid="{0FFB33A0-E6D7-422B-9E71-96D4BCFC8BA0}"/>
    <cellStyle name="Number 1 2 5 4 12" xfId="4493" xr:uid="{66E13C01-DE41-4B71-9130-AECB0CA95357}"/>
    <cellStyle name="Number 1 2 5 4 12 2" xfId="16931" xr:uid="{CBF1149B-33BD-441B-98FF-A94E679184D4}"/>
    <cellStyle name="Number 1 2 5 4 12 3" xfId="27895" xr:uid="{B246CA9A-F457-414B-AA6F-47BC1382FCDC}"/>
    <cellStyle name="Number 1 2 5 4 13" xfId="2456" xr:uid="{01046697-44C6-45BD-A7B9-CC4AFAF7D6A2}"/>
    <cellStyle name="Number 1 2 5 4 13 2" xfId="15072" xr:uid="{69987B15-8723-42B5-885D-5E555F86FD4F}"/>
    <cellStyle name="Number 1 2 5 4 13 3" xfId="26132" xr:uid="{F91597F4-362D-4AC8-9002-FB773B8126DC}"/>
    <cellStyle name="Number 1 2 5 4 14" xfId="9663" xr:uid="{15BD82D2-46DC-497F-BA55-EA1A8313C1AB}"/>
    <cellStyle name="Number 1 2 5 4 14 2" xfId="21839" xr:uid="{F241F7AD-200D-43CD-9DD9-FE9516976891}"/>
    <cellStyle name="Number 1 2 5 4 14 3" xfId="32802" xr:uid="{76EDEED4-0301-41A6-B262-992C4C25C146}"/>
    <cellStyle name="Number 1 2 5 4 15" xfId="10388" xr:uid="{6E967529-7368-416A-A6EA-108AAC510DB0}"/>
    <cellStyle name="Number 1 2 5 4 15 2" xfId="22459" xr:uid="{BDD4C7B4-8B4A-4040-96D4-8289D8597E58}"/>
    <cellStyle name="Number 1 2 5 4 15 3" xfId="33423" xr:uid="{7792297A-8D1E-4583-86B2-0B4B5D55D3B8}"/>
    <cellStyle name="Number 1 2 5 4 16" xfId="10280" xr:uid="{4ED90B9E-4A67-4031-9359-9D48A79B10B0}"/>
    <cellStyle name="Number 1 2 5 4 16 2" xfId="22398" xr:uid="{9AAB4BEB-F5B7-44CE-AF70-AD40C4AAAD83}"/>
    <cellStyle name="Number 1 2 5 4 16 3" xfId="33362" xr:uid="{4BEC488E-E1B9-4E6F-A780-50326CA40E86}"/>
    <cellStyle name="Number 1 2 5 4 17" xfId="13901" xr:uid="{5EC092D9-2587-4F88-A3CE-7B1DE3B6A150}"/>
    <cellStyle name="Number 1 2 5 4 17 2" xfId="25146" xr:uid="{E5C5C824-095D-422C-9A63-C9C1F1490886}"/>
    <cellStyle name="Number 1 2 5 4 18" xfId="11072" xr:uid="{F3B3552D-6D8D-4311-8193-B08284745FD5}"/>
    <cellStyle name="Number 1 2 5 4 19" xfId="10411" xr:uid="{9C777E32-CFB9-420D-927D-FB2543BB83FF}"/>
    <cellStyle name="Number 1 2 5 4 2" xfId="3310" xr:uid="{3B146E6C-F695-44F1-814F-39D357E07F50}"/>
    <cellStyle name="Number 1 2 5 4 2 2" xfId="15866" xr:uid="{D3AB2B08-DD48-4A42-AB01-28CCAFB817B3}"/>
    <cellStyle name="Number 1 2 5 4 2 3" xfId="26902" xr:uid="{2EAC20B2-999C-4D8E-9329-F137E8224DB0}"/>
    <cellStyle name="Number 1 2 5 4 20" xfId="27054" xr:uid="{D69CA96A-974A-4AD1-A59A-44757562E5B6}"/>
    <cellStyle name="Number 1 2 5 4 21" xfId="16024" xr:uid="{19799636-F781-40A3-BCD9-B6095CC20C2C}"/>
    <cellStyle name="Number 1 2 5 4 22" xfId="36530" xr:uid="{4EBE4281-903C-4FC0-B70C-101BF1316083}"/>
    <cellStyle name="Number 1 2 5 4 23" xfId="37594" xr:uid="{3A21C868-6258-4F59-8147-468BC88410E3}"/>
    <cellStyle name="Number 1 2 5 4 24" xfId="38456" xr:uid="{DAB0E8FD-9621-4CFC-9D1B-02AA4DC2A486}"/>
    <cellStyle name="Number 1 2 5 4 3" xfId="4306" xr:uid="{47CBF40A-7E79-49C5-84A9-1EA233F86682}"/>
    <cellStyle name="Number 1 2 5 4 3 2" xfId="16748" xr:uid="{23437774-C633-4E33-A32E-CFE83810E305}"/>
    <cellStyle name="Number 1 2 5 4 3 3" xfId="27712" xr:uid="{B0D9C0F5-2BFA-449E-89DF-FA7A9FE70764}"/>
    <cellStyle name="Number 1 2 5 4 4" xfId="2244" xr:uid="{9E786321-B320-48F7-88A7-18B4B6B908FF}"/>
    <cellStyle name="Number 1 2 5 4 4 2" xfId="14866" xr:uid="{D439CB69-6884-4A34-9CFF-472C177C9ABE}"/>
    <cellStyle name="Number 1 2 5 4 4 3" xfId="25927" xr:uid="{D2B3E4E8-7D0C-4EA2-9B29-D077D6F13857}"/>
    <cellStyle name="Number 1 2 5 4 5" xfId="2433" xr:uid="{0A69465D-EA0E-475A-A9F0-02687D9CFBF0}"/>
    <cellStyle name="Number 1 2 5 4 5 2" xfId="15052" xr:uid="{CA1C3A49-4AE6-4667-B478-9D24EB064C9E}"/>
    <cellStyle name="Number 1 2 5 4 5 3" xfId="26112" xr:uid="{D9E273B6-6CBD-4059-8560-01A588C333F3}"/>
    <cellStyle name="Number 1 2 5 4 6" xfId="2643" xr:uid="{6CF75B2B-B2D0-44C8-A8C0-350467EBE2F2}"/>
    <cellStyle name="Number 1 2 5 4 6 2" xfId="15246" xr:uid="{E083D75E-A70B-48B9-BCAA-415AC286A004}"/>
    <cellStyle name="Number 1 2 5 4 6 3" xfId="26305" xr:uid="{289144D0-616A-47A3-BD8C-9312D168031F}"/>
    <cellStyle name="Number 1 2 5 4 7" xfId="5222" xr:uid="{9FE22995-6B38-49AF-A212-D46CF2612913}"/>
    <cellStyle name="Number 1 2 5 4 7 2" xfId="17648" xr:uid="{DBE1301B-7E51-4C5A-AAF7-C17FC920AC8D}"/>
    <cellStyle name="Number 1 2 5 4 7 3" xfId="28612" xr:uid="{5AC56611-D0B4-4995-A385-E6F37D66A63F}"/>
    <cellStyle name="Number 1 2 5 4 8" xfId="2117" xr:uid="{253BAF6D-49EF-4918-87C4-E93740A1ED4D}"/>
    <cellStyle name="Number 1 2 5 4 8 2" xfId="14743" xr:uid="{12423C15-C9E0-4257-892B-C70936E2BDFF}"/>
    <cellStyle name="Number 1 2 5 4 8 3" xfId="25808" xr:uid="{03D394A0-BFF8-4BA1-AC38-E99EFEFF05BD}"/>
    <cellStyle name="Number 1 2 5 4 9" xfId="5824" xr:uid="{A1BF53E8-E7BE-4534-90F8-1AF68FBBA3B4}"/>
    <cellStyle name="Number 1 2 5 4 9 2" xfId="18237" xr:uid="{8D9D6030-7501-48D2-890D-8F5EB6FA3708}"/>
    <cellStyle name="Number 1 2 5 4 9 3" xfId="29201" xr:uid="{96CDCF3D-ADA7-4CF9-A68E-D21B3D1D44EF}"/>
    <cellStyle name="Number 1 2 5 5" xfId="1661" xr:uid="{4848E227-94E7-4694-A99C-20F3673BC667}"/>
    <cellStyle name="Number 1 2 5 5 10" xfId="9225" xr:uid="{B6B2B33D-B376-43A9-913D-7D5C407D72B4}"/>
    <cellStyle name="Number 1 2 5 5 10 2" xfId="21415" xr:uid="{5DE36458-620D-4345-B428-10334A37125E}"/>
    <cellStyle name="Number 1 2 5 5 10 3" xfId="32378" xr:uid="{38970F5B-C7EE-49F7-B922-A8037F8772A6}"/>
    <cellStyle name="Number 1 2 5 5 11" xfId="9864" xr:uid="{AA3F3315-12EC-46B0-8D31-0AED13419898}"/>
    <cellStyle name="Number 1 2 5 5 11 2" xfId="22003" xr:uid="{59BAD992-94B5-432C-980D-129EFEE4710A}"/>
    <cellStyle name="Number 1 2 5 5 11 3" xfId="32966" xr:uid="{9FEB42F6-B29B-4CC4-A286-83383B205A94}"/>
    <cellStyle name="Number 1 2 5 5 12" xfId="10537" xr:uid="{87C82694-9963-45AD-82B6-F2C1686C1C86}"/>
    <cellStyle name="Number 1 2 5 5 12 2" xfId="22587" xr:uid="{A7A0841A-EC39-4CB9-A2A7-7708B81F5368}"/>
    <cellStyle name="Number 1 2 5 5 12 3" xfId="33551" xr:uid="{1BE2E671-899F-4A88-AA34-DC534680CD1B}"/>
    <cellStyle name="Number 1 2 5 5 13" xfId="11193" xr:uid="{6BCA6BA1-48DF-4BDA-8DC6-8705AB23144D}"/>
    <cellStyle name="Number 1 2 5 5 13 2" xfId="23108" xr:uid="{DA687CCA-FC84-47E6-ACF0-D4319242451F}"/>
    <cellStyle name="Number 1 2 5 5 13 3" xfId="34072" xr:uid="{77091C76-6551-4DC4-B8D8-B3C8DAAFB873}"/>
    <cellStyle name="Number 1 2 5 5 14" xfId="11844" xr:uid="{85BA1B95-0375-4EE9-9630-C234ECDA0799}"/>
    <cellStyle name="Number 1 2 5 5 14 2" xfId="23605" xr:uid="{952B492D-E288-40A5-BC0B-5A5B6F347132}"/>
    <cellStyle name="Number 1 2 5 5 14 3" xfId="34569" xr:uid="{2E2C9A72-84C1-4791-9A50-E2C018A8A90F}"/>
    <cellStyle name="Number 1 2 5 5 15" xfId="4574" xr:uid="{B34AE0D3-DEDF-4E52-85CA-41655534B7CC}"/>
    <cellStyle name="Number 1 2 5 5 15 2" xfId="17008" xr:uid="{FE4789D1-61C9-49D8-A9D3-E3DA38F884FE}"/>
    <cellStyle name="Number 1 2 5 5 15 3" xfId="27972" xr:uid="{575D7729-B84D-4F4B-B5B7-25942B10CABA}"/>
    <cellStyle name="Number 1 2 5 5 16" xfId="12763" xr:uid="{A23BDB24-6B63-4150-95CB-6AD90ABC8395}"/>
    <cellStyle name="Number 1 2 5 5 16 2" xfId="24299" xr:uid="{48A2F825-F64F-4894-9AA5-F281FDA686FE}"/>
    <cellStyle name="Number 1 2 5 5 16 3" xfId="35265" xr:uid="{A035A4A8-F2D8-47DC-B510-6AC785613DF8}"/>
    <cellStyle name="Number 1 2 5 5 17" xfId="14315" xr:uid="{FC3B1388-E0B0-49F1-94D6-4E6800BA3352}"/>
    <cellStyle name="Number 1 2 5 5 17 2" xfId="25420" xr:uid="{A550E7C3-75AF-42AB-AD57-1860BAC307C7}"/>
    <cellStyle name="Number 1 2 5 5 18" xfId="13348" xr:uid="{68016F93-99D2-4041-8499-FD83AE1DF156}"/>
    <cellStyle name="Number 1 2 5 5 19" xfId="11390" xr:uid="{0FBBD3DA-FFF7-442A-A75A-CB6E4412D1D7}"/>
    <cellStyle name="Number 1 2 5 5 2" xfId="3727" xr:uid="{D7B56316-3974-4FF4-A1D6-60FE88E69339}"/>
    <cellStyle name="Number 1 2 5 5 2 2" xfId="16190" xr:uid="{0020DFA2-9A1A-4568-AFA5-E7227B7FC0A8}"/>
    <cellStyle name="Number 1 2 5 5 2 3" xfId="27178" xr:uid="{7B1F5F79-D65D-4A7A-9F45-0D241CC9C5E6}"/>
    <cellStyle name="Number 1 2 5 5 20" xfId="8981" xr:uid="{76C51EE3-C262-4A75-8D17-A85714B04320}"/>
    <cellStyle name="Number 1 2 5 5 21" xfId="36094" xr:uid="{70CF7A61-BB41-4DAB-AFD9-B557FD390BC5}"/>
    <cellStyle name="Number 1 2 5 5 22" xfId="36777" xr:uid="{8D47F7BB-0200-41F7-ACDD-7BA5F84EA225}"/>
    <cellStyle name="Number 1 2 5 5 23" xfId="38009" xr:uid="{64CC4736-362A-43F6-A68D-69C834111193}"/>
    <cellStyle name="Number 1 2 5 5 24" xfId="38704" xr:uid="{3B2B50CD-5ECB-491B-97DB-2EAA28F0532E}"/>
    <cellStyle name="Number 1 2 5 5 3" xfId="4717" xr:uid="{9FB76441-B8E7-465B-BF13-4DC32E2D51C1}"/>
    <cellStyle name="Number 1 2 5 5 3 2" xfId="17150" xr:uid="{C926575F-754D-4222-A099-90470CC637A2}"/>
    <cellStyle name="Number 1 2 5 5 3 3" xfId="28114" xr:uid="{1C397F86-07D9-4191-B17F-62D3E22511E0}"/>
    <cellStyle name="Number 1 2 5 5 4" xfId="5376" xr:uid="{D535887D-5BEE-4883-9B8C-D0E358266063}"/>
    <cellStyle name="Number 1 2 5 5 4 2" xfId="17801" xr:uid="{77A053AD-06CC-4CFD-A8E6-1A598F6799C1}"/>
    <cellStyle name="Number 1 2 5 5 4 3" xfId="28765" xr:uid="{01EA1FC0-4C1A-43D2-AC36-8CBF7072BA8A}"/>
    <cellStyle name="Number 1 2 5 5 5" xfId="6072" xr:uid="{49DF7B57-6720-4CEB-BCC6-2A478A8CA9CF}"/>
    <cellStyle name="Number 1 2 5 5 5 2" xfId="18469" xr:uid="{01945705-44D0-431B-85A5-D90CEF42E0C9}"/>
    <cellStyle name="Number 1 2 5 5 5 3" xfId="29433" xr:uid="{FD29C09A-0BC2-4E82-8A40-09EA851BDC7C}"/>
    <cellStyle name="Number 1 2 5 5 6" xfId="6761" xr:uid="{02F063DB-940E-43D7-B050-20E8C1D5746C}"/>
    <cellStyle name="Number 1 2 5 5 6 2" xfId="19128" xr:uid="{406690E2-7F59-4FC8-A98A-C66428156207}"/>
    <cellStyle name="Number 1 2 5 5 6 3" xfId="30092" xr:uid="{74316EEE-AB5F-4048-9AA7-B8689BF5D89C}"/>
    <cellStyle name="Number 1 2 5 5 7" xfId="2523" xr:uid="{5B51D061-7384-47DE-A2E0-14232865B5FA}"/>
    <cellStyle name="Number 1 2 5 5 7 2" xfId="15135" xr:uid="{BCEA719C-AE5D-4FA2-B62C-15928511DA54}"/>
    <cellStyle name="Number 1 2 5 5 7 3" xfId="26195" xr:uid="{546348C4-9E09-4598-9A3B-811CEC3664F7}"/>
    <cellStyle name="Number 1 2 5 5 8" xfId="7849" xr:uid="{60266810-C7FF-44B4-8DDB-3E54395F931B}"/>
    <cellStyle name="Number 1 2 5 5 8 2" xfId="20164" xr:uid="{26415A56-F099-4CA2-A777-ED56A8FE20B3}"/>
    <cellStyle name="Number 1 2 5 5 8 3" xfId="31127" xr:uid="{AAD2B59A-809E-4222-9F23-C28DAAFF9413}"/>
    <cellStyle name="Number 1 2 5 5 9" xfId="8549" xr:uid="{360E4024-323F-4E52-A79A-32B0FB2BD84D}"/>
    <cellStyle name="Number 1 2 5 5 9 2" xfId="20803" xr:uid="{C33B9D73-D2FD-42A8-9EC1-6F2FB9F59E30}"/>
    <cellStyle name="Number 1 2 5 5 9 3" xfId="31766" xr:uid="{BFCFA239-B01E-4836-8026-6672CD9790AE}"/>
    <cellStyle name="Number 1 2 5 6" xfId="1284" xr:uid="{5BDA601D-6BDA-412E-B3B7-0CF0C150C836}"/>
    <cellStyle name="Number 1 2 5 6 10" xfId="7833" xr:uid="{7D72A2C7-5AEA-44ED-8129-932320B67DAF}"/>
    <cellStyle name="Number 1 2 5 6 10 2" xfId="20148" xr:uid="{27042B1B-D2F0-4D16-8A61-385B410730C2}"/>
    <cellStyle name="Number 1 2 5 6 10 3" xfId="31111" xr:uid="{7962A1E2-23DA-4FD3-837A-05F19410C241}"/>
    <cellStyle name="Number 1 2 5 6 11" xfId="8611" xr:uid="{FF2FE7E3-8E2A-40F5-8891-AA9FE9AB9931}"/>
    <cellStyle name="Number 1 2 5 6 11 2" xfId="20865" xr:uid="{1ABF3A06-E48E-4D86-8625-EF589F65C04B}"/>
    <cellStyle name="Number 1 2 5 6 11 3" xfId="31828" xr:uid="{B84D7ACF-D64A-4056-A17A-270EBA6AF253}"/>
    <cellStyle name="Number 1 2 5 6 12" xfId="2833" xr:uid="{5ECA4491-9D44-4894-B388-F42005FC91F8}"/>
    <cellStyle name="Number 1 2 5 6 12 2" xfId="15406" xr:uid="{430FBD0D-E77C-4ABF-91BC-F13A43B776D2}"/>
    <cellStyle name="Number 1 2 5 6 12 3" xfId="26452" xr:uid="{91825EA6-79C0-416B-8014-35B22A4C7843}"/>
    <cellStyle name="Number 1 2 5 6 13" xfId="5050" xr:uid="{4E237680-96B8-472B-9988-838016DDB076}"/>
    <cellStyle name="Number 1 2 5 6 13 2" xfId="17481" xr:uid="{9B60BE52-59A0-469E-A781-F12BD8DC7BB9}"/>
    <cellStyle name="Number 1 2 5 6 13 3" xfId="28445" xr:uid="{2A7203A3-4803-43C6-A244-E9F7F5DD65F9}"/>
    <cellStyle name="Number 1 2 5 6 14" xfId="10521" xr:uid="{E34B7FB5-6482-4916-9D03-9C7330972520}"/>
    <cellStyle name="Number 1 2 5 6 14 2" xfId="22571" xr:uid="{46E55FE3-6CFA-47A7-AD9B-36ADD6C9AC84}"/>
    <cellStyle name="Number 1 2 5 6 14 3" xfId="33535" xr:uid="{70227CEC-E074-4778-84B2-A3CD97BDB891}"/>
    <cellStyle name="Number 1 2 5 6 15" xfId="2551" xr:uid="{E9576C24-8E71-4198-A565-0E6F0D8EDC18}"/>
    <cellStyle name="Number 1 2 5 6 15 2" xfId="15161" xr:uid="{CB7D0CEB-1AE4-4B57-8637-6A75F0347643}"/>
    <cellStyle name="Number 1 2 5 6 15 3" xfId="26220" xr:uid="{279A5F32-CD05-4144-A535-051E94404261}"/>
    <cellStyle name="Number 1 2 5 6 16" xfId="3015" xr:uid="{B85C0CA6-4A21-4F7D-B10B-C0ABEDE8FBFF}"/>
    <cellStyle name="Number 1 2 5 6 16 2" xfId="15580" xr:uid="{394084DD-4681-4A19-8964-49D0FD399117}"/>
    <cellStyle name="Number 1 2 5 6 16 3" xfId="26620" xr:uid="{801E223E-DCBF-4C17-A502-344FFDAC4B17}"/>
    <cellStyle name="Number 1 2 5 6 17" xfId="13941" xr:uid="{54D5D8C3-242B-4862-983E-A0F64DA2DCDA}"/>
    <cellStyle name="Number 1 2 5 6 17 2" xfId="25185" xr:uid="{245F6CB9-17D4-42A5-87B7-363C8B3647C2}"/>
    <cellStyle name="Number 1 2 5 6 18" xfId="9002" xr:uid="{DCF9A750-C790-4FF3-8415-9F8CF5722DB9}"/>
    <cellStyle name="Number 1 2 5 6 19" xfId="2584" xr:uid="{0B92D5CC-C8A4-465C-AA19-BFD095B8805A}"/>
    <cellStyle name="Number 1 2 5 6 2" xfId="3350" xr:uid="{7D7CA715-2E8E-49E1-A08E-02E6F04C82B1}"/>
    <cellStyle name="Number 1 2 5 6 2 2" xfId="15906" xr:uid="{9A600741-F950-4323-A659-4DAC19580713}"/>
    <cellStyle name="Number 1 2 5 6 2 3" xfId="26941" xr:uid="{F70008BC-E295-48CC-B8BD-15AABC13AFF4}"/>
    <cellStyle name="Number 1 2 5 6 20" xfId="11923" xr:uid="{B412C708-E3DD-4F68-840C-A6640E6AD155}"/>
    <cellStyle name="Number 1 2 5 6 21" xfId="11466" xr:uid="{3C8A7EA6-B5F0-4097-A2A1-51B2A9D05652}"/>
    <cellStyle name="Number 1 2 5 6 22" xfId="36569" xr:uid="{18C3C0F3-D4C1-411F-B57F-698DF25B68D8}"/>
    <cellStyle name="Number 1 2 5 6 23" xfId="37634" xr:uid="{47D3FAE0-E149-4FAA-9090-E94EFD9F72FB}"/>
    <cellStyle name="Number 1 2 5 6 24" xfId="38495" xr:uid="{8E8D7535-727D-4B1E-8696-50F3517FA062}"/>
    <cellStyle name="Number 1 2 5 6 3" xfId="4346" xr:uid="{60FAB597-1CCF-4486-8F15-72CAFDA8CEC3}"/>
    <cellStyle name="Number 1 2 5 6 3 2" xfId="16788" xr:uid="{197827BC-C595-4167-8C24-3EEE9F250F47}"/>
    <cellStyle name="Number 1 2 5 6 3 3" xfId="27752" xr:uid="{5B981C61-D5BF-495F-A490-F31158F2753D}"/>
    <cellStyle name="Number 1 2 5 6 4" xfId="2893" xr:uid="{01058E17-7AAE-4034-B233-B3C3745951C9}"/>
    <cellStyle name="Number 1 2 5 6 4 2" xfId="15463" xr:uid="{22D35E22-C358-4C4B-A074-41B7B16E2452}"/>
    <cellStyle name="Number 1 2 5 6 4 3" xfId="26507" xr:uid="{11890A83-3103-46A5-B8D8-15D2285B5497}"/>
    <cellStyle name="Number 1 2 5 6 5" xfId="4701" xr:uid="{3B99FAA6-F1F8-4EE6-BBE4-049F58C8A157}"/>
    <cellStyle name="Number 1 2 5 6 5 2" xfId="17134" xr:uid="{39F969D9-04BA-4977-ACB3-2E6C14B601E4}"/>
    <cellStyle name="Number 1 2 5 6 5 3" xfId="28098" xr:uid="{06FA550D-5F2A-4759-9D64-A9029BC2769C}"/>
    <cellStyle name="Number 1 2 5 6 6" xfId="5360" xr:uid="{8CF32ACB-7AAA-454B-92CD-8A1C138FC72A}"/>
    <cellStyle name="Number 1 2 5 6 6 2" xfId="17785" xr:uid="{2AE99CC6-31FD-4750-8EB4-2970430134EE}"/>
    <cellStyle name="Number 1 2 5 6 6 3" xfId="28749" xr:uid="{D1053B21-A92D-45C4-A8DC-8C93C02EBCA0}"/>
    <cellStyle name="Number 1 2 5 6 7" xfId="2660" xr:uid="{58F7F0D0-5BA3-4D50-8590-CCEDA80109CB}"/>
    <cellStyle name="Number 1 2 5 6 7 2" xfId="15262" xr:uid="{5127DFA0-41EF-4651-8C43-0B262F1431AF}"/>
    <cellStyle name="Number 1 2 5 6 7 3" xfId="26320" xr:uid="{4BF49F7E-41AE-4BD7-B2B4-E5BF514CE0E9}"/>
    <cellStyle name="Number 1 2 5 6 8" xfId="6488" xr:uid="{6E459187-89E4-4C79-8DEE-D0AB708CA93F}"/>
    <cellStyle name="Number 1 2 5 6 8 2" xfId="18878" xr:uid="{567532EA-810A-45B1-B6EF-1A0BEE14BE90}"/>
    <cellStyle name="Number 1 2 5 6 8 3" xfId="29842" xr:uid="{9AFB4DDE-9DE4-49E0-9500-5E92CDD00551}"/>
    <cellStyle name="Number 1 2 5 6 9" xfId="5701" xr:uid="{2236796E-04F8-4962-9EBE-2A1B60DC53F1}"/>
    <cellStyle name="Number 1 2 5 6 9 2" xfId="18124" xr:uid="{F2682730-320C-4108-A698-C4B901855C52}"/>
    <cellStyle name="Number 1 2 5 6 9 3" xfId="29088" xr:uid="{4350C865-1F26-409D-A9AB-BC9DB140CD59}"/>
    <cellStyle name="Number 1 2 5 7" xfId="1604" xr:uid="{2D254668-E155-4AD0-ADB9-19D0D649BF45}"/>
    <cellStyle name="Number 1 2 5 7 10" xfId="9168" xr:uid="{476B365D-8E51-4CF5-8D54-CEBAA85416BD}"/>
    <cellStyle name="Number 1 2 5 7 10 2" xfId="21359" xr:uid="{6FA4C7D1-D12B-47D1-91AB-7329358C8DDB}"/>
    <cellStyle name="Number 1 2 5 7 10 3" xfId="32322" xr:uid="{440F106A-F976-4244-8B1B-A7BF9DC2CD30}"/>
    <cellStyle name="Number 1 2 5 7 11" xfId="9807" xr:uid="{99AE5FC4-F523-42BC-9E48-588BA7EE82EA}"/>
    <cellStyle name="Number 1 2 5 7 11 2" xfId="21947" xr:uid="{B397AC4F-C2BC-4C99-AC15-A168349DEB82}"/>
    <cellStyle name="Number 1 2 5 7 11 3" xfId="32910" xr:uid="{039652DC-02F2-4B8E-B19C-00D813D6F0F7}"/>
    <cellStyle name="Number 1 2 5 7 12" xfId="10481" xr:uid="{FF5A3CE3-A0DE-401C-BB65-929801C3153C}"/>
    <cellStyle name="Number 1 2 5 7 12 2" xfId="22532" xr:uid="{69D849A8-670C-41D3-B047-B2E8C1F7B545}"/>
    <cellStyle name="Number 1 2 5 7 12 3" xfId="33496" xr:uid="{1434AA45-1967-4507-8B70-346771CC7513}"/>
    <cellStyle name="Number 1 2 5 7 13" xfId="11136" xr:uid="{36C28D28-F11B-43F3-A013-A62EFB199C72}"/>
    <cellStyle name="Number 1 2 5 7 13 2" xfId="23051" xr:uid="{162C839F-6577-4796-A2DB-781B2E7E182A}"/>
    <cellStyle name="Number 1 2 5 7 13 3" xfId="34015" xr:uid="{4F8B8CEB-BEF5-40B5-85A4-BD563802F958}"/>
    <cellStyle name="Number 1 2 5 7 14" xfId="11791" xr:uid="{142BC943-703D-4941-88F4-A13217B25115}"/>
    <cellStyle name="Number 1 2 5 7 14 2" xfId="23567" xr:uid="{956AEB50-574D-4CCA-A3C9-467EDE47FA78}"/>
    <cellStyle name="Number 1 2 5 7 14 3" xfId="34531" xr:uid="{2C0F2C33-1E8A-4DE2-A552-60A7335C78C2}"/>
    <cellStyle name="Number 1 2 5 7 15" xfId="10356" xr:uid="{1E985122-F76D-4342-AD00-31BA1F3530C2}"/>
    <cellStyle name="Number 1 2 5 7 15 2" xfId="22445" xr:uid="{1238DD51-F33C-4916-8E34-C1F5B2C73356}"/>
    <cellStyle name="Number 1 2 5 7 15 3" xfId="33409" xr:uid="{EF981B0A-70AF-44B7-8B99-15E01DB59B1D}"/>
    <cellStyle name="Number 1 2 5 7 16" xfId="12706" xr:uid="{2E68E169-0669-4349-97ED-AD4CED30425A}"/>
    <cellStyle name="Number 1 2 5 7 16 2" xfId="24251" xr:uid="{0D96EE27-1673-4EFD-BF96-1EBE1AAF84DE}"/>
    <cellStyle name="Number 1 2 5 7 16 3" xfId="35217" xr:uid="{66DACD3F-9BFB-4904-B79E-0B43F19FE015}"/>
    <cellStyle name="Number 1 2 5 7 17" xfId="14259" xr:uid="{6180EC8A-4C33-48CC-99CB-0B560AAE50A7}"/>
    <cellStyle name="Number 1 2 5 7 17 2" xfId="25371" xr:uid="{44FF258F-BA8F-4FBB-AD37-CB177C772C1A}"/>
    <cellStyle name="Number 1 2 5 7 18" xfId="13291" xr:uid="{5D0EE426-5BAF-41A3-AA8F-5655433E348D}"/>
    <cellStyle name="Number 1 2 5 7 19" xfId="9070" xr:uid="{BD18E6FE-CCBC-42B0-8598-988D379C9250}"/>
    <cellStyle name="Number 1 2 5 7 2" xfId="3670" xr:uid="{DD4945E8-B0C6-480A-B82F-8DF50A8BCE90}"/>
    <cellStyle name="Number 1 2 5 7 2 2" xfId="16133" xr:uid="{BD073481-91FD-4932-9DC5-9C4316E4C68E}"/>
    <cellStyle name="Number 1 2 5 7 2 3" xfId="27130" xr:uid="{2A80CBDD-A923-453D-8F0F-8B315D17A2F4}"/>
    <cellStyle name="Number 1 2 5 7 20" xfId="12878" xr:uid="{33528303-B88F-4962-A9D0-212136CF293C}"/>
    <cellStyle name="Number 1 2 5 7 21" xfId="36046" xr:uid="{A3B63C20-7694-4B31-82CF-000FC3D8A31D}"/>
    <cellStyle name="Number 1 2 5 7 22" xfId="36729" xr:uid="{E04BAC2F-E625-4F37-8DDC-1D376915E9ED}"/>
    <cellStyle name="Number 1 2 5 7 23" xfId="37953" xr:uid="{3FFC3900-1158-4DF6-B254-7835060EB22A}"/>
    <cellStyle name="Number 1 2 5 7 24" xfId="38656" xr:uid="{1186F729-46CC-47A8-B2D2-00EFDC52CD7F}"/>
    <cellStyle name="Number 1 2 5 7 3" xfId="4660" xr:uid="{A80D8D3B-CDED-431A-A7FC-1E6666C45A06}"/>
    <cellStyle name="Number 1 2 5 7 3 2" xfId="17093" xr:uid="{9B142C3D-ECFC-48DA-AAC0-E05FC7CAA191}"/>
    <cellStyle name="Number 1 2 5 7 3 3" xfId="28057" xr:uid="{12079F13-988C-4ABF-BB4E-FDC9ADE11D6D}"/>
    <cellStyle name="Number 1 2 5 7 4" xfId="5319" xr:uid="{C9893AE4-4B99-46E8-B71D-739D22E57E13}"/>
    <cellStyle name="Number 1 2 5 7 4 2" xfId="17745" xr:uid="{973BE1DF-6B96-49CF-93D3-B6291999C0AA}"/>
    <cellStyle name="Number 1 2 5 7 4 3" xfId="28709" xr:uid="{8202C4E0-EBA1-4C5C-941E-EC612B5DE1F0}"/>
    <cellStyle name="Number 1 2 5 7 5" xfId="6015" xr:uid="{BB0BD1E0-D8AB-40F6-851C-7DBEB3ED272F}"/>
    <cellStyle name="Number 1 2 5 7 5 2" xfId="18412" xr:uid="{E59E9635-3482-4686-A378-8997E6FA8F58}"/>
    <cellStyle name="Number 1 2 5 7 5 3" xfId="29376" xr:uid="{37C8CF40-30F3-408D-81CA-2947C5DD1942}"/>
    <cellStyle name="Number 1 2 5 7 6" xfId="6704" xr:uid="{F42B35F2-AA29-48B5-9F42-EC63F5EEFAB7}"/>
    <cellStyle name="Number 1 2 5 7 6 2" xfId="19074" xr:uid="{FE6AF0DD-D238-4240-8987-512D70365C10}"/>
    <cellStyle name="Number 1 2 5 7 6 3" xfId="30038" xr:uid="{40CA36C4-2035-4C17-8F98-AD57A745B0BD}"/>
    <cellStyle name="Number 1 2 5 7 7" xfId="5186" xr:uid="{51FD1080-3F11-43E2-BD1A-289CB30CBDBB}"/>
    <cellStyle name="Number 1 2 5 7 7 2" xfId="17613" xr:uid="{0CB99D9A-5DD6-46CF-898E-804EF56DEE01}"/>
    <cellStyle name="Number 1 2 5 7 7 3" xfId="28577" xr:uid="{44E80A0A-4097-4B4F-9793-5118E654C336}"/>
    <cellStyle name="Number 1 2 5 7 8" xfId="7792" xr:uid="{8665BE20-8FC4-4928-8861-4BF49517EDE9}"/>
    <cellStyle name="Number 1 2 5 7 8 2" xfId="20107" xr:uid="{2D85BDBF-C5CE-4494-B862-EE1D6E44F802}"/>
    <cellStyle name="Number 1 2 5 7 8 3" xfId="31070" xr:uid="{EE00AA5B-A94D-43E8-B155-3A93194D3A0B}"/>
    <cellStyle name="Number 1 2 5 7 9" xfId="8493" xr:uid="{39258BF0-2D59-4B04-B6CD-EF6D04C933C4}"/>
    <cellStyle name="Number 1 2 5 7 9 2" xfId="20747" xr:uid="{DC0939D8-9AA1-4BCD-873D-BA723CDE7BD3}"/>
    <cellStyle name="Number 1 2 5 7 9 3" xfId="31710" xr:uid="{460257EF-F3DB-4075-B840-10732D63BB44}"/>
    <cellStyle name="Number 1 2 5 8" xfId="1885" xr:uid="{1A3F2480-41F5-4795-BF65-BA2407D02B8F}"/>
    <cellStyle name="Number 1 2 5 8 10" xfId="9447" xr:uid="{4547ECAE-A4A1-4D1C-891F-C0AD4743BFCB}"/>
    <cellStyle name="Number 1 2 5 8 10 2" xfId="21632" xr:uid="{E8539D5A-6ED2-40C2-87D4-BB871072C801}"/>
    <cellStyle name="Number 1 2 5 8 10 3" xfId="32595" xr:uid="{3E08DF04-BC59-4E40-8B78-BA5C700CFB01}"/>
    <cellStyle name="Number 1 2 5 8 11" xfId="10085" xr:uid="{DD520EC1-B73A-4DFA-B948-4377DC47E5D8}"/>
    <cellStyle name="Number 1 2 5 8 11 2" xfId="22216" xr:uid="{F25CB3D6-E67E-4E4F-9887-CF9B4260122C}"/>
    <cellStyle name="Number 1 2 5 8 11 3" xfId="33179" xr:uid="{34F6043C-23F1-4836-88A5-339D586A6EA6}"/>
    <cellStyle name="Number 1 2 5 8 12" xfId="10756" xr:uid="{69E9D6CD-BCFC-4523-BC75-30252CD4522D}"/>
    <cellStyle name="Number 1 2 5 8 12 2" xfId="22800" xr:uid="{1E36068F-1F2C-4BDE-B6B1-6A2828CEDC35}"/>
    <cellStyle name="Number 1 2 5 8 12 3" xfId="33764" xr:uid="{CFFC7929-216A-455E-B856-83F6361E1B4E}"/>
    <cellStyle name="Number 1 2 5 8 13" xfId="11413" xr:uid="{7D1BC951-EE4F-48BF-9089-0172E6100B89}"/>
    <cellStyle name="Number 1 2 5 8 13 2" xfId="23318" xr:uid="{CBCCC834-FA1B-419D-B47B-145481973C1B}"/>
    <cellStyle name="Number 1 2 5 8 13 3" xfId="34282" xr:uid="{560B67AB-1490-463F-8C8B-9D49D7DFFF65}"/>
    <cellStyle name="Number 1 2 5 8 14" xfId="12048" xr:uid="{E70242EB-95FF-45D9-84EA-59A953D93A7C}"/>
    <cellStyle name="Number 1 2 5 8 14 2" xfId="23765" xr:uid="{3E120C99-2758-4688-B133-9DE621E6B701}"/>
    <cellStyle name="Number 1 2 5 8 14 3" xfId="34729" xr:uid="{4021584E-4D44-4B3E-982B-3694A91664EC}"/>
    <cellStyle name="Number 1 2 5 8 15" xfId="12383" xr:uid="{B89424B0-A41F-479D-9CB6-C951D2C0D7CE}"/>
    <cellStyle name="Number 1 2 5 8 15 2" xfId="24031" xr:uid="{1CCF3B8C-45D4-4EBF-8272-7917FBCC4138}"/>
    <cellStyle name="Number 1 2 5 8 15 3" xfId="34996" xr:uid="{9341F64A-4E41-4704-87B1-E92D74E6757A}"/>
    <cellStyle name="Number 1 2 5 8 16" xfId="12975" xr:uid="{DB4303CD-D857-4E73-ABCC-8ACEDF86CD54}"/>
    <cellStyle name="Number 1 2 5 8 16 2" xfId="24502" xr:uid="{FBDE1CC7-6D65-4091-A92D-D67D0EA374AC}"/>
    <cellStyle name="Number 1 2 5 8 16 3" xfId="35468" xr:uid="{82923A2C-9764-481E-BE24-92A22C74C7B0}"/>
    <cellStyle name="Number 1 2 5 8 17" xfId="14529" xr:uid="{654CE9BE-6C1D-4AD2-A41A-92F82AF24895}"/>
    <cellStyle name="Number 1 2 5 8 17 2" xfId="25624" xr:uid="{CC859839-6F85-4685-8241-E255792CA658}"/>
    <cellStyle name="Number 1 2 5 8 18" xfId="13562" xr:uid="{32EF33AA-8D7C-44A2-9742-F9CCA6FFD2BC}"/>
    <cellStyle name="Number 1 2 5 8 19" xfId="24843" xr:uid="{8B1FBB09-72C4-4EE0-A308-0A02E97EF84D}"/>
    <cellStyle name="Number 1 2 5 8 2" xfId="3951" xr:uid="{4BD01D7F-9E14-41F8-B617-0AD8BF43094D}"/>
    <cellStyle name="Number 1 2 5 8 2 2" xfId="16409" xr:uid="{1F242068-5BDC-47CB-AF57-BA23BE7A73F2}"/>
    <cellStyle name="Number 1 2 5 8 2 3" xfId="27390" xr:uid="{9D789875-92D1-4B0F-BB34-48FEECC728F6}"/>
    <cellStyle name="Number 1 2 5 8 20" xfId="35672" xr:uid="{1C085CEB-5824-43FD-A430-687CF3B7A4B8}"/>
    <cellStyle name="Number 1 2 5 8 21" xfId="36308" xr:uid="{B9E95467-4619-4F91-9594-111EF6CAF45D}"/>
    <cellStyle name="Number 1 2 5 8 22" xfId="36980" xr:uid="{D8BA5428-FE27-4AFD-BBA5-210A4EA8122D}"/>
    <cellStyle name="Number 1 2 5 8 23" xfId="38225" xr:uid="{0B335DCC-6936-48E9-B738-463FA992510A}"/>
    <cellStyle name="Number 1 2 5 8 24" xfId="38907" xr:uid="{85CC7DCC-DE41-4427-9D20-E4C80B5FC783}"/>
    <cellStyle name="Number 1 2 5 8 3" xfId="4940" xr:uid="{79C545AB-3DD0-41CC-93DC-C54CB69129EA}"/>
    <cellStyle name="Number 1 2 5 8 3 2" xfId="17371" xr:uid="{DE0643EF-4896-4382-BEE9-BBB9C81D2AD2}"/>
    <cellStyle name="Number 1 2 5 8 3 3" xfId="28335" xr:uid="{62A241B9-DACD-4880-B7B1-3FA320C45995}"/>
    <cellStyle name="Number 1 2 5 8 4" xfId="5599" xr:uid="{9EE867D5-B559-4918-BF61-C5BD9527A921}"/>
    <cellStyle name="Number 1 2 5 8 4 2" xfId="18023" xr:uid="{4C00D737-AA5C-4E00-A7FC-A9444EFAFA58}"/>
    <cellStyle name="Number 1 2 5 8 4 3" xfId="28987" xr:uid="{6323C897-2649-4EAF-97F7-239E73AFE912}"/>
    <cellStyle name="Number 1 2 5 8 5" xfId="6294" xr:uid="{B71B5473-E9E8-47EF-8FE3-84250DC32F47}"/>
    <cellStyle name="Number 1 2 5 8 5 2" xfId="18686" xr:uid="{0DB18223-A405-451F-9798-22ECEC666105}"/>
    <cellStyle name="Number 1 2 5 8 5 3" xfId="29650" xr:uid="{34544BA0-1208-463E-A791-A79CF9D667C5}"/>
    <cellStyle name="Number 1 2 5 8 6" xfId="6979" xr:uid="{F1327EB7-D5EB-4621-BA41-330CA9982917}"/>
    <cellStyle name="Number 1 2 5 8 6 2" xfId="19341" xr:uid="{2D5DA9D8-B69B-4358-A8BD-CE18C8DDBBE8}"/>
    <cellStyle name="Number 1 2 5 8 6 3" xfId="30305" xr:uid="{F7EE2195-1733-4F8A-AEBF-07225F9E6F92}"/>
    <cellStyle name="Number 1 2 5 8 7" xfId="7336" xr:uid="{511365C0-06B3-43C0-ABBF-472F548F4D3F}"/>
    <cellStyle name="Number 1 2 5 8 7 2" xfId="19681" xr:uid="{D7E97C59-3441-4B99-BB9E-11EB93522604}"/>
    <cellStyle name="Number 1 2 5 8 7 3" xfId="30644" xr:uid="{C20E13AB-6686-405C-A904-102E8F390671}"/>
    <cellStyle name="Number 1 2 5 8 8" xfId="8071" xr:uid="{EEB3DBE1-1F33-41B5-BEE8-8E4F9D2922BC}"/>
    <cellStyle name="Number 1 2 5 8 8 2" xfId="20382" xr:uid="{6BB175BA-CE9B-4F2D-81BE-645C59C341F4}"/>
    <cellStyle name="Number 1 2 5 8 8 3" xfId="31345" xr:uid="{177C3A9A-D0BE-4450-912C-95D0CD715829}"/>
    <cellStyle name="Number 1 2 5 8 9" xfId="8768" xr:uid="{23682D41-C226-4189-968D-96A19CF3F6F1}"/>
    <cellStyle name="Number 1 2 5 8 9 2" xfId="21017" xr:uid="{67123850-024B-4134-B22A-2F1AF3F3B610}"/>
    <cellStyle name="Number 1 2 5 8 9 3" xfId="31980" xr:uid="{3CCA55F3-9197-4741-BAC5-C3156B3ACFB1}"/>
    <cellStyle name="Number 1 2 5 9" xfId="1863" xr:uid="{B1E0001C-0B95-4DC9-9FE8-6A2C6FF8D5A3}"/>
    <cellStyle name="Number 1 2 5 9 10" xfId="9425" xr:uid="{47588FA6-E8AE-4661-BB93-221EEF7BD761}"/>
    <cellStyle name="Number 1 2 5 9 10 2" xfId="21613" xr:uid="{4D192C2A-AE76-4B4F-B69F-B3358AF485C5}"/>
    <cellStyle name="Number 1 2 5 9 10 3" xfId="32576" xr:uid="{4E563F01-A2C2-4BD8-BE58-1215CE311C01}"/>
    <cellStyle name="Number 1 2 5 9 11" xfId="10065" xr:uid="{EDF1056B-6F87-4CE8-8F98-A0088B060CC5}"/>
    <cellStyle name="Number 1 2 5 9 11 2" xfId="22199" xr:uid="{2CD863C9-85F0-4498-A953-85F06F3C2D36}"/>
    <cellStyle name="Number 1 2 5 9 11 3" xfId="33162" xr:uid="{F4B77291-389C-4F92-9EC6-534C8FA7F150}"/>
    <cellStyle name="Number 1 2 5 9 12" xfId="10734" xr:uid="{07A95A4A-93EE-4CBA-9E47-194DF2F8E222}"/>
    <cellStyle name="Number 1 2 5 9 12 2" xfId="22782" xr:uid="{978BF1C5-0676-4FE5-BFE9-92DA3A669906}"/>
    <cellStyle name="Number 1 2 5 9 12 3" xfId="33746" xr:uid="{4849D022-9699-40F2-8C87-DAD07AB71183}"/>
    <cellStyle name="Number 1 2 5 9 13" xfId="11392" xr:uid="{9FBC8F71-B581-4CC3-8DC2-9F9DF40A0ACD}"/>
    <cellStyle name="Number 1 2 5 9 13 2" xfId="23301" xr:uid="{A716CA52-6510-48FC-862D-DC36BACDCE22}"/>
    <cellStyle name="Number 1 2 5 9 13 3" xfId="34265" xr:uid="{CE11A876-7485-4FF4-937B-EAA5F4EDB21B}"/>
    <cellStyle name="Number 1 2 5 9 14" xfId="12027" xr:uid="{5D2FF0BC-DA6C-4237-B819-843A4A96850D}"/>
    <cellStyle name="Number 1 2 5 9 14 2" xfId="23751" xr:uid="{0DBFD57A-BF12-4A2A-81FB-DDD3C2164D6B}"/>
    <cellStyle name="Number 1 2 5 9 14 3" xfId="34715" xr:uid="{9389A6F4-7140-442B-8FB5-14CE296BAC38}"/>
    <cellStyle name="Number 1 2 5 9 15" xfId="12361" xr:uid="{BAA9FFE1-3B08-4C50-98F9-B1AEB8DD82F8}"/>
    <cellStyle name="Number 1 2 5 9 15 2" xfId="24015" xr:uid="{72F12D19-696D-4314-936D-466F1C53B012}"/>
    <cellStyle name="Number 1 2 5 9 15 3" xfId="34980" xr:uid="{20E54F03-7113-42F8-AA3E-D0D623E7365C}"/>
    <cellStyle name="Number 1 2 5 9 16" xfId="12958" xr:uid="{1C26CCD3-6394-4896-9095-47DE8E0F40C2}"/>
    <cellStyle name="Number 1 2 5 9 16 2" xfId="24486" xr:uid="{49D034FA-839A-48CB-B453-ADC63C28668A}"/>
    <cellStyle name="Number 1 2 5 9 16 3" xfId="35452" xr:uid="{DEA0EC2C-3931-4761-9003-95F91911D54D}"/>
    <cellStyle name="Number 1 2 5 9 17" xfId="14508" xr:uid="{7B3E3ED4-B409-416B-9A15-316B7B5AF8D3}"/>
    <cellStyle name="Number 1 2 5 9 17 2" xfId="25607" xr:uid="{0A28B074-071A-4DF4-A8F8-6A4A2F80C26B}"/>
    <cellStyle name="Number 1 2 5 9 18" xfId="13544" xr:uid="{8C1B5BB3-D2A8-49AF-B82E-5C2FA767DE4F}"/>
    <cellStyle name="Number 1 2 5 9 19" xfId="24824" xr:uid="{88385E28-7D94-4B09-9A5F-1142A899B8AF}"/>
    <cellStyle name="Number 1 2 5 9 2" xfId="3929" xr:uid="{22F86B0E-8423-4D61-9568-A28C9D4FCDCB}"/>
    <cellStyle name="Number 1 2 5 9 2 2" xfId="16390" xr:uid="{00DB83B9-E44E-4959-87D4-7665A20A3304}"/>
    <cellStyle name="Number 1 2 5 9 2 3" xfId="27372" xr:uid="{8AA354D0-7E41-41E5-9D5A-8D9987CC82B0}"/>
    <cellStyle name="Number 1 2 5 9 20" xfId="35653" xr:uid="{242CB383-64F7-4752-836E-27ED84144284}"/>
    <cellStyle name="Number 1 2 5 9 21" xfId="36287" xr:uid="{6A72CBBD-C6C1-4F72-8061-004C4487B896}"/>
    <cellStyle name="Number 1 2 5 9 22" xfId="36964" xr:uid="{CF85B214-50BF-48D2-A01B-0FFDBDF15830}"/>
    <cellStyle name="Number 1 2 5 9 23" xfId="38204" xr:uid="{F1B0BE4A-1B00-4545-9851-976813E23DA1}"/>
    <cellStyle name="Number 1 2 5 9 24" xfId="38891" xr:uid="{71860EB0-065D-4DF2-A049-266D0A61CDC2}"/>
    <cellStyle name="Number 1 2 5 9 3" xfId="4918" xr:uid="{5214BE55-61E4-4891-816C-3FBCF2303191}"/>
    <cellStyle name="Number 1 2 5 9 3 2" xfId="17350" xr:uid="{B3E57060-E672-4B82-9D1A-0C33DB5A3737}"/>
    <cellStyle name="Number 1 2 5 9 3 3" xfId="28314" xr:uid="{0C463F97-31F0-4867-80AB-824D79689ED5}"/>
    <cellStyle name="Number 1 2 5 9 4" xfId="5577" xr:uid="{37F17635-5FD7-4B21-A702-8DFD37319D86}"/>
    <cellStyle name="Number 1 2 5 9 4 2" xfId="18001" xr:uid="{904E4B33-467D-46F6-9CAC-98510A459F13}"/>
    <cellStyle name="Number 1 2 5 9 4 3" xfId="28965" xr:uid="{8C792429-5DA6-4AC9-8E5F-9B94FD56AE19}"/>
    <cellStyle name="Number 1 2 5 9 5" xfId="6273" xr:uid="{19E1F5C2-91E6-4DEA-B7CF-9C1921747226}"/>
    <cellStyle name="Number 1 2 5 9 5 2" xfId="18668" xr:uid="{8C09BFB7-9ADB-40E6-A1E8-F52865B37174}"/>
    <cellStyle name="Number 1 2 5 9 5 3" xfId="29632" xr:uid="{E596F9DE-5A1C-461A-BFA9-02225EB9B0D2}"/>
    <cellStyle name="Number 1 2 5 9 6" xfId="6958" xr:uid="{78FFA3CB-656A-4B3B-AAF4-E6EAF0020BF4}"/>
    <cellStyle name="Number 1 2 5 9 6 2" xfId="19320" xr:uid="{CFA714BE-25AB-4DAA-BBAA-2135C86D6CF8}"/>
    <cellStyle name="Number 1 2 5 9 6 3" xfId="30284" xr:uid="{0F29A1EC-FA9E-4E76-946A-76CBA26D36C8}"/>
    <cellStyle name="Number 1 2 5 9 7" xfId="7314" xr:uid="{428D95C9-C39A-40F8-9F12-6AF1DDC68599}"/>
    <cellStyle name="Number 1 2 5 9 7 2" xfId="19661" xr:uid="{BC62E9DE-DB59-4B5E-B083-C19D37AF7875}"/>
    <cellStyle name="Number 1 2 5 9 7 3" xfId="30624" xr:uid="{30E8C42E-7B9A-40FC-8EF9-EF42487962EB}"/>
    <cellStyle name="Number 1 2 5 9 8" xfId="8049" xr:uid="{7CAC0242-DA6B-4CBE-9ADA-E2A2C6B7FCA1}"/>
    <cellStyle name="Number 1 2 5 9 8 2" xfId="20360" xr:uid="{AD2C3CC9-32F8-4DCF-B829-B6C49AD4CC8E}"/>
    <cellStyle name="Number 1 2 5 9 8 3" xfId="31323" xr:uid="{C38354EA-9561-40F0-AF52-7E1B7E0017FD}"/>
    <cellStyle name="Number 1 2 5 9 9" xfId="8748" xr:uid="{951702FD-0E37-458F-A61E-341B6D456B9A}"/>
    <cellStyle name="Number 1 2 5 9 9 2" xfId="21000" xr:uid="{74E1670F-076F-4FFF-B8DD-4BFEC5607D0C}"/>
    <cellStyle name="Number 1 2 5 9 9 3" xfId="31963" xr:uid="{10FAEF79-3CD6-4559-B715-CB43AE29CF53}"/>
    <cellStyle name="Number 1 2 6" xfId="103" xr:uid="{22E56945-84F2-48A6-B524-504F424465B6}"/>
    <cellStyle name="Number 1 2 6 10" xfId="8304" xr:uid="{9DE59A0F-115B-43EC-A9C3-3837E07D5248}"/>
    <cellStyle name="Number 1 2 6 10 2" xfId="20604" xr:uid="{4791868D-E826-4122-9859-9C8D7920E817}"/>
    <cellStyle name="Number 1 2 6 10 3" xfId="31567" xr:uid="{2A563018-38FE-4C21-A7AA-4F79AEA051DC}"/>
    <cellStyle name="Number 1 2 6 11" xfId="11618" xr:uid="{D21A8CFC-B8BE-4453-8F11-7F44E7087EDF}"/>
    <cellStyle name="Number 1 2 6 11 2" xfId="23498" xr:uid="{F9730DFA-E690-44A7-A554-ED536F334AF8}"/>
    <cellStyle name="Number 1 2 6 11 3" xfId="34463" xr:uid="{B5761CDF-A6E7-45BE-ACFF-1557F20DB413}"/>
    <cellStyle name="Number 1 2 6 12" xfId="13769" xr:uid="{4998E2A0-8272-4516-87ED-375B79CB872E}"/>
    <cellStyle name="Number 1 2 6 12 2" xfId="25033" xr:uid="{11479BD7-1883-44B4-BA35-C109C0626C6B}"/>
    <cellStyle name="Number 1 2 6 13" xfId="9690" xr:uid="{7F66086B-1513-4FF7-8515-04B410C11087}"/>
    <cellStyle name="Number 1 2 6 14" xfId="9737" xr:uid="{75AC76A0-FF1A-41BC-A8BA-6F7A716E8610}"/>
    <cellStyle name="Number 1 2 6 15" xfId="8381" xr:uid="{1F4CF295-FE27-4E69-BE84-40B2B34B2562}"/>
    <cellStyle name="Number 1 2 6 16" xfId="16072" xr:uid="{FC6B6934-524F-4A46-8BCF-22578FD8ED46}"/>
    <cellStyle name="Number 1 2 6 17" xfId="37236" xr:uid="{9D9C7D69-A81E-402D-9434-6CD0D5FB11DC}"/>
    <cellStyle name="Number 1 2 6 18" xfId="37458" xr:uid="{86AE848D-BF74-4345-AD71-94869CA22BA7}"/>
    <cellStyle name="Number 1 2 6 2" xfId="2187" xr:uid="{ACD04161-CB0F-4D9D-9373-C0AB8110BBB6}"/>
    <cellStyle name="Number 1 2 6 2 2" xfId="14809" xr:uid="{66EBA72B-D735-4799-B07D-CFFDF75836B0}"/>
    <cellStyle name="Number 1 2 6 2 3" xfId="25870" xr:uid="{16D0DB9C-232B-4F6C-85F5-4386DC949A0D}"/>
    <cellStyle name="Number 1 2 6 3" xfId="2123" xr:uid="{99E0D1AC-7417-446B-B34A-899553FE1837}"/>
    <cellStyle name="Number 1 2 6 3 2" xfId="14749" xr:uid="{2A143E84-4574-4327-BB92-FD9CD80ED4CF}"/>
    <cellStyle name="Number 1 2 6 3 3" xfId="25814" xr:uid="{6073F814-0E5F-4DC6-BA04-55DFB149C469}"/>
    <cellStyle name="Number 1 2 6 4" xfId="2779" xr:uid="{7D6EB2D1-9C1E-4CEE-99F6-5340447C8786}"/>
    <cellStyle name="Number 1 2 6 4 2" xfId="15355" xr:uid="{3A1CC511-57E9-48C4-95B3-C88B4F3B7539}"/>
    <cellStyle name="Number 1 2 6 4 3" xfId="26402" xr:uid="{24D7A511-32BB-4850-9979-293445C87E9D}"/>
    <cellStyle name="Number 1 2 6 5" xfId="7030" xr:uid="{BF760369-6759-4E1C-A12D-6923A19BEE6C}"/>
    <cellStyle name="Number 1 2 6 5 2" xfId="19390" xr:uid="{BC1C12A5-0135-4560-A321-1B0D56CE40E4}"/>
    <cellStyle name="Number 1 2 6 5 3" xfId="30354" xr:uid="{258775B9-21FB-437B-875E-CFE4A1B3C970}"/>
    <cellStyle name="Number 1 2 6 6" xfId="6623" xr:uid="{FC9CB6E7-BA38-4AE5-9FCD-6EEDA1AAF94B}"/>
    <cellStyle name="Number 1 2 6 6 2" xfId="18997" xr:uid="{82636BEF-D1DC-4719-B1C4-27DF6E3A40F2}"/>
    <cellStyle name="Number 1 2 6 6 3" xfId="29961" xr:uid="{0A71B71B-F607-4A5B-B240-E7F155B9708C}"/>
    <cellStyle name="Number 1 2 6 7" xfId="5873" xr:uid="{0B0AFBA8-225D-4639-AF6F-FE5146F36866}"/>
    <cellStyle name="Number 1 2 6 7 2" xfId="18279" xr:uid="{21332518-F96D-4EEE-8DF1-16D73EC4FAAF}"/>
    <cellStyle name="Number 1 2 6 7 3" xfId="29243" xr:uid="{2A888F40-B524-4CF2-BB7B-4D232C7C9CA9}"/>
    <cellStyle name="Number 1 2 6 8" xfId="2263" xr:uid="{C5066BC7-5E81-471B-86CA-B2F06A33A8ED}"/>
    <cellStyle name="Number 1 2 6 8 2" xfId="14885" xr:uid="{FCC96F94-2F74-4387-91DD-A97157BF0AAF}"/>
    <cellStyle name="Number 1 2 6 8 3" xfId="25946" xr:uid="{48BBF5AC-1B9D-4927-ABA8-C5EFA957D7DA}"/>
    <cellStyle name="Number 1 2 6 9" xfId="7683" xr:uid="{030B6D76-43D2-4BB4-8837-6A24B2EAACD9}"/>
    <cellStyle name="Number 1 2 6 9 2" xfId="20007" xr:uid="{054C6B71-DE28-40CB-AE82-80A6B0CD15EF}"/>
    <cellStyle name="Number 1 2 6 9 3" xfId="30970" xr:uid="{4F947AFC-6D25-4674-9353-2379FEBF199D}"/>
    <cellStyle name="Number 1 2 7" xfId="1169" xr:uid="{CC4E169E-5BEF-4DD2-920F-CB01ACA14062}"/>
    <cellStyle name="Number 1 2 7 2" xfId="3235" xr:uid="{57F8E1A4-E4CB-42B1-A27E-7286C2726A46}"/>
    <cellStyle name="Number 1 2 7 2 2" xfId="15791" xr:uid="{469F99C1-E05F-490C-B870-29139E8D15A3}"/>
    <cellStyle name="Number 1 2 7 2 3" xfId="26827" xr:uid="{2661A0F3-F9A9-435B-A379-E7443B232E40}"/>
    <cellStyle name="Number 1 2 7 3" xfId="2095" xr:uid="{5157D199-6EAB-4B2B-9FEA-5F23BE4FBD62}"/>
    <cellStyle name="Number 1 2 7 3 2" xfId="14722" xr:uid="{AAC2608C-36E2-4536-9D7C-3D4B3520579A}"/>
    <cellStyle name="Number 1 2 7 3 3" xfId="25787" xr:uid="{DEA1F8B1-E430-4440-98A6-0219EF3F485D}"/>
    <cellStyle name="Number 1 2 7 4" xfId="4515" xr:uid="{2F36DFBD-F17A-4B1A-BD2B-C760C047D5C2}"/>
    <cellStyle name="Number 1 2 7 4 2" xfId="16952" xr:uid="{64E04686-DDE1-4DAA-904D-1152D355955A}"/>
    <cellStyle name="Number 1 2 7 4 3" xfId="27916" xr:uid="{4AFEBDD4-1029-4C50-AC70-2F1C8A3C450B}"/>
    <cellStyle name="Number 1 2 7 5" xfId="8409" xr:uid="{EFD74197-FC67-41F9-8FB3-A74124A8BCCB}"/>
    <cellStyle name="Number 1 2 7 6" xfId="16014" xr:uid="{13ECE360-6B1A-49DB-8B5E-F42FC5168E19}"/>
    <cellStyle name="Number 1 2 7 7" xfId="37519" xr:uid="{E3855CF9-2814-403D-A242-A1C74971F325}"/>
    <cellStyle name="Number 1 2 8" xfId="1801" xr:uid="{8ECCB0CC-44CE-43CC-B07F-1469D56ED5E9}"/>
    <cellStyle name="Number 1 2 8 10" xfId="9363" xr:uid="{3BE79F29-75B3-4520-B4EC-12CA6A4A991E}"/>
    <cellStyle name="Number 1 2 8 10 2" xfId="21551" xr:uid="{78392B65-B854-4764-8214-F53DACA59BB0}"/>
    <cellStyle name="Number 1 2 8 10 3" xfId="32514" xr:uid="{EEB395AD-A9EC-4CE8-9DB4-38E6FF2CB3A4}"/>
    <cellStyle name="Number 1 2 8 11" xfId="10003" xr:uid="{A8E0F273-DB3B-40F4-82B1-F4EF3A55E4A6}"/>
    <cellStyle name="Number 1 2 8 11 2" xfId="22139" xr:uid="{5CF9F299-EF0D-406F-9297-5766788A7DB8}"/>
    <cellStyle name="Number 1 2 8 11 3" xfId="33102" xr:uid="{CB0CF882-AF42-47D7-A8D4-C7DFEEBC385A}"/>
    <cellStyle name="Number 1 2 8 12" xfId="10673" xr:uid="{F869FB8D-0B86-4A6A-95D2-D27C495B9AFC}"/>
    <cellStyle name="Number 1 2 8 12 2" xfId="22722" xr:uid="{E2707A82-38BB-495D-A4B1-7B6CF77F6C21}"/>
    <cellStyle name="Number 1 2 8 12 3" xfId="33686" xr:uid="{7671BE4D-202F-4274-BE00-95A9AEBB155A}"/>
    <cellStyle name="Number 1 2 8 13" xfId="11330" xr:uid="{0CF224E9-47C6-49AB-9077-BC8C50AA10F4}"/>
    <cellStyle name="Number 1 2 8 13 2" xfId="23241" xr:uid="{D32FEFF7-20B3-418F-82C9-730B1D7DF1D7}"/>
    <cellStyle name="Number 1 2 8 13 3" xfId="34205" xr:uid="{CAF0F3D3-BDA5-4995-B775-406AFD6D1398}"/>
    <cellStyle name="Number 1 2 8 14" xfId="11972" xr:uid="{95C673DD-CCD8-4CAC-8EBF-E669BAF4A02F}"/>
    <cellStyle name="Number 1 2 8 14 2" xfId="23710" xr:uid="{04FAF091-CFC9-4A0E-A792-A7CF6BD13E35}"/>
    <cellStyle name="Number 1 2 8 14 3" xfId="34674" xr:uid="{09F4125B-63B8-4FFF-BCAC-898E3C956430}"/>
    <cellStyle name="Number 1 2 8 15" xfId="12300" xr:uid="{92DB1CF7-9C0F-4CE3-96AD-B821F491650E}"/>
    <cellStyle name="Number 1 2 8 15 2" xfId="23957" xr:uid="{A2BDD50A-2D4B-4177-AF4D-AF6F132BF865}"/>
    <cellStyle name="Number 1 2 8 15 3" xfId="34922" xr:uid="{B571ABF0-FC06-452E-8AD7-413348025BCA}"/>
    <cellStyle name="Number 1 2 8 16" xfId="12898" xr:uid="{7A1F6764-390C-44E2-8981-E9F4FC67F96D}"/>
    <cellStyle name="Number 1 2 8 16 2" xfId="24428" xr:uid="{5999414D-4FAF-49A6-89C1-C9E9F5B5C5F8}"/>
    <cellStyle name="Number 1 2 8 16 3" xfId="35394" xr:uid="{814BA26C-6CA1-45A4-9881-1DA994FB354B}"/>
    <cellStyle name="Number 1 2 8 17" xfId="14449" xr:uid="{FE34FFFF-18D2-433D-9921-AF9EFDA470A7}"/>
    <cellStyle name="Number 1 2 8 17 2" xfId="25549" xr:uid="{395CBDE1-DE81-4FD8-B509-FA7E7F7B840D}"/>
    <cellStyle name="Number 1 2 8 18" xfId="13483" xr:uid="{73D18C0D-3142-478A-9EB5-1EA17EAE2E81}"/>
    <cellStyle name="Number 1 2 8 19" xfId="24765" xr:uid="{642E2F4B-1ACD-4C8B-9E54-78AE66A7D938}"/>
    <cellStyle name="Number 1 2 8 2" xfId="3867" xr:uid="{C2E928F4-249A-4CA1-998E-65C4455D0252}"/>
    <cellStyle name="Number 1 2 8 2 2" xfId="16328" xr:uid="{859574D2-E823-4E63-B6BB-86AAFC17D9D8}"/>
    <cellStyle name="Number 1 2 8 2 3" xfId="27311" xr:uid="{4B8CA20B-E7CB-4159-9BDB-FAC8B9799E42}"/>
    <cellStyle name="Number 1 2 8 20" xfId="25040" xr:uid="{3E91972B-016F-4E52-8FD3-A7009C0017FA}"/>
    <cellStyle name="Number 1 2 8 21" xfId="36228" xr:uid="{087937E7-4CCE-477B-8D85-66253781E437}"/>
    <cellStyle name="Number 1 2 8 22" xfId="36906" xr:uid="{C923B5E8-FABE-400C-A526-9D0A890C57EA}"/>
    <cellStyle name="Number 1 2 8 23" xfId="38144" xr:uid="{396B18C8-1E52-45BB-971B-5DED423B705F}"/>
    <cellStyle name="Number 1 2 8 24" xfId="38833" xr:uid="{19CD47F3-D173-4C03-98F9-6A8E05FBD472}"/>
    <cellStyle name="Number 1 2 8 3" xfId="4857" xr:uid="{B1679049-0A80-4EE7-9D15-DD48F3F8F8BD}"/>
    <cellStyle name="Number 1 2 8 3 2" xfId="17289" xr:uid="{52E13A9E-C941-4BC0-AFB9-38A72660100A}"/>
    <cellStyle name="Number 1 2 8 3 3" xfId="28253" xr:uid="{23A19193-E310-4E45-BBAC-A7A55CFF0F86}"/>
    <cellStyle name="Number 1 2 8 4" xfId="5515" xr:uid="{B03ABBAC-E22E-4086-AA2E-70C090EA27E8}"/>
    <cellStyle name="Number 1 2 8 4 2" xfId="17940" xr:uid="{D3DBD628-B29B-460C-A810-BA3EC96A1657}"/>
    <cellStyle name="Number 1 2 8 4 3" xfId="28904" xr:uid="{B1AD8304-7DB0-4462-9B78-6E2D52DA30A3}"/>
    <cellStyle name="Number 1 2 8 5" xfId="6211" xr:uid="{641A2015-21A3-4BC2-B732-1448A1E6D622}"/>
    <cellStyle name="Number 1 2 8 5 2" xfId="18607" xr:uid="{5F6612C0-2BDA-45C2-A516-94D86B648CA7}"/>
    <cellStyle name="Number 1 2 8 5 3" xfId="29571" xr:uid="{3D695383-AA7C-4F87-8711-CCB6F2C73EEF}"/>
    <cellStyle name="Number 1 2 8 6" xfId="6899" xr:uid="{F7D0057E-F7A2-4E98-8D39-3D2EB3710372}"/>
    <cellStyle name="Number 1 2 8 6 2" xfId="19264" xr:uid="{26D63806-ECF8-4702-9C62-B9DD2EB88639}"/>
    <cellStyle name="Number 1 2 8 6 3" xfId="30228" xr:uid="{6F25968D-7DAA-4E6F-9E66-54F3F0B589A7}"/>
    <cellStyle name="Number 1 2 8 7" xfId="7252" xr:uid="{682E3EC1-AC42-4D51-8FFB-25BF75C6C842}"/>
    <cellStyle name="Number 1 2 8 7 2" xfId="19599" xr:uid="{83F56F85-E25E-4574-93C9-B271432B98B1}"/>
    <cellStyle name="Number 1 2 8 7 3" xfId="30562" xr:uid="{34EBCD6D-5A26-4AFA-84A3-D7765A2432AF}"/>
    <cellStyle name="Number 1 2 8 8" xfId="7987" xr:uid="{D884108F-4540-483E-8115-5895EE7F20B8}"/>
    <cellStyle name="Number 1 2 8 8 2" xfId="20298" xr:uid="{348A9CE4-8EAC-4ED2-A5EA-E26F0C438CE0}"/>
    <cellStyle name="Number 1 2 8 8 3" xfId="31261" xr:uid="{3AE81750-61A1-47F3-A808-E6A85DCC688A}"/>
    <cellStyle name="Number 1 2 8 9" xfId="8688" xr:uid="{A034769B-4614-487C-BB77-A9CE37F50825}"/>
    <cellStyle name="Number 1 2 8 9 2" xfId="20940" xr:uid="{2D0E1F9A-1A47-4E91-86E4-40D101544662}"/>
    <cellStyle name="Number 1 2 8 9 3" xfId="31903" xr:uid="{1D240ED2-996E-46FF-97DC-2CB18415B92D}"/>
    <cellStyle name="Number 1 2 9" xfId="1866" xr:uid="{94B34387-69B2-49BF-A38A-8B735C2D1FDF}"/>
    <cellStyle name="Number 1 2 9 10" xfId="9428" xr:uid="{7CDAC283-8F76-4EB3-A030-C072904AB313}"/>
    <cellStyle name="Number 1 2 9 10 2" xfId="21616" xr:uid="{7611BF39-7648-434E-89A9-8E07D38AE384}"/>
    <cellStyle name="Number 1 2 9 10 3" xfId="32579" xr:uid="{FF6A6F25-0FFB-43CD-BA94-78368C527978}"/>
    <cellStyle name="Number 1 2 9 11" xfId="10068" xr:uid="{95E5AA86-1379-4825-9BC7-820FF8A1815A}"/>
    <cellStyle name="Number 1 2 9 11 2" xfId="22202" xr:uid="{58264560-1EEF-47A5-909B-D9172562E460}"/>
    <cellStyle name="Number 1 2 9 11 3" xfId="33165" xr:uid="{4D26F0D7-98E9-4380-AA98-DBAACBB43A6A}"/>
    <cellStyle name="Number 1 2 9 12" xfId="10737" xr:uid="{A624D635-D79D-456C-B504-B4CE74B31649}"/>
    <cellStyle name="Number 1 2 9 12 2" xfId="22785" xr:uid="{C5334C73-FBB4-47F8-BACD-7B6ED8C1676A}"/>
    <cellStyle name="Number 1 2 9 12 3" xfId="33749" xr:uid="{F4736741-051D-44EC-ABEF-2F2C55DF8F61}"/>
    <cellStyle name="Number 1 2 9 13" xfId="11395" xr:uid="{692E4619-6D19-46C7-8202-5A5C2E52C48C}"/>
    <cellStyle name="Number 1 2 9 13 2" xfId="23304" xr:uid="{8BADFBD9-CFC3-4946-B326-7FE0990C8778}"/>
    <cellStyle name="Number 1 2 9 13 3" xfId="34268" xr:uid="{6A5239DC-30EC-4CFA-B00A-CA75B8DF2A2A}"/>
    <cellStyle name="Number 1 2 9 14" xfId="12029" xr:uid="{123DCFA8-7C84-4F76-8BBB-985B7DA66EBA}"/>
    <cellStyle name="Number 1 2 9 14 2" xfId="23753" xr:uid="{EB2A17CC-1089-4137-8CE1-2CE528254BD2}"/>
    <cellStyle name="Number 1 2 9 14 3" xfId="34717" xr:uid="{68C9D46A-770F-4FD8-92D9-22C510F266F6}"/>
    <cellStyle name="Number 1 2 9 15" xfId="12364" xr:uid="{DA648BDE-3C3F-413B-AAD2-466E39BB3499}"/>
    <cellStyle name="Number 1 2 9 15 2" xfId="24018" xr:uid="{020FFC18-D113-40DB-8472-36C08C655600}"/>
    <cellStyle name="Number 1 2 9 15 3" xfId="34983" xr:uid="{94803E9D-426D-4245-8C0D-C1246CF9DB18}"/>
    <cellStyle name="Number 1 2 9 16" xfId="12961" xr:uid="{07D16447-D6FB-44CC-8A14-877F5658D461}"/>
    <cellStyle name="Number 1 2 9 16 2" xfId="24489" xr:uid="{8AB8D282-E5BB-43FF-B276-FCA68CBDE8B8}"/>
    <cellStyle name="Number 1 2 9 16 3" xfId="35455" xr:uid="{8FDB3793-CD13-4C34-B652-E99F76D000E6}"/>
    <cellStyle name="Number 1 2 9 17" xfId="14511" xr:uid="{59C776EA-F6CC-497C-8A52-466E57BE0F19}"/>
    <cellStyle name="Number 1 2 9 17 2" xfId="25610" xr:uid="{359481C0-2CBE-4520-B907-FBEB8C18B6F9}"/>
    <cellStyle name="Number 1 2 9 18" xfId="13547" xr:uid="{49377D19-41ED-472A-ADE1-D3FE928759EB}"/>
    <cellStyle name="Number 1 2 9 19" xfId="24827" xr:uid="{9C3E10BC-F98A-4460-BFAF-280CCB21684B}"/>
    <cellStyle name="Number 1 2 9 2" xfId="3932" xr:uid="{43FB3A0F-2BAE-4910-A76B-B1786D8FB8AF}"/>
    <cellStyle name="Number 1 2 9 2 2" xfId="16393" xr:uid="{458D0B9C-5DEA-41AA-A9C3-617EED35D3A4}"/>
    <cellStyle name="Number 1 2 9 2 3" xfId="27375" xr:uid="{05A6485B-C006-404E-B680-6ECC8B9ADCC7}"/>
    <cellStyle name="Number 1 2 9 20" xfId="35656" xr:uid="{711134F5-7067-42C5-B2E3-4FD37CF0B3F5}"/>
    <cellStyle name="Number 1 2 9 21" xfId="36290" xr:uid="{153362A6-46A0-457D-951D-7AAFE058601F}"/>
    <cellStyle name="Number 1 2 9 22" xfId="36967" xr:uid="{0A20B57D-7FE6-42BE-8ED5-032FFE003C85}"/>
    <cellStyle name="Number 1 2 9 23" xfId="38207" xr:uid="{391635B8-D1EC-487E-AF6E-2EC4188B6DE2}"/>
    <cellStyle name="Number 1 2 9 24" xfId="38894" xr:uid="{F7C3A2B6-D171-4B1D-88C4-708DEA73C43F}"/>
    <cellStyle name="Number 1 2 9 3" xfId="4921" xr:uid="{C3962AEB-C71C-4F20-B1BF-6ECE50A2541D}"/>
    <cellStyle name="Number 1 2 9 3 2" xfId="17353" xr:uid="{E139A80C-8961-4665-80F0-8B833DC5EABE}"/>
    <cellStyle name="Number 1 2 9 3 3" xfId="28317" xr:uid="{87E7563E-8C27-4699-85E8-4F1A75FB7DC4}"/>
    <cellStyle name="Number 1 2 9 4" xfId="5580" xr:uid="{3FF815BA-56E5-4BEE-9C58-43A0E161284D}"/>
    <cellStyle name="Number 1 2 9 4 2" xfId="18004" xr:uid="{604748E0-A660-4012-8C32-F215532C03A0}"/>
    <cellStyle name="Number 1 2 9 4 3" xfId="28968" xr:uid="{F698B33A-6F62-48C8-850D-C9C2980465AF}"/>
    <cellStyle name="Number 1 2 9 5" xfId="6276" xr:uid="{1F34B57A-99C5-410C-9101-1F813E035983}"/>
    <cellStyle name="Number 1 2 9 5 2" xfId="18671" xr:uid="{7AE4015D-3DA0-4FF9-BAFC-9B6CFFAAB587}"/>
    <cellStyle name="Number 1 2 9 5 3" xfId="29635" xr:uid="{8600BFDA-61D7-4290-9970-55E44806D33D}"/>
    <cellStyle name="Number 1 2 9 6" xfId="6961" xr:uid="{EBC530D3-3206-4C3C-BC95-D4248C4FAD4E}"/>
    <cellStyle name="Number 1 2 9 6 2" xfId="19323" xr:uid="{C5820647-D08A-4F60-9B97-BAEA607FCB2E}"/>
    <cellStyle name="Number 1 2 9 6 3" xfId="30287" xr:uid="{5462F586-92BB-499B-9992-7CB42E9367BA}"/>
    <cellStyle name="Number 1 2 9 7" xfId="7317" xr:uid="{2092F702-79D3-4A0F-B2D4-60221222D879}"/>
    <cellStyle name="Number 1 2 9 7 2" xfId="19664" xr:uid="{87C10363-F1AA-4194-9C45-A2AF57F41616}"/>
    <cellStyle name="Number 1 2 9 7 3" xfId="30627" xr:uid="{789D54B1-89ED-4A0C-8343-ED81C2E341C2}"/>
    <cellStyle name="Number 1 2 9 8" xfId="8052" xr:uid="{53EBDCD5-2670-40E5-B800-9ED7F8A979A1}"/>
    <cellStyle name="Number 1 2 9 8 2" xfId="20363" xr:uid="{86D228D1-0180-420A-A615-05924CAC1EB1}"/>
    <cellStyle name="Number 1 2 9 8 3" xfId="31326" xr:uid="{D5D2DB66-E91A-4A63-93A9-165F6106353E}"/>
    <cellStyle name="Number 1 2 9 9" xfId="8751" xr:uid="{9AD816FE-43B5-430C-B652-28961D5FC696}"/>
    <cellStyle name="Number 1 2 9 9 2" xfId="21003" xr:uid="{E288C69A-9C6B-4FCB-9FFA-9B6E1F7F7666}"/>
    <cellStyle name="Number 1 2 9 9 3" xfId="31966" xr:uid="{61471702-DE4B-4D13-B7C2-B3FC1C99A29C}"/>
    <cellStyle name="Number 1 20" xfId="2063" xr:uid="{151CA46A-7B7F-42B6-BD29-7F2B6C47EFE2}"/>
    <cellStyle name="Number 1 20 10" xfId="9625" xr:uid="{0AAE514A-AAD8-4293-900D-0442E44222CA}"/>
    <cellStyle name="Number 1 20 10 2" xfId="21804" xr:uid="{55AC5F13-A225-4E3A-84AC-9B02BBE01447}"/>
    <cellStyle name="Number 1 20 10 3" xfId="32767" xr:uid="{C54A5003-C21E-4E0F-A13C-05275191E224}"/>
    <cellStyle name="Number 1 20 11" xfId="10259" xr:uid="{C63E6458-3A2C-4612-AA36-4E5C090A9D19}"/>
    <cellStyle name="Number 1 20 11 2" xfId="22380" xr:uid="{5CD8E574-FC5C-4E98-A870-20CFC9636964}"/>
    <cellStyle name="Number 1 20 11 3" xfId="33343" xr:uid="{6056EA92-C13B-4909-955D-E5B7F1F04773}"/>
    <cellStyle name="Number 1 20 12" xfId="10926" xr:uid="{A268DEF1-8798-48F0-A512-BC059F36C53B}"/>
    <cellStyle name="Number 1 20 12 2" xfId="22964" xr:uid="{F99AA5E9-046F-4A25-ACEE-ECE94D66632D}"/>
    <cellStyle name="Number 1 20 12 3" xfId="33928" xr:uid="{0F137D07-03F4-4DCD-B7A8-7B3689E36E9D}"/>
    <cellStyle name="Number 1 20 13" xfId="11585" xr:uid="{5E058E85-94E9-4664-A06D-EF398FEB573C}"/>
    <cellStyle name="Number 1 20 13 2" xfId="23478" xr:uid="{324FA547-7A4B-4860-AB8D-A4D7F907B77F}"/>
    <cellStyle name="Number 1 20 13 3" xfId="34442" xr:uid="{6B121DBB-95DC-404F-97B9-CA5DC06279C2}"/>
    <cellStyle name="Number 1 20 14" xfId="12205" xr:uid="{4881E46F-0B94-49B7-AB63-59033F7CA603}"/>
    <cellStyle name="Number 1 20 14 2" xfId="23881" xr:uid="{42148F19-061D-43B7-BFD7-1579DFCEE4C3}"/>
    <cellStyle name="Number 1 20 14 3" xfId="34845" xr:uid="{C3EEDA13-D906-4654-A115-B8C69118D185}"/>
    <cellStyle name="Number 1 20 15" xfId="12556" xr:uid="{63059CD1-0E5C-43C2-88F8-06914A6823C7}"/>
    <cellStyle name="Number 1 20 15 2" xfId="24175" xr:uid="{1F083348-4D50-408B-8D4F-065FA5CF60F6}"/>
    <cellStyle name="Number 1 20 15 3" xfId="35140" xr:uid="{4345C127-2759-45C0-8389-7B67A5AACB81}"/>
    <cellStyle name="Number 1 20 16" xfId="13140" xr:uid="{50A93F57-F1D7-4AA1-991E-9F22495F7852}"/>
    <cellStyle name="Number 1 20 16 2" xfId="24646" xr:uid="{4142FCF8-2E81-4259-997A-1176DF851B58}"/>
    <cellStyle name="Number 1 20 16 3" xfId="35612" xr:uid="{D8452DFA-B37B-46AC-AC89-4C8C279EDAC5}"/>
    <cellStyle name="Number 1 20 17" xfId="14694" xr:uid="{CFCC26E9-1DBA-4C21-961E-5D232BC5EC0D}"/>
    <cellStyle name="Number 1 20 17 2" xfId="25769" xr:uid="{8F2538A5-3006-49D9-9BE4-F8394E67C869}"/>
    <cellStyle name="Number 1 20 18" xfId="13726" xr:uid="{BAC726B7-1AAA-4906-A5F3-FE21404FCA84}"/>
    <cellStyle name="Number 1 20 19" xfId="24997" xr:uid="{DF1D91E3-9EE0-44A7-9C42-18E8BAC225F0}"/>
    <cellStyle name="Number 1 20 2" xfId="4129" xr:uid="{9194A481-3D62-4DE4-94A9-8B8437733859}"/>
    <cellStyle name="Number 1 20 2 2" xfId="16577" xr:uid="{8B60FC70-E042-4847-9FF3-A3E164F730B1}"/>
    <cellStyle name="Number 1 20 2 3" xfId="27546" xr:uid="{8840E8F8-21B6-4BCC-98D2-EC3D12D3A5B5}"/>
    <cellStyle name="Number 1 20 20" xfId="35821" xr:uid="{B9401370-3FAB-4654-8AA9-CF0B0E98D40D}"/>
    <cellStyle name="Number 1 20 21" xfId="36473" xr:uid="{7A0729DC-2609-440A-A434-E329876EB5C4}"/>
    <cellStyle name="Number 1 20 22" xfId="37124" xr:uid="{4D6934F7-E1FB-4FAA-BD41-90D584B4F963}"/>
    <cellStyle name="Number 1 20 23" xfId="38394" xr:uid="{716FB1F6-1786-448E-A367-B6B4EA843AEB}"/>
    <cellStyle name="Number 1 20 24" xfId="39051" xr:uid="{DF77043E-212A-4CEA-9916-EE313F3B0442}"/>
    <cellStyle name="Number 1 20 3" xfId="5118" xr:uid="{A504BE92-DA70-4154-BF22-E6473B2ED594}"/>
    <cellStyle name="Number 1 20 3 2" xfId="17549" xr:uid="{1EE5C20E-6D9E-4730-989C-907D65AAD420}"/>
    <cellStyle name="Number 1 20 3 3" xfId="28513" xr:uid="{D7FE6D6C-F63D-489C-976E-2762C2B4CC22}"/>
    <cellStyle name="Number 1 20 4" xfId="5777" xr:uid="{DDCAE795-3B91-476D-9F54-B146B961F44A}"/>
    <cellStyle name="Number 1 20 4 2" xfId="18199" xr:uid="{121C5B0C-7BED-4952-B490-AE8D7CB60AD9}"/>
    <cellStyle name="Number 1 20 4 3" xfId="29163" xr:uid="{00CEF3EC-DBF6-4CDD-BDD0-7F0D65E2D010}"/>
    <cellStyle name="Number 1 20 5" xfId="6470" xr:uid="{013F7124-91C3-4149-951A-2152203EC77D}"/>
    <cellStyle name="Number 1 20 5 2" xfId="18861" xr:uid="{063F3AF1-874D-4C95-B261-A1F15F4B0B8D}"/>
    <cellStyle name="Number 1 20 5 3" xfId="29825" xr:uid="{F7E096BB-6283-4143-A31C-4AC148FEB26C}"/>
    <cellStyle name="Number 1 20 6" xfId="7156" xr:uid="{AEE038C5-E0F3-4D31-9CC2-EAD444A34CC1}"/>
    <cellStyle name="Number 1 20 6 2" xfId="19506" xr:uid="{E48844FE-9779-4518-BAFE-25C8153815F1}"/>
    <cellStyle name="Number 1 20 6 3" xfId="30470" xr:uid="{0E262A0B-E4A8-490F-B673-4149AB5C916B}"/>
    <cellStyle name="Number 1 20 7" xfId="7514" xr:uid="{36D6DD57-1202-4B20-8B06-E404EA2408F8}"/>
    <cellStyle name="Number 1 20 7 2" xfId="19858" xr:uid="{7E2C3C9C-89AE-4451-A07A-2BEFB203CE7B}"/>
    <cellStyle name="Number 1 20 7 3" xfId="30821" xr:uid="{9122E473-B08D-4904-BA21-9B168B7D3695}"/>
    <cellStyle name="Number 1 20 8" xfId="8245" xr:uid="{EDD56A94-0980-4895-A62E-0082DAA63FC9}"/>
    <cellStyle name="Number 1 20 8 2" xfId="20553" xr:uid="{36263B9E-0EFC-44B1-8380-F5E30DF850F1}"/>
    <cellStyle name="Number 1 20 8 3" xfId="31516" xr:uid="{86586EAC-FDBF-4BFB-ADC6-D184A6C3565D}"/>
    <cellStyle name="Number 1 20 9" xfId="8944" xr:uid="{A62634F6-B02B-4A06-9BDA-10997F9AC2A2}"/>
    <cellStyle name="Number 1 20 9 2" xfId="21184" xr:uid="{2935A33A-C864-47AE-95E7-E364931D03A8}"/>
    <cellStyle name="Number 1 20 9 3" xfId="32147" xr:uid="{849D40A7-44B1-4FF0-9A7C-E133ABAE25C2}"/>
    <cellStyle name="Number 1 21" xfId="2300" xr:uid="{BBF9D951-01FF-4F7B-BEB4-63B466CFBCD9}"/>
    <cellStyle name="Number 1 21 2" xfId="14921" xr:uid="{C47995BB-C4E4-49F1-B7BF-222F42D57115}"/>
    <cellStyle name="Number 1 21 3" xfId="25981" xr:uid="{F44D5A03-8118-4FCF-8792-C4410657881A}"/>
    <cellStyle name="Number 1 22" xfId="3148" xr:uid="{B4C46458-D1ED-4CE7-840A-43548FE28344}"/>
    <cellStyle name="Number 1 22 2" xfId="15708" xr:uid="{6E0DD462-011E-46DC-8923-CC6A94B261A9}"/>
    <cellStyle name="Number 1 22 3" xfId="26747" xr:uid="{BB21E771-9FF7-45CA-9DB9-029F011D8B3E}"/>
    <cellStyle name="Number 1 23" xfId="6994" xr:uid="{D801750D-EAF0-4EA0-968B-AA1B8F194577}"/>
    <cellStyle name="Number 1 23 2" xfId="19355" xr:uid="{67C04C6C-8336-4181-8301-29F8057656CF}"/>
    <cellStyle name="Number 1 23 3" xfId="30319" xr:uid="{BC9D525E-22D4-4542-8D76-19378BF85F2C}"/>
    <cellStyle name="Number 1 24" xfId="5874" xr:uid="{57642490-B6C4-41C1-ABD1-A6B20DCDA7D7}"/>
    <cellStyle name="Number 1 24 2" xfId="18280" xr:uid="{AB3504C9-F9EF-4F15-A022-25FB7C3CB95E}"/>
    <cellStyle name="Number 1 24 3" xfId="29244" xr:uid="{43C6A29A-5124-44C1-A2BD-4EF1A246326C}"/>
    <cellStyle name="Number 1 25" xfId="6586" xr:uid="{E85A417C-6EFD-4DED-A245-9CC1C62F9482}"/>
    <cellStyle name="Number 1 25 2" xfId="18963" xr:uid="{61E36799-1A78-40A2-87D1-1337397E5F8D}"/>
    <cellStyle name="Number 1 25 3" xfId="29927" xr:uid="{965A894C-731C-4C20-BEBE-1140FE5D0663}"/>
    <cellStyle name="Number 1 26" xfId="8124" xr:uid="{09181F7E-F514-4EC4-A52F-CC62CDCF2970}"/>
    <cellStyle name="Number 1 26 2" xfId="20434" xr:uid="{918DFDED-92D9-4A7E-B751-12D7AF5EBBA4}"/>
    <cellStyle name="Number 1 26 3" xfId="31397" xr:uid="{2EF7C1A9-177D-428B-B147-5A1A02EACECE}"/>
    <cellStyle name="Number 1 27" xfId="8386" xr:uid="{C7C01C45-F820-412B-95A5-9F8A4ACD7D00}"/>
    <cellStyle name="Number 1 27 2" xfId="20658" xr:uid="{14FB826A-1ADA-4F22-BDC3-3209B70CB1C8}"/>
    <cellStyle name="Number 1 27 3" xfId="31621" xr:uid="{22DC9222-7496-4761-8A0E-5CD17C40A743}"/>
    <cellStyle name="Number 1 28" xfId="12140" xr:uid="{C3400715-C532-41FA-868C-B4281DA89DAE}"/>
    <cellStyle name="Number 1 28 2" xfId="23833" xr:uid="{3E4108BC-C674-4193-86A5-352EC915DD61}"/>
    <cellStyle name="Number 1 28 3" xfId="34797" xr:uid="{86C1A479-AA73-496F-B022-AC6E42FAEEB9}"/>
    <cellStyle name="Number 1 29" xfId="13768" xr:uid="{24F081A5-79A9-421F-B047-550010116D07}"/>
    <cellStyle name="Number 1 29 2" xfId="25032" xr:uid="{2201018E-7F6B-40F2-9B94-32DD9A920760}"/>
    <cellStyle name="Number 1 3" xfId="100" xr:uid="{E2EC246A-2EEF-42DE-A1C1-F04DC576E6D7}"/>
    <cellStyle name="Number 1 3 10" xfId="1950" xr:uid="{B21D186F-9BF2-4ED4-9371-B7CAF62AE2CC}"/>
    <cellStyle name="Number 1 3 10 10" xfId="9512" xr:uid="{182A2C2C-ECDD-4BEB-BBF4-E2B162AB370C}"/>
    <cellStyle name="Number 1 3 10 10 2" xfId="21695" xr:uid="{3EE4C9F2-D624-48C6-861D-CE1BD81F1DB9}"/>
    <cellStyle name="Number 1 3 10 10 3" xfId="32658" xr:uid="{7FC99E55-E271-4724-A508-D754BA03A8B0}"/>
    <cellStyle name="Number 1 3 10 11" xfId="10148" xr:uid="{A7DF1FA3-F103-4D10-B494-0F52120D82F4}"/>
    <cellStyle name="Number 1 3 10 11 2" xfId="22278" xr:uid="{90042648-389D-4FDE-B962-004E00EBEFAE}"/>
    <cellStyle name="Number 1 3 10 11 3" xfId="33241" xr:uid="{C2A6F84D-9CDA-4CA6-9DDF-43B8EA693334}"/>
    <cellStyle name="Number 1 3 10 12" xfId="10820" xr:uid="{1DBBD712-44F4-41E7-82C1-44C4200BA00A}"/>
    <cellStyle name="Number 1 3 10 12 2" xfId="22860" xr:uid="{DEBE48FB-7BC8-4D13-90D3-309C129EBED3}"/>
    <cellStyle name="Number 1 3 10 12 3" xfId="33824" xr:uid="{63AFE093-F00C-4401-B151-D6AE1F959C26}"/>
    <cellStyle name="Number 1 3 10 13" xfId="11476" xr:uid="{C81DC1DA-3925-45B7-A5B7-7BB5BFED64D7}"/>
    <cellStyle name="Number 1 3 10 13 2" xfId="23378" xr:uid="{297767B0-B133-45C4-9121-47D1F0105FFE}"/>
    <cellStyle name="Number 1 3 10 13 3" xfId="34342" xr:uid="{A58A5574-E1A0-4F6B-A933-177A39813D60}"/>
    <cellStyle name="Number 1 3 10 14" xfId="12104" xr:uid="{ADD36A5C-8DDD-4D94-8BFC-18E66BF4AC05}"/>
    <cellStyle name="Number 1 3 10 14 2" xfId="23806" xr:uid="{FFDCEAFE-CCDF-4EA6-9249-20F2F362E1EB}"/>
    <cellStyle name="Number 1 3 10 14 3" xfId="34770" xr:uid="{CEC5DAAD-080E-4E1C-A9CD-B0BBD7CA028A}"/>
    <cellStyle name="Number 1 3 10 15" xfId="12446" xr:uid="{898A33F3-806F-4FA9-A7E0-2BEDBF696DB2}"/>
    <cellStyle name="Number 1 3 10 15 2" xfId="24084" xr:uid="{400605A5-B6AD-4A2E-B2E0-9BCEF4150127}"/>
    <cellStyle name="Number 1 3 10 15 3" xfId="35049" xr:uid="{4E27E74F-1341-4C1D-A181-67D5A52B7E21}"/>
    <cellStyle name="Number 1 3 10 16" xfId="13037" xr:uid="{C2F11A7A-E7A5-4A77-87E3-D0AED83A6129}"/>
    <cellStyle name="Number 1 3 10 16 2" xfId="24555" xr:uid="{2C6539AE-3B5B-44EC-A1FF-ED38E96FFF5D}"/>
    <cellStyle name="Number 1 3 10 16 3" xfId="35521" xr:uid="{848470E1-FAAF-4EE1-A7F9-8AD6DA481EC6}"/>
    <cellStyle name="Number 1 3 10 17" xfId="14589" xr:uid="{9C57BD4A-ED91-4A94-BDDE-35C8C007745B}"/>
    <cellStyle name="Number 1 3 10 17 2" xfId="25677" xr:uid="{CD337011-78EC-41DA-B022-9031C9380B50}"/>
    <cellStyle name="Number 1 3 10 18" xfId="13623" xr:uid="{722873A7-E02D-4A77-8D5B-6C994ECF84E5}"/>
    <cellStyle name="Number 1 3 10 19" xfId="24899" xr:uid="{68177E98-A1E5-445A-B208-A704C9BCD5D2}"/>
    <cellStyle name="Number 1 3 10 2" xfId="4016" xr:uid="{17107204-CE65-4EED-84F5-AC7203E4A988}"/>
    <cellStyle name="Number 1 3 10 2 2" xfId="16470" xr:uid="{9A6825A7-316C-4187-AD05-4A09A2EFA8E9}"/>
    <cellStyle name="Number 1 3 10 2 3" xfId="27446" xr:uid="{3450B2AF-99F6-4E36-8FE9-38D8B608FEC4}"/>
    <cellStyle name="Number 1 3 10 20" xfId="35725" xr:uid="{36F02AA9-972C-4F4F-AA0E-576FDDF34781}"/>
    <cellStyle name="Number 1 3 10 21" xfId="36368" xr:uid="{827CE937-BC55-4F94-A167-20F120A84C52}"/>
    <cellStyle name="Number 1 3 10 22" xfId="37033" xr:uid="{E1D9DCB2-0293-4440-9C27-B811008DA17F}"/>
    <cellStyle name="Number 1 3 10 23" xfId="38286" xr:uid="{971A354A-E04E-484C-BC97-D75398210B46}"/>
    <cellStyle name="Number 1 3 10 24" xfId="38960" xr:uid="{37F525B4-E49D-4706-A1A6-7A028E2BB23B}"/>
    <cellStyle name="Number 1 3 10 3" xfId="5005" xr:uid="{D9C48193-BE20-4C58-918A-FB982F23B6E7}"/>
    <cellStyle name="Number 1 3 10 3 2" xfId="17436" xr:uid="{9C08A0E2-3BB4-485F-94F5-1D4BB3C89D8A}"/>
    <cellStyle name="Number 1 3 10 3 3" xfId="28400" xr:uid="{BDB4EE92-F1E8-4586-B330-2B8B6A27B9F6}"/>
    <cellStyle name="Number 1 3 10 4" xfId="5664" xr:uid="{57320A63-478E-4F60-BB21-48C915A8CF9D}"/>
    <cellStyle name="Number 1 3 10 4 2" xfId="18087" xr:uid="{752BEBBB-ADF0-400B-8222-5D93A6EFB8A0}"/>
    <cellStyle name="Number 1 3 10 4 3" xfId="29051" xr:uid="{ABF9E383-B024-4A3A-AFED-3EE1496E95F2}"/>
    <cellStyle name="Number 1 3 10 5" xfId="6359" xr:uid="{75B41264-8BA5-45D8-A6AE-3FB12C45AD75}"/>
    <cellStyle name="Number 1 3 10 5 2" xfId="18750" xr:uid="{786F4B66-1CBE-4558-BF3B-591B54AEA36D}"/>
    <cellStyle name="Number 1 3 10 5 3" xfId="29714" xr:uid="{A4E7DD48-AB4B-4FD6-B5B1-DEE7D70A1756}"/>
    <cellStyle name="Number 1 3 10 6" xfId="7044" xr:uid="{2595ED1B-964F-422A-B817-D25DECA0D090}"/>
    <cellStyle name="Number 1 3 10 6 2" xfId="19403" xr:uid="{7AE5905A-4846-46C7-B7D9-36522327DC57}"/>
    <cellStyle name="Number 1 3 10 6 3" xfId="30367" xr:uid="{0AEBC140-1D26-42BF-9BAF-3167F706C445}"/>
    <cellStyle name="Number 1 3 10 7" xfId="7401" xr:uid="{1EF91DAF-47E1-4A8F-9557-8E41618F61A1}"/>
    <cellStyle name="Number 1 3 10 7 2" xfId="19746" xr:uid="{5855EC58-5104-497F-8A4E-2322947D02F9}"/>
    <cellStyle name="Number 1 3 10 7 3" xfId="30709" xr:uid="{F2BBFBE7-136F-4C83-8FFF-85E4A00E8BFA}"/>
    <cellStyle name="Number 1 3 10 8" xfId="8134" xr:uid="{D1F40219-78C5-4BEC-8A2B-66375B0C2D21}"/>
    <cellStyle name="Number 1 3 10 8 2" xfId="20444" xr:uid="{45895F62-86A3-4A7B-A75F-C418D05E7A67}"/>
    <cellStyle name="Number 1 3 10 8 3" xfId="31407" xr:uid="{1E73494E-8E4A-4F81-8466-1E3071A590B5}"/>
    <cellStyle name="Number 1 3 10 9" xfId="8833" xr:uid="{94520CD1-16CA-4239-9D86-94E376AC2281}"/>
    <cellStyle name="Number 1 3 10 9 2" xfId="21080" xr:uid="{898578E2-84D2-4670-802D-780EDE73072A}"/>
    <cellStyle name="Number 1 3 10 9 3" xfId="32043" xr:uid="{EAD9960D-0776-4333-97CF-CBA479E549F4}"/>
    <cellStyle name="Number 1 3 11" xfId="1996" xr:uid="{E6A30CC7-CA4D-4011-9F7C-F1B3C35F4A37}"/>
    <cellStyle name="Number 1 3 11 10" xfId="9558" xr:uid="{738BEEBB-70CC-4FE7-BF52-644B2567592C}"/>
    <cellStyle name="Number 1 3 11 10 2" xfId="21740" xr:uid="{3233203B-93D8-4690-8CFB-1926B691A98B}"/>
    <cellStyle name="Number 1 3 11 10 3" xfId="32703" xr:uid="{4452A899-3B4F-493A-8B32-C43CC0337CA0}"/>
    <cellStyle name="Number 1 3 11 11" xfId="10193" xr:uid="{6D46079F-8F9E-4809-88DC-EC7E206C01AE}"/>
    <cellStyle name="Number 1 3 11 11 2" xfId="22320" xr:uid="{33716CF8-F1D8-4881-A7D1-8814DED6FF79}"/>
    <cellStyle name="Number 1 3 11 11 3" xfId="33283" xr:uid="{C174E6F6-37F4-441A-804C-6A379128065C}"/>
    <cellStyle name="Number 1 3 11 12" xfId="10863" xr:uid="{61E2E9F6-7357-47F1-9EBC-E7AFB847402A}"/>
    <cellStyle name="Number 1 3 11 12 2" xfId="22902" xr:uid="{969C3AFB-6A39-4FF5-95B2-2DCD0B5C5156}"/>
    <cellStyle name="Number 1 3 11 12 3" xfId="33866" xr:uid="{686223DC-03C5-4458-9BFB-E54F1A42316E}"/>
    <cellStyle name="Number 1 3 11 13" xfId="11520" xr:uid="{09268290-9D31-4F43-80B8-223E616122C0}"/>
    <cellStyle name="Number 1 3 11 13 2" xfId="23419" xr:uid="{70299A2D-BD9B-4393-981B-B6DC95334B4E}"/>
    <cellStyle name="Number 1 3 11 13 3" xfId="34383" xr:uid="{1575C676-2162-46D8-B1AF-1C58DE30299D}"/>
    <cellStyle name="Number 1 3 11 14" xfId="12146" xr:uid="{79B82C04-5092-4CA3-801F-DDC3378CA622}"/>
    <cellStyle name="Number 1 3 11 14 2" xfId="23837" xr:uid="{2B0F1FE8-182F-4637-9C1C-0E3DAC05A185}"/>
    <cellStyle name="Number 1 3 11 14 3" xfId="34801" xr:uid="{69BE9C82-07D7-471D-8834-278D6B7B5736}"/>
    <cellStyle name="Number 1 3 11 15" xfId="12489" xr:uid="{65FDD3A2-1C6D-4496-8D5C-4846A01FA051}"/>
    <cellStyle name="Number 1 3 11 15 2" xfId="24118" xr:uid="{5AB79B24-A089-4EA3-B120-21A1AC017B4A}"/>
    <cellStyle name="Number 1 3 11 15 3" xfId="35083" xr:uid="{AB478812-0EDA-4ED1-A90B-2E177ACA63C7}"/>
    <cellStyle name="Number 1 3 11 16" xfId="13078" xr:uid="{274E48B8-38F0-4B68-BD2D-F66A9B316C85}"/>
    <cellStyle name="Number 1 3 11 16 2" xfId="24589" xr:uid="{DE3C7F5C-A685-47C8-B062-6708E872F20F}"/>
    <cellStyle name="Number 1 3 11 16 3" xfId="35555" xr:uid="{32ECC90E-DBD3-4083-9B56-03FCC59BF533}"/>
    <cellStyle name="Number 1 3 11 17" xfId="14630" xr:uid="{A73E3AEE-EE4F-4DE8-A49F-C1A2E63858E5}"/>
    <cellStyle name="Number 1 3 11 17 2" xfId="25711" xr:uid="{EFE064DA-9776-4F0F-A485-953F5FD79CD4}"/>
    <cellStyle name="Number 1 3 11 18" xfId="13664" xr:uid="{FF7473EA-E677-47AE-A419-926AFEEFCC23}"/>
    <cellStyle name="Number 1 3 11 19" xfId="24937" xr:uid="{F59ACD86-3A13-4AC3-BADB-C23AA6E26026}"/>
    <cellStyle name="Number 1 3 11 2" xfId="4062" xr:uid="{4D782E98-E93A-4456-AB1F-181E3594D3F4}"/>
    <cellStyle name="Number 1 3 11 2 2" xfId="16514" xr:uid="{0305DF28-5EFF-46D6-A6F2-57100281B52B}"/>
    <cellStyle name="Number 1 3 11 2 3" xfId="27485" xr:uid="{CC3DB269-FDD6-4E6A-B77F-D350B1913C53}"/>
    <cellStyle name="Number 1 3 11 20" xfId="35761" xr:uid="{FD172FD9-057D-49B6-9B79-0DDB5626E71B}"/>
    <cellStyle name="Number 1 3 11 21" xfId="36409" xr:uid="{D1C8B678-F947-4427-81DA-661AA7862370}"/>
    <cellStyle name="Number 1 3 11 22" xfId="37067" xr:uid="{2933DE97-A176-44DE-B4AF-D6C3EAFC7E15}"/>
    <cellStyle name="Number 1 3 11 23" xfId="38328" xr:uid="{88606DA9-12D0-4C0E-94EB-5BC164B29C78}"/>
    <cellStyle name="Number 1 3 11 24" xfId="38994" xr:uid="{9CC3A568-AB61-49E1-81B7-752922FCABF5}"/>
    <cellStyle name="Number 1 3 11 3" xfId="5051" xr:uid="{FA0B74CC-003D-4306-9E95-6DDAC4AEEBD2}"/>
    <cellStyle name="Number 1 3 11 3 2" xfId="17482" xr:uid="{2A2F07EC-8512-455E-9986-439A243B2861}"/>
    <cellStyle name="Number 1 3 11 3 3" xfId="28446" xr:uid="{6469F14F-0554-4C74-9377-475947242CCD}"/>
    <cellStyle name="Number 1 3 11 4" xfId="5710" xr:uid="{6C05E699-9B7A-49A4-BF84-6066D7D02D4D}"/>
    <cellStyle name="Number 1 3 11 4 2" xfId="18133" xr:uid="{64F51DBB-9D13-46CA-A34B-BBEE8AA62B7C}"/>
    <cellStyle name="Number 1 3 11 4 3" xfId="29097" xr:uid="{7AA564E6-E323-4692-83AF-F72D218E8496}"/>
    <cellStyle name="Number 1 3 11 5" xfId="6405" xr:uid="{E2A5A42E-46BF-4055-B482-0743C0C2A3FD}"/>
    <cellStyle name="Number 1 3 11 5 2" xfId="18796" xr:uid="{40EC2D98-4D7C-42B8-B4BB-928A6A0EB5E4}"/>
    <cellStyle name="Number 1 3 11 5 3" xfId="29760" xr:uid="{0ACB36FE-8315-4557-8126-D7F92B3AE6A0}"/>
    <cellStyle name="Number 1 3 11 6" xfId="7090" xr:uid="{CB773EB4-2A6D-496D-B518-81BE880A3DC0}"/>
    <cellStyle name="Number 1 3 11 6 2" xfId="19444" xr:uid="{4B22828A-7AF0-4B92-928A-C1F72A50A79C}"/>
    <cellStyle name="Number 1 3 11 6 3" xfId="30408" xr:uid="{618A6FE2-9042-43E6-AAD9-DB90D8119EDD}"/>
    <cellStyle name="Number 1 3 11 7" xfId="7447" xr:uid="{F9BA738F-6DBD-4F5C-BB4E-AA3E76B528B8}"/>
    <cellStyle name="Number 1 3 11 7 2" xfId="19791" xr:uid="{DC8D5AF3-F09D-4748-B148-4AF3AFF31E94}"/>
    <cellStyle name="Number 1 3 11 7 3" xfId="30754" xr:uid="{0A6C7637-D6E5-40E1-BF48-18579B73C0C6}"/>
    <cellStyle name="Number 1 3 11 8" xfId="8179" xr:uid="{18F2819F-7EDE-44CC-BA9B-BE016AD733BD}"/>
    <cellStyle name="Number 1 3 11 8 2" xfId="20488" xr:uid="{A05A3483-E543-454D-AB46-282314BE3322}"/>
    <cellStyle name="Number 1 3 11 8 3" xfId="31451" xr:uid="{00EDD943-1898-47E3-8110-99243B9DA283}"/>
    <cellStyle name="Number 1 3 11 9" xfId="8878" xr:uid="{B08AEF2A-A687-45B4-8630-FEFE669CC258}"/>
    <cellStyle name="Number 1 3 11 9 2" xfId="21121" xr:uid="{B9450C5B-5EDA-4E7B-931D-F393875FA470}"/>
    <cellStyle name="Number 1 3 11 9 3" xfId="32084" xr:uid="{77748637-E66E-4B7D-92EB-203677C887D0}"/>
    <cellStyle name="Number 1 3 12" xfId="2016" xr:uid="{8001D11D-5B9B-4893-90CA-A1B043168722}"/>
    <cellStyle name="Number 1 3 12 10" xfId="9578" xr:uid="{D6528BF2-DBD0-4ADB-B48B-7C99EB271D19}"/>
    <cellStyle name="Number 1 3 12 10 2" xfId="21757" xr:uid="{42A3DF92-D3E7-478F-874F-07DED96E7F8F}"/>
    <cellStyle name="Number 1 3 12 10 3" xfId="32720" xr:uid="{0817D1A6-4079-4483-90AC-426E38F436B4}"/>
    <cellStyle name="Number 1 3 12 11" xfId="10212" xr:uid="{79FDC7F5-1016-4797-93B8-E61FFC201FE4}"/>
    <cellStyle name="Number 1 3 12 11 2" xfId="22336" xr:uid="{668921DE-2EFD-418E-9EA2-91C2CB56C9A8}"/>
    <cellStyle name="Number 1 3 12 11 3" xfId="33299" xr:uid="{6A3B99E8-ECD7-4A4D-AE40-9641CF1638CC}"/>
    <cellStyle name="Number 1 3 12 12" xfId="10881" xr:uid="{D8969FB3-8AED-4F86-A651-3C998A38EEF7}"/>
    <cellStyle name="Number 1 3 12 12 2" xfId="22919" xr:uid="{40E24C2A-AD83-4AFF-94D3-5DED2EE9C7DD}"/>
    <cellStyle name="Number 1 3 12 12 3" xfId="33883" xr:uid="{2D9C7690-4D92-4314-B48D-0F5CCAE17EA3}"/>
    <cellStyle name="Number 1 3 12 13" xfId="11538" xr:uid="{300F85CB-8C5F-4021-A7FB-7E4B1997977C}"/>
    <cellStyle name="Number 1 3 12 13 2" xfId="23433" xr:uid="{AC1CC844-1CFE-47A1-A0F4-BDFF9C5ABB50}"/>
    <cellStyle name="Number 1 3 12 13 3" xfId="34397" xr:uid="{8FF21C12-2E14-4ECC-877A-86313A45C6F2}"/>
    <cellStyle name="Number 1 3 12 14" xfId="12164" xr:uid="{38CB4E96-70B1-489C-8461-8CF8DE483450}"/>
    <cellStyle name="Number 1 3 12 14 2" xfId="23850" xr:uid="{51C91905-F6DB-45B7-B4C3-A1D2D388E6EE}"/>
    <cellStyle name="Number 1 3 12 14 3" xfId="34814" xr:uid="{E8883239-450C-4029-9C01-75D1DCD3DA1F}"/>
    <cellStyle name="Number 1 3 12 15" xfId="12509" xr:uid="{AF3F54F6-CDEE-479C-A200-E5415CCA810A}"/>
    <cellStyle name="Number 1 3 12 15 2" xfId="24131" xr:uid="{AB38AF00-BF4F-40C6-91D8-70008466473E}"/>
    <cellStyle name="Number 1 3 12 15 3" xfId="35096" xr:uid="{039E5697-4236-4150-8AC1-96D5AE447189}"/>
    <cellStyle name="Number 1 3 12 16" xfId="13095" xr:uid="{A4838E62-9C33-4C3D-BDD7-5825A688DA28}"/>
    <cellStyle name="Number 1 3 12 16 2" xfId="24602" xr:uid="{83A243E7-E85A-4DEE-8476-0AC1AE60E7F0}"/>
    <cellStyle name="Number 1 3 12 16 3" xfId="35568" xr:uid="{25E4A3D5-BE45-454A-8F2A-7832A2FCE53D}"/>
    <cellStyle name="Number 1 3 12 17" xfId="14648" xr:uid="{6FFE5C46-0D36-4FAC-9621-628FE4BDC62E}"/>
    <cellStyle name="Number 1 3 12 17 2" xfId="25725" xr:uid="{3783CF84-FF61-45E5-AB0E-AE031F5CBA45}"/>
    <cellStyle name="Number 1 3 12 18" xfId="13681" xr:uid="{EDD19DA6-D5B7-4051-A7E7-31B3408C10FC}"/>
    <cellStyle name="Number 1 3 12 19" xfId="24952" xr:uid="{BABBE99B-22A2-44C2-B41A-4ADDCF973565}"/>
    <cellStyle name="Number 1 3 12 2" xfId="4082" xr:uid="{07CFD866-31B9-4B74-8488-A89F328C3632}"/>
    <cellStyle name="Number 1 3 12 2 2" xfId="16531" xr:uid="{97E6A157-059E-4833-90F6-2FDAFC43CF9B}"/>
    <cellStyle name="Number 1 3 12 2 3" xfId="27501" xr:uid="{462CA516-DAC2-4937-A960-80385255449C}"/>
    <cellStyle name="Number 1 3 12 20" xfId="35777" xr:uid="{0531C82C-07C5-4341-B5EA-BC8CED731CC0}"/>
    <cellStyle name="Number 1 3 12 21" xfId="36427" xr:uid="{5CF81D2B-D50C-4C02-B35C-996C9DFADB12}"/>
    <cellStyle name="Number 1 3 12 22" xfId="37080" xr:uid="{D72FEA6C-337E-48D3-9CD4-F6F14C9B33E7}"/>
    <cellStyle name="Number 1 3 12 23" xfId="38348" xr:uid="{7EF2D539-B9E4-42D7-97A5-BADC4143767C}"/>
    <cellStyle name="Number 1 3 12 24" xfId="39007" xr:uid="{FF3DF6AA-8178-4B5A-B4AA-990B0730472F}"/>
    <cellStyle name="Number 1 3 12 3" xfId="5071" xr:uid="{D61675AA-5B21-4B91-AC28-DB66FF5676C7}"/>
    <cellStyle name="Number 1 3 12 3 2" xfId="17502" xr:uid="{797E0E8F-DDE7-4BAA-A446-8D1261107DDB}"/>
    <cellStyle name="Number 1 3 12 3 3" xfId="28466" xr:uid="{F8E7A982-B56A-464A-B73A-D52C267B83A0}"/>
    <cellStyle name="Number 1 3 12 4" xfId="5730" xr:uid="{89565F90-8162-4AD1-B63C-8460CC26B27B}"/>
    <cellStyle name="Number 1 3 12 4 2" xfId="18153" xr:uid="{F463FEDB-AAB3-4E71-AB36-31750CDA77AC}"/>
    <cellStyle name="Number 1 3 12 4 3" xfId="29117" xr:uid="{6EC4CE5D-2E2D-426D-B6F2-869AC40795E8}"/>
    <cellStyle name="Number 1 3 12 5" xfId="6423" xr:uid="{6632905B-5C65-4ADC-B11C-D9B1482FEA5B}"/>
    <cellStyle name="Number 1 3 12 5 2" xfId="18814" xr:uid="{519B45B1-3075-48DD-86FB-8EE762704BEA}"/>
    <cellStyle name="Number 1 3 12 5 3" xfId="29778" xr:uid="{6D4A9BEE-0D27-4DC6-9084-D9240DE93096}"/>
    <cellStyle name="Number 1 3 12 6" xfId="7109" xr:uid="{3E7B6D50-C49E-4B02-825D-2EBCD1DAD594}"/>
    <cellStyle name="Number 1 3 12 6 2" xfId="19463" xr:uid="{AD5D59DC-CD6E-4F10-884F-DF4E07E2FC13}"/>
    <cellStyle name="Number 1 3 12 6 3" xfId="30427" xr:uid="{27D7A2B3-B5A1-429A-8819-C88748680A18}"/>
    <cellStyle name="Number 1 3 12 7" xfId="7467" xr:uid="{C48D6779-D49D-400B-ACCB-50EB5686E36A}"/>
    <cellStyle name="Number 1 3 12 7 2" xfId="19811" xr:uid="{39380C6E-562E-4F2F-9A97-6904D887430B}"/>
    <cellStyle name="Number 1 3 12 7 3" xfId="30774" xr:uid="{C1C34AE7-75A8-408F-998F-B560183B0B8C}"/>
    <cellStyle name="Number 1 3 12 8" xfId="8199" xr:uid="{9751B2C4-83AE-4A7B-862C-91001777299A}"/>
    <cellStyle name="Number 1 3 12 8 2" xfId="20508" xr:uid="{DFC62993-9FC4-4941-B594-3D4736210A17}"/>
    <cellStyle name="Number 1 3 12 8 3" xfId="31471" xr:uid="{ABA6A129-BD67-4E9D-9711-877E030CB6F1}"/>
    <cellStyle name="Number 1 3 12 9" xfId="8898" xr:uid="{9FDA4704-953F-4CFD-ABE3-4CE6FC25682B}"/>
    <cellStyle name="Number 1 3 12 9 2" xfId="21138" xr:uid="{C381E3EB-FB17-40F9-ADCF-EBA650811D42}"/>
    <cellStyle name="Number 1 3 12 9 3" xfId="32101" xr:uid="{8AFFD565-7DCA-4220-A283-5BAC4E96CE16}"/>
    <cellStyle name="Number 1 3 13" xfId="2059" xr:uid="{147C2123-1022-4F2E-90CF-D672505F8E30}"/>
    <cellStyle name="Number 1 3 13 10" xfId="9621" xr:uid="{405D7881-CF8C-4190-91B5-E28092AAA9C1}"/>
    <cellStyle name="Number 1 3 13 10 2" xfId="21800" xr:uid="{061B01AC-557B-4C99-9B11-0C561F66A5C8}"/>
    <cellStyle name="Number 1 3 13 10 3" xfId="32763" xr:uid="{FD66EB87-FC45-4B38-B327-13A55E8132CE}"/>
    <cellStyle name="Number 1 3 13 11" xfId="10255" xr:uid="{594E4A48-A6E4-4ED9-8D3D-CBFCD77EC75E}"/>
    <cellStyle name="Number 1 3 13 11 2" xfId="22376" xr:uid="{06900A1F-91CE-4F81-8C94-92ED398DFE50}"/>
    <cellStyle name="Number 1 3 13 11 3" xfId="33339" xr:uid="{5F7E4B45-24CB-4399-92C2-EDDA1212B9FD}"/>
    <cellStyle name="Number 1 3 13 12" xfId="10922" xr:uid="{34E4BBC0-100F-4124-9BDC-253BAB638679}"/>
    <cellStyle name="Number 1 3 13 12 2" xfId="22960" xr:uid="{445D1EE2-77D2-4F02-BAFF-040A2AD24E0D}"/>
    <cellStyle name="Number 1 3 13 12 3" xfId="33924" xr:uid="{AD2C53E3-48C0-4087-A28C-A7C420653067}"/>
    <cellStyle name="Number 1 3 13 13" xfId="11581" xr:uid="{60D99A65-FFDD-4751-A54B-1043841AC73C}"/>
    <cellStyle name="Number 1 3 13 13 2" xfId="23474" xr:uid="{F16A5A5D-BDEF-4AF9-AEEA-2166582AADAE}"/>
    <cellStyle name="Number 1 3 13 13 3" xfId="34438" xr:uid="{B625F6B5-D08C-4480-8EC1-CC0EE79EB4CA}"/>
    <cellStyle name="Number 1 3 13 14" xfId="12201" xr:uid="{0F0277C4-7683-4066-AF5A-1689EF3A633E}"/>
    <cellStyle name="Number 1 3 13 14 2" xfId="23877" xr:uid="{C6EF0620-8364-4DFB-9299-CF79B3734E7C}"/>
    <cellStyle name="Number 1 3 13 14 3" xfId="34841" xr:uid="{A2131996-57A6-409E-BBEA-34CDF7577220}"/>
    <cellStyle name="Number 1 3 13 15" xfId="12552" xr:uid="{CFD5C6DD-5128-40B5-905C-23F0C6647553}"/>
    <cellStyle name="Number 1 3 13 15 2" xfId="24171" xr:uid="{199D3F16-B534-46CF-925D-D1750CBB2B80}"/>
    <cellStyle name="Number 1 3 13 15 3" xfId="35136" xr:uid="{AB8C9CA4-9738-4BC3-B8D4-2220C67CAE82}"/>
    <cellStyle name="Number 1 3 13 16" xfId="13136" xr:uid="{A9781BB4-D273-4B3E-B424-20FEE5ADC045}"/>
    <cellStyle name="Number 1 3 13 16 2" xfId="24642" xr:uid="{AC327438-E543-47B4-A071-6206058714C2}"/>
    <cellStyle name="Number 1 3 13 16 3" xfId="35608" xr:uid="{1C049506-95BB-4EB4-BD2B-B2B6EE543946}"/>
    <cellStyle name="Number 1 3 13 17" xfId="14690" xr:uid="{F8E042FC-3CE4-48BF-8AE9-38F8403A6A8A}"/>
    <cellStyle name="Number 1 3 13 17 2" xfId="25765" xr:uid="{62B4AF4C-8ACE-49C0-A7B8-4E9E509842C7}"/>
    <cellStyle name="Number 1 3 13 18" xfId="13722" xr:uid="{593928A2-F574-45D5-9E92-77745281A681}"/>
    <cellStyle name="Number 1 3 13 19" xfId="24993" xr:uid="{51382664-CF16-4FBC-9AB6-24A7818D755E}"/>
    <cellStyle name="Number 1 3 13 2" xfId="4125" xr:uid="{BFCE960C-88DA-4BEC-8E3E-2002468B5304}"/>
    <cellStyle name="Number 1 3 13 2 2" xfId="16573" xr:uid="{35B411F6-AA51-419A-AABF-4F6542530EB6}"/>
    <cellStyle name="Number 1 3 13 2 3" xfId="27542" xr:uid="{C32E3336-7B9F-4C29-AED7-5D72827F368A}"/>
    <cellStyle name="Number 1 3 13 20" xfId="35817" xr:uid="{821C0CA5-779C-46A7-A6D9-19BF04C9D085}"/>
    <cellStyle name="Number 1 3 13 21" xfId="36469" xr:uid="{8CF03117-3F7C-44DA-9742-FCBF838F9B77}"/>
    <cellStyle name="Number 1 3 13 22" xfId="37120" xr:uid="{22BB417F-B5CD-4934-BCD0-55691072BBA5}"/>
    <cellStyle name="Number 1 3 13 23" xfId="38390" xr:uid="{E40CA355-C3D5-4AF3-BBF3-B9434B0592F8}"/>
    <cellStyle name="Number 1 3 13 24" xfId="39047" xr:uid="{1C495176-7D7D-4222-8A72-F993E5C7F54C}"/>
    <cellStyle name="Number 1 3 13 3" xfId="5114" xr:uid="{4C2430B9-3F15-4672-A30A-8C86E6FDB551}"/>
    <cellStyle name="Number 1 3 13 3 2" xfId="17545" xr:uid="{532B8278-FF07-42F6-87E1-C9A70F08B0D8}"/>
    <cellStyle name="Number 1 3 13 3 3" xfId="28509" xr:uid="{657E2C52-D575-4E8B-9CF9-7B47201BCAE9}"/>
    <cellStyle name="Number 1 3 13 4" xfId="5773" xr:uid="{1F813763-55CF-46D8-8FDF-E921144FB3A7}"/>
    <cellStyle name="Number 1 3 13 4 2" xfId="18195" xr:uid="{041506B1-8E00-4516-BD5B-468D54AEB961}"/>
    <cellStyle name="Number 1 3 13 4 3" xfId="29159" xr:uid="{7B1EE51E-15E9-4934-86A4-FFB127EF578E}"/>
    <cellStyle name="Number 1 3 13 5" xfId="6466" xr:uid="{404A8F09-5EE8-4739-89C5-5D62B9977D21}"/>
    <cellStyle name="Number 1 3 13 5 2" xfId="18857" xr:uid="{C2C49E49-51E8-42B9-A04E-9628D8F807F8}"/>
    <cellStyle name="Number 1 3 13 5 3" xfId="29821" xr:uid="{92276E3C-40CA-418A-86B7-1E7AA200A0A7}"/>
    <cellStyle name="Number 1 3 13 6" xfId="7152" xr:uid="{A3B75CCC-C6A4-4DA0-9B0E-5DF1C200FFB3}"/>
    <cellStyle name="Number 1 3 13 6 2" xfId="19502" xr:uid="{78247025-F8DD-4889-9901-653C5B51AADD}"/>
    <cellStyle name="Number 1 3 13 6 3" xfId="30466" xr:uid="{6C91BEE0-C611-4560-8B2C-3C630B45EA04}"/>
    <cellStyle name="Number 1 3 13 7" xfId="7510" xr:uid="{CE4BB1C9-5865-4C3B-8214-99C3EC46B16E}"/>
    <cellStyle name="Number 1 3 13 7 2" xfId="19854" xr:uid="{1BBCCC68-2892-4527-8EC6-414904D944D0}"/>
    <cellStyle name="Number 1 3 13 7 3" xfId="30817" xr:uid="{335F57F1-D9F9-4406-A5A7-118FC33EE7EF}"/>
    <cellStyle name="Number 1 3 13 8" xfId="8241" xr:uid="{5B5C47BC-6B28-439D-BCAE-22390CF4E8C6}"/>
    <cellStyle name="Number 1 3 13 8 2" xfId="20549" xr:uid="{AE1886AC-A01B-476A-9C51-E27F4CE91050}"/>
    <cellStyle name="Number 1 3 13 8 3" xfId="31512" xr:uid="{D49764C3-6209-4FF0-956B-C9F392F59CA4}"/>
    <cellStyle name="Number 1 3 13 9" xfId="8940" xr:uid="{4C35FDB0-0FA2-4589-9B9B-15939B9AB542}"/>
    <cellStyle name="Number 1 3 13 9 2" xfId="21180" xr:uid="{95B583A3-3429-4E80-ADA6-9B38DA020784}"/>
    <cellStyle name="Number 1 3 13 9 3" xfId="32143" xr:uid="{3D443598-067A-4709-8EF2-6D057EC45A0A}"/>
    <cellStyle name="Number 1 3 14" xfId="2305" xr:uid="{91846E9F-C501-4EB8-AAF0-00FAD8397FC1}"/>
    <cellStyle name="Number 1 3 14 2" xfId="14926" xr:uid="{F6ADA734-6AEF-471D-8201-474DA3F94D82}"/>
    <cellStyle name="Number 1 3 14 3" xfId="25986" xr:uid="{B92AC160-B57F-481E-AA2D-4A49C8A15041}"/>
    <cellStyle name="Number 1 3 15" xfId="2782" xr:uid="{68BD62D6-5E5F-4F2E-B15B-66D52360448B}"/>
    <cellStyle name="Number 1 3 15 2" xfId="15358" xr:uid="{CF55986E-FBB0-4FA8-86DD-50ACD87144D6}"/>
    <cellStyle name="Number 1 3 15 3" xfId="26405" xr:uid="{C2B7E59D-5FBE-40B1-89DD-D23F6B904C45}"/>
    <cellStyle name="Number 1 3 16" xfId="4466" xr:uid="{3AAEFA32-3890-4DC8-9A00-E0B529F837F2}"/>
    <cellStyle name="Number 1 3 16 2" xfId="16908" xr:uid="{CCF56191-0D4F-4729-B386-EAD7851F9CBD}"/>
    <cellStyle name="Number 1 3 16 3" xfId="27872" xr:uid="{0F336EC3-25C4-4BA9-B462-471860FFE737}"/>
    <cellStyle name="Number 1 3 17" xfId="4215" xr:uid="{9E56747D-B635-4720-8859-3E374DF35174}"/>
    <cellStyle name="Number 1 3 17 2" xfId="16658" xr:uid="{F62DC01B-2139-433D-9961-050A5A5F020E}"/>
    <cellStyle name="Number 1 3 17 3" xfId="27622" xr:uid="{B06C690E-B471-4FB0-808D-3181D5AB52F8}"/>
    <cellStyle name="Number 1 3 18" xfId="4523" xr:uid="{BFADB9DE-BE4B-46AD-A77D-E19315349573}"/>
    <cellStyle name="Number 1 3 18 2" xfId="16959" xr:uid="{400DF19B-8A9E-468F-8AD2-F4282C3C5BB9}"/>
    <cellStyle name="Number 1 3 18 3" xfId="27923" xr:uid="{48C5369B-101D-4579-93B2-5EF555828323}"/>
    <cellStyle name="Number 1 3 19" xfId="7598" xr:uid="{599FEBB0-E7C5-4C75-8E63-AAEAC5C1D09C}"/>
    <cellStyle name="Number 1 3 19 2" xfId="19937" xr:uid="{8ED8486A-370F-4F09-B586-A9EE816B7C9E}"/>
    <cellStyle name="Number 1 3 19 3" xfId="30900" xr:uid="{ADAF46B5-40A8-42D3-B5F5-2D409C158F17}"/>
    <cellStyle name="Number 1 3 2" xfId="140" xr:uid="{A1A35C85-80AB-4945-93D4-45998A59E348}"/>
    <cellStyle name="Number 1 3 2 10" xfId="2339" xr:uid="{BE7CB094-4621-4B34-8E3B-66B84FE67A96}"/>
    <cellStyle name="Number 1 3 2 10 2" xfId="14958" xr:uid="{8B5FAE4D-565F-4548-8FD9-63AFC97713D8}"/>
    <cellStyle name="Number 1 3 2 10 3" xfId="26018" xr:uid="{9537F4CC-DD3C-4950-86E0-15CDC8531A3B}"/>
    <cellStyle name="Number 1 3 2 11" xfId="2751" xr:uid="{B9F8CCFD-4080-4500-9DC6-8A805FCFB3D8}"/>
    <cellStyle name="Number 1 3 2 11 2" xfId="15327" xr:uid="{4A8602A2-5BED-4E39-AB12-7A9E7E37CE47}"/>
    <cellStyle name="Number 1 3 2 11 3" xfId="26374" xr:uid="{2680902A-B9AB-490D-BC47-9B2B411C768C}"/>
    <cellStyle name="Number 1 3 2 12" xfId="6959" xr:uid="{C8CB54B6-A9D0-447A-9F4D-51F489F7AA8A}"/>
    <cellStyle name="Number 1 3 2 12 2" xfId="19321" xr:uid="{C83D7556-9F9C-4324-8DA0-2E3F17191EC6}"/>
    <cellStyle name="Number 1 3 2 12 3" xfId="30285" xr:uid="{89253987-F9AB-451B-ACA4-325E0E8DFA1F}"/>
    <cellStyle name="Number 1 3 2 13" xfId="5876" xr:uid="{EE29C000-4F9E-49F0-982E-7C963A4F4FA9}"/>
    <cellStyle name="Number 1 3 2 13 2" xfId="18282" xr:uid="{FFCFD90A-110B-4A48-A9A9-F26135B9B760}"/>
    <cellStyle name="Number 1 3 2 13 3" xfId="29246" xr:uid="{B97E0FDD-7A9D-4CD5-A606-9951D46C03E7}"/>
    <cellStyle name="Number 1 3 2 14" xfId="5234" xr:uid="{9DA7F26B-6053-46CF-8396-BFE221F023FD}"/>
    <cellStyle name="Number 1 3 2 14 2" xfId="17660" xr:uid="{421DCFEF-5BC6-4BFF-ADAC-A6CFEAF897BE}"/>
    <cellStyle name="Number 1 3 2 14 3" xfId="28624" xr:uid="{3F43D764-B7B7-41A7-84A6-719C66A40A60}"/>
    <cellStyle name="Number 1 3 2 15" xfId="7621" xr:uid="{7180A06E-150B-4B87-9679-24A083EDAF67}"/>
    <cellStyle name="Number 1 3 2 15 2" xfId="19955" xr:uid="{73ACB43A-A63B-450B-952F-9B31A409E916}"/>
    <cellStyle name="Number 1 3 2 15 3" xfId="30918" xr:uid="{7B7D6689-69B9-41E8-B003-9267802F0574}"/>
    <cellStyle name="Number 1 3 2 16" xfId="6779" xr:uid="{9284EFE5-8CB2-4B37-8F38-F4D7F2145AE7}"/>
    <cellStyle name="Number 1 3 2 16 2" xfId="19146" xr:uid="{B62D5138-FC8E-45F4-909D-3D52DAE653E0}"/>
    <cellStyle name="Number 1 3 2 16 3" xfId="30110" xr:uid="{962BD471-AA72-4C99-8261-392AFD4FDA0A}"/>
    <cellStyle name="Number 1 3 2 17" xfId="11707" xr:uid="{4B203055-BEA5-40C0-A89A-F12367912391}"/>
    <cellStyle name="Number 1 3 2 17 2" xfId="23520" xr:uid="{43209033-B0E6-4CF9-9F22-1C5525B72148}"/>
    <cellStyle name="Number 1 3 2 17 3" xfId="34484" xr:uid="{7E60A898-3922-40C4-8CDA-8BD55C59807F}"/>
    <cellStyle name="Number 1 3 2 18" xfId="6547" xr:uid="{971F2B87-A1F7-41BD-ADFD-F1B551C4DCCE}"/>
    <cellStyle name="Number 1 3 2 19" xfId="37256" xr:uid="{6CE689B6-1285-4791-B275-EB2CEA282526}"/>
    <cellStyle name="Number 1 3 2 2" xfId="1188" xr:uid="{60D0342E-D4D4-474D-A7C6-7139736605DE}"/>
    <cellStyle name="Number 1 3 2 2 2" xfId="3254" xr:uid="{A317CA09-F28B-4622-AD8C-B7B992F8983B}"/>
    <cellStyle name="Number 1 3 2 2 2 2" xfId="15810" xr:uid="{D081DED4-F361-4903-9B6E-57D6DFBBCCAB}"/>
    <cellStyle name="Number 1 3 2 2 2 3" xfId="26846" xr:uid="{F8747B0F-731C-4D66-8EB8-32B9ECBB28FE}"/>
    <cellStyle name="Number 1 3 2 2 3" xfId="5194" xr:uid="{AE410C96-473A-47D5-A0E7-F2D767381ECC}"/>
    <cellStyle name="Number 1 3 2 2 3 2" xfId="17621" xr:uid="{94D0F271-6309-4ED5-84FC-AA7AE1F03E33}"/>
    <cellStyle name="Number 1 3 2 2 3 3" xfId="28585" xr:uid="{CF4E6194-576D-4132-8F2A-A14366D185A1}"/>
    <cellStyle name="Number 1 3 2 2 4" xfId="4850" xr:uid="{289AEEB4-4907-446A-8415-9CE0F3E01B60}"/>
    <cellStyle name="Number 1 3 2 2 4 2" xfId="17282" xr:uid="{6EEA34D6-8E4E-4E67-A68E-0CC01D1685E7}"/>
    <cellStyle name="Number 1 3 2 2 4 3" xfId="28246" xr:uid="{9052CF5A-B7D8-4E3D-A2E3-498A3275C9F7}"/>
    <cellStyle name="Number 1 3 2 2 5" xfId="10297" xr:uid="{9783DD23-DC04-4C2E-BB70-9FF7740243D6}"/>
    <cellStyle name="Number 1 3 2 2 6" xfId="16001" xr:uid="{CBB53197-CCCE-4BD3-8A61-727CA041D392}"/>
    <cellStyle name="Number 1 3 2 2 7" xfId="37538" xr:uid="{974CE310-D847-45CD-9FAF-3605F09E1EB3}"/>
    <cellStyle name="Number 1 3 2 20" xfId="37447" xr:uid="{1CC3AE75-6AEA-4BEC-85D0-3EBEE2722347}"/>
    <cellStyle name="Number 1 3 2 3" xfId="1718" xr:uid="{90DD227D-8B53-42F5-BA5B-8648B3FCBB6F}"/>
    <cellStyle name="Number 1 3 2 3 10" xfId="9282" xr:uid="{E6AB89CC-358E-48A8-BF98-995E20F14E5A}"/>
    <cellStyle name="Number 1 3 2 3 10 2" xfId="21472" xr:uid="{655F1E61-85F4-4DEA-BCD8-08F0094B4516}"/>
    <cellStyle name="Number 1 3 2 3 10 3" xfId="32435" xr:uid="{4BD93863-1A3A-4AF3-9595-8988A2D57190}"/>
    <cellStyle name="Number 1 3 2 3 11" xfId="9921" xr:uid="{3E44D979-560D-488B-9A9C-7AF312A45071}"/>
    <cellStyle name="Number 1 3 2 3 11 2" xfId="22060" xr:uid="{65F2F312-6703-41DF-8571-47EE11725830}"/>
    <cellStyle name="Number 1 3 2 3 11 3" xfId="33023" xr:uid="{73327C50-DEB1-4E26-9667-C0D950D8C6E1}"/>
    <cellStyle name="Number 1 3 2 3 12" xfId="10594" xr:uid="{4EA1AA26-DD79-4CD2-AA1C-16F8C26F47A2}"/>
    <cellStyle name="Number 1 3 2 3 12 2" xfId="22644" xr:uid="{FE310DC7-1396-40D6-A462-54633C6BE969}"/>
    <cellStyle name="Number 1 3 2 3 12 3" xfId="33608" xr:uid="{8195170A-903C-4DB9-9559-FB05D2EFAE96}"/>
    <cellStyle name="Number 1 3 2 3 13" xfId="11250" xr:uid="{999D00F2-5FE1-454D-8AF7-170373B9BEC5}"/>
    <cellStyle name="Number 1 3 2 3 13 2" xfId="23165" xr:uid="{8D9A93EB-15CC-4339-8B54-D4284455565F}"/>
    <cellStyle name="Number 1 3 2 3 13 3" xfId="34129" xr:uid="{DB2CE83D-66D2-4085-A58F-74DA4C059ABA}"/>
    <cellStyle name="Number 1 3 2 3 14" xfId="11897" xr:uid="{36640301-C40D-46FB-9F88-919789704721}"/>
    <cellStyle name="Number 1 3 2 3 14 2" xfId="23652" xr:uid="{BAB1E6A6-0370-48EC-A797-E6E6F961BBD5}"/>
    <cellStyle name="Number 1 3 2 3 14 3" xfId="34616" xr:uid="{6B69E8E2-57FF-4DF7-B60E-0B1F479120E1}"/>
    <cellStyle name="Number 1 3 2 3 15" xfId="8982" xr:uid="{25914C6F-DE44-4968-98D8-F96CCA054AAB}"/>
    <cellStyle name="Number 1 3 2 3 15 2" xfId="21213" xr:uid="{4FB80041-AFB1-4D58-A6A3-CB8B8C20922E}"/>
    <cellStyle name="Number 1 3 2 3 15 3" xfId="32176" xr:uid="{E4B79A00-8C6B-45D9-AF4D-51BDA3C7D837}"/>
    <cellStyle name="Number 1 3 2 3 16" xfId="12820" xr:uid="{C68E905D-CDD8-4227-94C8-D960399CF11A}"/>
    <cellStyle name="Number 1 3 2 3 16 2" xfId="24356" xr:uid="{1AC4B1FA-8426-476B-AA93-C25EB7F08926}"/>
    <cellStyle name="Number 1 3 2 3 16 3" xfId="35322" xr:uid="{680589B4-B890-4662-AAC1-2FE9BE85A074}"/>
    <cellStyle name="Number 1 3 2 3 17" xfId="14372" xr:uid="{3629E878-C611-419A-B432-1A80E8C1A28B}"/>
    <cellStyle name="Number 1 3 2 3 17 2" xfId="25477" xr:uid="{6E78FF56-0BBC-47B6-A7AB-C68357491B53}"/>
    <cellStyle name="Number 1 3 2 3 18" xfId="13405" xr:uid="{DAB3BD2C-4AF3-4F79-8AA2-B41D8737BC81}"/>
    <cellStyle name="Number 1 3 2 3 19" xfId="24691" xr:uid="{2D57FEA3-2894-4AC0-B521-E2BD619F82AB}"/>
    <cellStyle name="Number 1 3 2 3 2" xfId="3784" xr:uid="{6A5EF75E-0ED3-47D7-A053-4BD3D571EFBF}"/>
    <cellStyle name="Number 1 3 2 3 2 2" xfId="16247" xr:uid="{7AEDE604-44A9-4A3D-A24D-5CC8F1DC03EF}"/>
    <cellStyle name="Number 1 3 2 3 2 3" xfId="27235" xr:uid="{504E1E7B-E09A-4F03-8B32-E1D6A9BC4F29}"/>
    <cellStyle name="Number 1 3 2 3 20" xfId="8807" xr:uid="{D30D29B9-F963-4374-94E1-56C73A50D483}"/>
    <cellStyle name="Number 1 3 2 3 21" xfId="36151" xr:uid="{B8ACF8CF-8C0F-4B6B-BD6C-DD0F75727122}"/>
    <cellStyle name="Number 1 3 2 3 22" xfId="36834" xr:uid="{874DA7A7-09D7-4026-BA79-31735A84516C}"/>
    <cellStyle name="Number 1 3 2 3 23" xfId="38066" xr:uid="{217A8D38-7034-4E74-854D-4520764BD3D0}"/>
    <cellStyle name="Number 1 3 2 3 24" xfId="38761" xr:uid="{8229124A-3DDB-4FBA-B90D-B3105599AB4F}"/>
    <cellStyle name="Number 1 3 2 3 3" xfId="4774" xr:uid="{6F416AD9-9B77-400E-80EB-431044753D3B}"/>
    <cellStyle name="Number 1 3 2 3 3 2" xfId="17207" xr:uid="{F10B14C6-993D-4E6C-A48F-086EA80FBD80}"/>
    <cellStyle name="Number 1 3 2 3 3 3" xfId="28171" xr:uid="{FDD3050F-6368-4F05-8F42-FA6A7D015D40}"/>
    <cellStyle name="Number 1 3 2 3 4" xfId="5433" xr:uid="{F6890D53-C114-4EED-8117-76F266F6B191}"/>
    <cellStyle name="Number 1 3 2 3 4 2" xfId="17858" xr:uid="{794D2C38-F41F-4CC5-A9CB-740818BE3558}"/>
    <cellStyle name="Number 1 3 2 3 4 3" xfId="28822" xr:uid="{E9419F96-97CD-4E08-B109-FA45B2132752}"/>
    <cellStyle name="Number 1 3 2 3 5" xfId="6129" xr:uid="{BE4C815A-CC74-4B73-83AA-586CB71E1955}"/>
    <cellStyle name="Number 1 3 2 3 5 2" xfId="18526" xr:uid="{57503F29-F13F-4C01-B1A9-48CFB79D5672}"/>
    <cellStyle name="Number 1 3 2 3 5 3" xfId="29490" xr:uid="{FE826EE1-ADFE-4B81-A059-3EAA4DFB831F}"/>
    <cellStyle name="Number 1 3 2 3 6" xfId="6818" xr:uid="{DED41BC4-C379-4013-94F5-0E3902771769}"/>
    <cellStyle name="Number 1 3 2 3 6 2" xfId="19185" xr:uid="{D76E4C24-E9B9-4026-AF6A-2877BF3A1284}"/>
    <cellStyle name="Number 1 3 2 3 6 3" xfId="30149" xr:uid="{98DE2882-7D4C-4572-A43A-EF3499D2D1F4}"/>
    <cellStyle name="Number 1 3 2 3 7" xfId="4275" xr:uid="{D25F2D01-4975-4E0D-8F5A-A26E0DC36C26}"/>
    <cellStyle name="Number 1 3 2 3 7 2" xfId="16717" xr:uid="{C4A08042-476A-4F97-9EEC-EA7B4C38B232}"/>
    <cellStyle name="Number 1 3 2 3 7 3" xfId="27681" xr:uid="{CD0EABF3-A3A3-4500-96F3-049392FC4FB3}"/>
    <cellStyle name="Number 1 3 2 3 8" xfId="7906" xr:uid="{8D2FE2F3-72CC-43AC-A26C-3EE315EBC013}"/>
    <cellStyle name="Number 1 3 2 3 8 2" xfId="20221" xr:uid="{000A7947-34B1-4054-AC20-06C0B0D1A7A2}"/>
    <cellStyle name="Number 1 3 2 3 8 3" xfId="31184" xr:uid="{B347B9B7-E385-4209-AAC8-996874F122A3}"/>
    <cellStyle name="Number 1 3 2 3 9" xfId="8606" xr:uid="{6DF98FB2-F737-4F5B-BC85-C821B145594B}"/>
    <cellStyle name="Number 1 3 2 3 9 2" xfId="20860" xr:uid="{0B4DAF19-7E57-4A98-886D-01DED54A7AC5}"/>
    <cellStyle name="Number 1 3 2 3 9 3" xfId="31823" xr:uid="{4947DB05-C59A-4149-BB2A-B179E9BFC8A2}"/>
    <cellStyle name="Number 1 3 2 4" xfId="1242" xr:uid="{A6DBC8F7-F771-4477-A08E-DC6782C7870A}"/>
    <cellStyle name="Number 1 3 2 4 10" xfId="4176" xr:uid="{7A3AD094-DDFF-4267-867E-263B78D97C1D}"/>
    <cellStyle name="Number 1 3 2 4 10 2" xfId="16622" xr:uid="{3631DF5A-FC71-43C2-B9A0-21B5F187AF5C}"/>
    <cellStyle name="Number 1 3 2 4 10 3" xfId="27586" xr:uid="{D59227D1-DBD0-41AB-81BC-3FBDF0B9E08E}"/>
    <cellStyle name="Number 1 3 2 4 11" xfId="7664" xr:uid="{BBF2D9A5-B3FC-4DB7-B46C-3C776DFF2794}"/>
    <cellStyle name="Number 1 3 2 4 11 2" xfId="19990" xr:uid="{4EB413E3-F731-4DB8-A70C-54A99F7E6B9E}"/>
    <cellStyle name="Number 1 3 2 4 11 3" xfId="30953" xr:uid="{337CC0AF-584F-4A20-9A42-BCFA19385789}"/>
    <cellStyle name="Number 1 3 2 4 12" xfId="4163" xr:uid="{4C7FD10B-7137-4D04-B1AB-1C80C2039B3B}"/>
    <cellStyle name="Number 1 3 2 4 12 2" xfId="16609" xr:uid="{87267073-4FD9-47E9-821D-E26C1BFBFD9D}"/>
    <cellStyle name="Number 1 3 2 4 12 3" xfId="27575" xr:uid="{C9373086-3C6D-42DB-AD46-29F2E06BC40D}"/>
    <cellStyle name="Number 1 3 2 4 13" xfId="7425" xr:uid="{D4CC772A-6330-4BE0-B93E-C378AD22777C}"/>
    <cellStyle name="Number 1 3 2 4 13 2" xfId="19770" xr:uid="{8140E103-E874-4ADF-869A-0F4F14206EE9}"/>
    <cellStyle name="Number 1 3 2 4 13 3" xfId="30733" xr:uid="{72D945A4-863A-4E6E-828B-4F1A73E4D468}"/>
    <cellStyle name="Number 1 3 2 4 14" xfId="9762" xr:uid="{43C9FA8F-9140-40EB-BC75-037A6B1AF357}"/>
    <cellStyle name="Number 1 3 2 4 14 2" xfId="21903" xr:uid="{2D8A9CC1-50B2-4E2B-B6F3-CEFBCC344970}"/>
    <cellStyle name="Number 1 3 2 4 14 3" xfId="32866" xr:uid="{4CE6D7D9-0D01-4C71-919A-4188AB8F8567}"/>
    <cellStyle name="Number 1 3 2 4 15" xfId="10407" xr:uid="{0E103A2F-EE44-4BBE-858B-5497727CBE3E}"/>
    <cellStyle name="Number 1 3 2 4 15 2" xfId="22466" xr:uid="{665EBEC9-0BE4-4C5D-881C-2A702CE6CDE9}"/>
    <cellStyle name="Number 1 3 2 4 15 3" xfId="33430" xr:uid="{44F66514-969F-476F-B5C3-6690E3E65A8A}"/>
    <cellStyle name="Number 1 3 2 4 16" xfId="6511" xr:uid="{484229DB-9E36-47EB-B533-E3775FC35586}"/>
    <cellStyle name="Number 1 3 2 4 16 2" xfId="18898" xr:uid="{31975ADC-6655-4739-B2BA-E2523249A9E1}"/>
    <cellStyle name="Number 1 3 2 4 16 3" xfId="29862" xr:uid="{EA837E8A-9971-4C32-8EBD-9C1B606CD44D}"/>
    <cellStyle name="Number 1 3 2 4 17" xfId="13899" xr:uid="{62182FE7-2907-4387-87AE-3C3E08F5EC2F}"/>
    <cellStyle name="Number 1 3 2 4 17 2" xfId="25144" xr:uid="{51193BC3-D94F-4935-8189-7473601CCBEA}"/>
    <cellStyle name="Number 1 3 2 4 18" xfId="10971" xr:uid="{A1D6D8C9-943D-4450-AB64-EA000FC664A0}"/>
    <cellStyle name="Number 1 3 2 4 19" xfId="2464" xr:uid="{1AB4D148-023D-403D-A0B0-F4D91772AA0C}"/>
    <cellStyle name="Number 1 3 2 4 2" xfId="3308" xr:uid="{C254BEE0-BBD8-4AA6-8EB1-960862E776E0}"/>
    <cellStyle name="Number 1 3 2 4 2 2" xfId="15864" xr:uid="{641AAE7D-6405-4C84-871E-2D163797ECB9}"/>
    <cellStyle name="Number 1 3 2 4 2 3" xfId="26900" xr:uid="{BDBFDF95-1096-405B-BAD0-F6E58819C5D3}"/>
    <cellStyle name="Number 1 3 2 4 20" xfId="7071" xr:uid="{BA54CB26-4C79-4463-B7B7-68BB54C6D732}"/>
    <cellStyle name="Number 1 3 2 4 21" xfId="8380" xr:uid="{82DBA0C1-2E1C-4C8C-B421-0875C3D9259B}"/>
    <cellStyle name="Number 1 3 2 4 22" xfId="36528" xr:uid="{E597CE66-2E2E-498E-A912-1724AA7D08D9}"/>
    <cellStyle name="Number 1 3 2 4 23" xfId="37592" xr:uid="{4939922D-2E64-4B0C-919F-DDF3D227E675}"/>
    <cellStyle name="Number 1 3 2 4 24" xfId="38454" xr:uid="{9784A432-DF0D-4B0E-8835-6AFC1B884EAD}"/>
    <cellStyle name="Number 1 3 2 4 3" xfId="4304" xr:uid="{8D0833B0-7136-4891-87BB-0E688919C3B7}"/>
    <cellStyle name="Number 1 3 2 4 3 2" xfId="16746" xr:uid="{D905EB49-0DA7-42FC-A163-410860C09A83}"/>
    <cellStyle name="Number 1 3 2 4 3 3" xfId="27710" xr:uid="{4F37143E-B7AC-4885-84CD-25133B57692A}"/>
    <cellStyle name="Number 1 3 2 4 4" xfId="2222" xr:uid="{F8695FA0-F795-4F2D-9AE3-05491801B641}"/>
    <cellStyle name="Number 1 3 2 4 4 2" xfId="14844" xr:uid="{C7AF3FC5-2F76-4DA6-BF13-82E9671EC30A}"/>
    <cellStyle name="Number 1 3 2 4 4 3" xfId="25905" xr:uid="{390D9157-A5DA-4FD2-81C3-4C4BCD613343}"/>
    <cellStyle name="Number 1 3 2 4 5" xfId="2434" xr:uid="{8B47CDA0-D086-4F5A-A551-CE812BE159AF}"/>
    <cellStyle name="Number 1 3 2 4 5 2" xfId="15053" xr:uid="{089934FA-DAF7-46A2-B237-C5575CB659D4}"/>
    <cellStyle name="Number 1 3 2 4 5 3" xfId="26113" xr:uid="{5060C488-2EF1-4054-ACA3-84F3C9511EB9}"/>
    <cellStyle name="Number 1 3 2 4 6" xfId="2642" xr:uid="{0D6575B1-9E82-41C1-9CAF-E69F69ED80F2}"/>
    <cellStyle name="Number 1 3 2 4 6 2" xfId="15245" xr:uid="{8AD82E06-4AAF-4310-A426-4F2393A301A0}"/>
    <cellStyle name="Number 1 3 2 4 6 3" xfId="26304" xr:uid="{F445D598-07FD-4038-A42C-392F52513A0C}"/>
    <cellStyle name="Number 1 3 2 4 7" xfId="5244" xr:uid="{15C57975-F494-4A93-B9D0-1F567984A34D}"/>
    <cellStyle name="Number 1 3 2 4 7 2" xfId="17670" xr:uid="{55722728-7296-47E0-8F39-7D4BF5C64A4D}"/>
    <cellStyle name="Number 1 3 2 4 7 3" xfId="28634" xr:uid="{F8BCA232-8DB3-4F58-8BEC-28B213F630EE}"/>
    <cellStyle name="Number 1 3 2 4 8" xfId="3194" xr:uid="{D6D20396-00F9-49C9-AC00-E7DE22816888}"/>
    <cellStyle name="Number 1 3 2 4 8 2" xfId="15752" xr:uid="{8D574784-9743-49AA-B42A-55E875DCD250}"/>
    <cellStyle name="Number 1 3 2 4 8 3" xfId="26789" xr:uid="{F6A051EA-7889-462E-B714-FE6CA3855B90}"/>
    <cellStyle name="Number 1 3 2 4 9" xfId="5258" xr:uid="{E37B8ADD-C089-47B3-B0F9-200CE5D09AFC}"/>
    <cellStyle name="Number 1 3 2 4 9 2" xfId="17684" xr:uid="{25ECDE91-C89E-433D-BDD5-177AE89AAC0A}"/>
    <cellStyle name="Number 1 3 2 4 9 3" xfId="28648" xr:uid="{F544F144-5496-4D1D-A76A-3971CEF88FD2}"/>
    <cellStyle name="Number 1 3 2 5" xfId="1664" xr:uid="{76FA01AB-4937-41FF-81F1-9147EE9CD570}"/>
    <cellStyle name="Number 1 3 2 5 10" xfId="9228" xr:uid="{9554E493-B0D4-4717-8A0E-C2BD5A34A171}"/>
    <cellStyle name="Number 1 3 2 5 10 2" xfId="21418" xr:uid="{5CBCDF7C-76A1-413C-95CC-E962230F6F6A}"/>
    <cellStyle name="Number 1 3 2 5 10 3" xfId="32381" xr:uid="{3754C032-35BA-482E-A0D6-C45CDCC5066E}"/>
    <cellStyle name="Number 1 3 2 5 11" xfId="9867" xr:uid="{4D4AF66D-470A-4052-8E75-C54121DC5F31}"/>
    <cellStyle name="Number 1 3 2 5 11 2" xfId="22006" xr:uid="{447B9157-D86E-43E1-8D22-10263CCEA259}"/>
    <cellStyle name="Number 1 3 2 5 11 3" xfId="32969" xr:uid="{0F5C323F-070E-408A-B4E0-F8357311414F}"/>
    <cellStyle name="Number 1 3 2 5 12" xfId="10540" xr:uid="{0CE757D1-C232-42D7-8B45-258B0B4B19F1}"/>
    <cellStyle name="Number 1 3 2 5 12 2" xfId="22590" xr:uid="{8A85584C-0B76-4A53-8039-5029AA969CDB}"/>
    <cellStyle name="Number 1 3 2 5 12 3" xfId="33554" xr:uid="{78084975-A73F-4063-80BE-38FE66C4F8F2}"/>
    <cellStyle name="Number 1 3 2 5 13" xfId="11196" xr:uid="{EFF8EE0F-22BF-44BF-A065-4A2D19AD16B8}"/>
    <cellStyle name="Number 1 3 2 5 13 2" xfId="23111" xr:uid="{56AA9953-D0BA-4BCF-AB2C-BC2DADF85346}"/>
    <cellStyle name="Number 1 3 2 5 13 3" xfId="34075" xr:uid="{8A00D2FE-B1C7-442B-8BCB-DD568DF584ED}"/>
    <cellStyle name="Number 1 3 2 5 14" xfId="11847" xr:uid="{E1366289-8B6A-47C2-9B82-D0FC2746F34E}"/>
    <cellStyle name="Number 1 3 2 5 14 2" xfId="23608" xr:uid="{A1FCB0AE-AC09-4F88-804B-EAFA549C59E5}"/>
    <cellStyle name="Number 1 3 2 5 14 3" xfId="34572" xr:uid="{CC75B242-EECA-4F53-AEB8-D3839F47121D}"/>
    <cellStyle name="Number 1 3 2 5 15" xfId="9551" xr:uid="{DF17AF34-25C7-4FFA-BC3F-16138521645A}"/>
    <cellStyle name="Number 1 3 2 5 15 2" xfId="21733" xr:uid="{7D4AD79B-664F-4999-80A8-AFF33930DC86}"/>
    <cellStyle name="Number 1 3 2 5 15 3" xfId="32696" xr:uid="{39C4B11B-7560-4591-95E6-84558D3B76AD}"/>
    <cellStyle name="Number 1 3 2 5 16" xfId="12766" xr:uid="{A58760E4-BBF5-4D21-9D1B-79F20098DFA7}"/>
    <cellStyle name="Number 1 3 2 5 16 2" xfId="24302" xr:uid="{AB84E537-BC1C-4BBC-BD55-8EC13D2222AE}"/>
    <cellStyle name="Number 1 3 2 5 16 3" xfId="35268" xr:uid="{538151C9-E437-452A-93B6-C23E34A8CAB9}"/>
    <cellStyle name="Number 1 3 2 5 17" xfId="14318" xr:uid="{16396AF4-4AD3-42B6-8A6B-FC80D7C89DD3}"/>
    <cellStyle name="Number 1 3 2 5 17 2" xfId="25423" xr:uid="{64DF8046-DE70-4449-85A1-88DE68F95CD6}"/>
    <cellStyle name="Number 1 3 2 5 18" xfId="13351" xr:uid="{6444A0C5-461F-4164-A025-39B48DBF22B8}"/>
    <cellStyle name="Number 1 3 2 5 19" xfId="11066" xr:uid="{11DC47D0-D032-4A49-B136-370C630D182E}"/>
    <cellStyle name="Number 1 3 2 5 2" xfId="3730" xr:uid="{D72110DB-179F-45E7-8F76-BBD1D573ABB3}"/>
    <cellStyle name="Number 1 3 2 5 2 2" xfId="16193" xr:uid="{1947A1A3-BAC6-48EC-847C-0DAB6E0E5EA2}"/>
    <cellStyle name="Number 1 3 2 5 2 3" xfId="27181" xr:uid="{DFFBA550-3EED-4A6E-AC36-E39CE52C1F71}"/>
    <cellStyle name="Number 1 3 2 5 20" xfId="13330" xr:uid="{42597FBB-5ABA-4FFC-93E6-2287D355024C}"/>
    <cellStyle name="Number 1 3 2 5 21" xfId="36097" xr:uid="{5959DDC4-59A1-44FF-B3FA-105E84E618DE}"/>
    <cellStyle name="Number 1 3 2 5 22" xfId="36780" xr:uid="{1DCCDA5C-8956-4B4D-A929-14814AE19DE1}"/>
    <cellStyle name="Number 1 3 2 5 23" xfId="38012" xr:uid="{7F274BD4-40DE-429E-BBB2-99109215F679}"/>
    <cellStyle name="Number 1 3 2 5 24" xfId="38707" xr:uid="{DC088812-0C3D-4A27-BE59-4CB53A5CD222}"/>
    <cellStyle name="Number 1 3 2 5 3" xfId="4720" xr:uid="{A207E804-59B9-45F9-A67F-5026120A065C}"/>
    <cellStyle name="Number 1 3 2 5 3 2" xfId="17153" xr:uid="{A02F2740-C9B6-470B-8F23-0B5A60DF806E}"/>
    <cellStyle name="Number 1 3 2 5 3 3" xfId="28117" xr:uid="{2432456F-FCFE-4FC8-90E9-C8DF2433A55B}"/>
    <cellStyle name="Number 1 3 2 5 4" xfId="5379" xr:uid="{1596A2BF-EDAB-4D7E-A9A4-AB016D5CCBDD}"/>
    <cellStyle name="Number 1 3 2 5 4 2" xfId="17804" xr:uid="{2E5CA321-F8DE-4331-A54A-DD831FB33852}"/>
    <cellStyle name="Number 1 3 2 5 4 3" xfId="28768" xr:uid="{02CDEE53-07BC-4976-97A1-D5E2EA8E099D}"/>
    <cellStyle name="Number 1 3 2 5 5" xfId="6075" xr:uid="{9C3E409E-3B2B-4CCC-AC8E-F046E8F7FBC8}"/>
    <cellStyle name="Number 1 3 2 5 5 2" xfId="18472" xr:uid="{1EFAD7C0-DF5B-4EA5-BADD-C58F1209286E}"/>
    <cellStyle name="Number 1 3 2 5 5 3" xfId="29436" xr:uid="{24434130-5A7F-4FDA-B011-0A0B7A0F73B3}"/>
    <cellStyle name="Number 1 3 2 5 6" xfId="6764" xr:uid="{EA655853-1560-4A9E-83B3-292BBAF4BEA2}"/>
    <cellStyle name="Number 1 3 2 5 6 2" xfId="19131" xr:uid="{707F9C8F-0673-4574-8A0F-EC8D1A72E8EF}"/>
    <cellStyle name="Number 1 3 2 5 6 3" xfId="30095" xr:uid="{40E5C38B-78E7-43C5-9CD5-B8C3B8D9EC70}"/>
    <cellStyle name="Number 1 3 2 5 7" xfId="4092" xr:uid="{A37D244B-BAB3-4615-BE4D-477ECD1BD3E3}"/>
    <cellStyle name="Number 1 3 2 5 7 2" xfId="16541" xr:uid="{AC052AAC-26EA-4C88-9E34-F314B96DBC16}"/>
    <cellStyle name="Number 1 3 2 5 7 3" xfId="27511" xr:uid="{5E1D0C1E-7609-44E4-93BA-3405CDEBDDF5}"/>
    <cellStyle name="Number 1 3 2 5 8" xfId="7852" xr:uid="{436254EF-B769-4BA5-8AAA-BD56D72B3ED6}"/>
    <cellStyle name="Number 1 3 2 5 8 2" xfId="20167" xr:uid="{56E3B186-AB14-4117-8321-4009585AFF1F}"/>
    <cellStyle name="Number 1 3 2 5 8 3" xfId="31130" xr:uid="{F25FF1C8-5D56-4AB9-BC3F-BD6AE3062BB6}"/>
    <cellStyle name="Number 1 3 2 5 9" xfId="8552" xr:uid="{ECB502F6-6D14-40C9-949B-04E1EB9FC017}"/>
    <cellStyle name="Number 1 3 2 5 9 2" xfId="20806" xr:uid="{C96BDA28-CCB2-423A-A004-4929309032DA}"/>
    <cellStyle name="Number 1 3 2 5 9 3" xfId="31769" xr:uid="{2CD69544-2924-415A-BFB4-1DEF675BED13}"/>
    <cellStyle name="Number 1 3 2 6" xfId="1281" xr:uid="{97C56F36-E386-4858-8E6F-EF72CC0E9596}"/>
    <cellStyle name="Number 1 3 2 6 10" xfId="4554" xr:uid="{4E9656B2-E40C-47A4-90B8-2C7AD85D7D20}"/>
    <cellStyle name="Number 1 3 2 6 10 2" xfId="16989" xr:uid="{9C794EAC-F57C-4023-BA7D-6EE71EDDE5A0}"/>
    <cellStyle name="Number 1 3 2 6 10 3" xfId="27953" xr:uid="{2AF41D4B-3D07-4914-8B6A-96F8C47D2E06}"/>
    <cellStyle name="Number 1 3 2 6 11" xfId="8803" xr:uid="{4D9D4348-9ACC-4A25-85E9-D650472DC5E2}"/>
    <cellStyle name="Number 1 3 2 6 11 2" xfId="21052" xr:uid="{09BDCEF8-7123-4F29-8FD3-61624D00A252}"/>
    <cellStyle name="Number 1 3 2 6 11 3" xfId="32015" xr:uid="{10D025D7-44FA-4EF6-9F2D-54A6DA53260D}"/>
    <cellStyle name="Number 1 3 2 6 12" xfId="9172" xr:uid="{03839D00-B621-433C-A1C9-8B7D1DE3F24E}"/>
    <cellStyle name="Number 1 3 2 6 12 2" xfId="21363" xr:uid="{6A61CEC6-2A5A-4EA4-9A35-0A32C6E40B47}"/>
    <cellStyle name="Number 1 3 2 6 12 3" xfId="32326" xr:uid="{9F5F3B7E-0983-4D5F-9661-3271CB5374A1}"/>
    <cellStyle name="Number 1 3 2 6 13" xfId="10176" xr:uid="{EF785E73-7B75-4C2F-A606-D2D212EC568D}"/>
    <cellStyle name="Number 1 3 2 6 13 2" xfId="22305" xr:uid="{1B62EF0D-8A1D-4E8B-9A23-312DB0CD0683}"/>
    <cellStyle name="Number 1 3 2 6 13 3" xfId="33268" xr:uid="{2BF297FF-361A-4E31-ADCA-2274BB6AE062}"/>
    <cellStyle name="Number 1 3 2 6 14" xfId="8352" xr:uid="{828DD816-9FE9-4DEB-ADA2-C5A8408E4A5F}"/>
    <cellStyle name="Number 1 3 2 6 14 2" xfId="20632" xr:uid="{74A0C01B-08C6-45C7-B6D9-F33DDE741B70}"/>
    <cellStyle name="Number 1 3 2 6 14 3" xfId="31595" xr:uid="{280A5829-2FCF-41A2-9019-6A4EF0C6A121}"/>
    <cellStyle name="Number 1 3 2 6 15" xfId="12224" xr:uid="{B35AA2B6-7E2E-4054-AC2F-CED31BA25974}"/>
    <cellStyle name="Number 1 3 2 6 15 2" xfId="23891" xr:uid="{C14FB84B-1574-4E57-900C-313CA169CB07}"/>
    <cellStyle name="Number 1 3 2 6 15 3" xfId="34855" xr:uid="{B7BD305E-0531-4CFE-9547-D870A515EC85}"/>
    <cellStyle name="Number 1 3 2 6 16" xfId="8619" xr:uid="{670166A9-2866-44E8-9ADF-3EC45DC63A6E}"/>
    <cellStyle name="Number 1 3 2 6 16 2" xfId="20873" xr:uid="{F1810177-8744-4BD4-A247-3A566E819D28}"/>
    <cellStyle name="Number 1 3 2 6 16 3" xfId="31836" xr:uid="{83CADC4C-740B-4EC3-B144-6C7B5867A134}"/>
    <cellStyle name="Number 1 3 2 6 17" xfId="13938" xr:uid="{BAF292AB-3E3C-40AB-B1CF-7168FC2153B7}"/>
    <cellStyle name="Number 1 3 2 6 17 2" xfId="25182" xr:uid="{DC9058DB-C641-40CA-8F8E-D7DC54EC13EC}"/>
    <cellStyle name="Number 1 3 2 6 18" xfId="7966" xr:uid="{49E24530-122A-40C6-A1CA-DB476AC8C73A}"/>
    <cellStyle name="Number 1 3 2 6 19" xfId="11731" xr:uid="{77B792CC-46CF-4CC6-8DD7-5F0FCD6A6033}"/>
    <cellStyle name="Number 1 3 2 6 2" xfId="3347" xr:uid="{0AB87D9C-2131-4374-B08A-2AB8F33F07C9}"/>
    <cellStyle name="Number 1 3 2 6 2 2" xfId="15903" xr:uid="{FC6F5046-DE6E-47AE-A197-48376B76C2C5}"/>
    <cellStyle name="Number 1 3 2 6 2 3" xfId="26938" xr:uid="{01457ADC-64F5-46DC-B8EA-B51BEB6FF2C0}"/>
    <cellStyle name="Number 1 3 2 6 20" xfId="9748" xr:uid="{4501DBD4-F214-4E1A-B5AC-2B143DE8D456}"/>
    <cellStyle name="Number 1 3 2 6 21" xfId="16068" xr:uid="{79BB835B-231C-4925-92F2-2FAD193A1E03}"/>
    <cellStyle name="Number 1 3 2 6 22" xfId="36566" xr:uid="{F9DB44DF-BCF5-47AF-AE49-66A877A3D225}"/>
    <cellStyle name="Number 1 3 2 6 23" xfId="37631" xr:uid="{FDFDADF7-2DD8-4E8C-B0A4-AB54A5BCACD6}"/>
    <cellStyle name="Number 1 3 2 6 24" xfId="38492" xr:uid="{B6114178-BB3D-45E0-AB6C-8A601DF744C2}"/>
    <cellStyle name="Number 1 3 2 6 3" xfId="4343" xr:uid="{16E6E2C3-DD1D-4A8D-85B2-754A28F136ED}"/>
    <cellStyle name="Number 1 3 2 6 3 2" xfId="16785" xr:uid="{C9A411A5-A1EF-4FBA-B166-4ECA092D1655}"/>
    <cellStyle name="Number 1 3 2 6 3 3" xfId="27749" xr:uid="{643E5015-D45A-40D8-919D-5EBC565CEF2D}"/>
    <cellStyle name="Number 1 3 2 6 4" xfId="2890" xr:uid="{73A7FA56-A435-424C-896D-862FAE03C4E7}"/>
    <cellStyle name="Number 1 3 2 6 4 2" xfId="15460" xr:uid="{BB79F85D-A1E9-46F9-802F-068ABD9B4E5C}"/>
    <cellStyle name="Number 1 3 2 6 4 3" xfId="26504" xr:uid="{79F93E9C-8778-48D0-940E-0D67D55A8B29}"/>
    <cellStyle name="Number 1 3 2 6 5" xfId="4323" xr:uid="{39F67AB5-B2CD-4180-9260-A246DA2EDA88}"/>
    <cellStyle name="Number 1 3 2 6 5 2" xfId="16765" xr:uid="{C1679B7D-7974-4EE0-8810-B0C292F9F34C}"/>
    <cellStyle name="Number 1 3 2 6 5 3" xfId="27729" xr:uid="{D15E5BCF-5EA5-4B39-A966-0C0874E0E9F5}"/>
    <cellStyle name="Number 1 3 2 6 6" xfId="2101" xr:uid="{F3842AA7-F528-4003-B4A5-CB43E90C9D25}"/>
    <cellStyle name="Number 1 3 2 6 6 2" xfId="14728" xr:uid="{B7499768-9C69-465E-9586-18093A08E050}"/>
    <cellStyle name="Number 1 3 2 6 6 3" xfId="25793" xr:uid="{0FDA5758-1CBC-4DF1-A0B8-56D40222789C}"/>
    <cellStyle name="Number 1 3 2 6 7" xfId="7175" xr:uid="{3C309B22-2422-497C-8B6C-C46EEDA74D7F}"/>
    <cellStyle name="Number 1 3 2 6 7 2" xfId="19523" xr:uid="{B0217504-6F23-4E26-BB16-317AC56BB1E2}"/>
    <cellStyle name="Number 1 3 2 6 7 3" xfId="30487" xr:uid="{86FE9D8E-07CC-47D9-967F-2FF34FE83A5B}"/>
    <cellStyle name="Number 1 3 2 6 8" xfId="5491" xr:uid="{2FC849D6-E6CD-4DA6-9627-CEB4C6758A19}"/>
    <cellStyle name="Number 1 3 2 6 8 2" xfId="17916" xr:uid="{DE29CA35-0D1F-4101-A848-0ABE6F0B35A9}"/>
    <cellStyle name="Number 1 3 2 6 8 3" xfId="28880" xr:uid="{56187945-BF45-4FD1-AC8C-7A45B4647E61}"/>
    <cellStyle name="Number 1 3 2 6 9" xfId="7352" xr:uid="{23DA30F8-CF1D-4AEE-8A42-3DD7A974A897}"/>
    <cellStyle name="Number 1 3 2 6 9 2" xfId="19697" xr:uid="{46777D9B-0C3A-4928-8995-5E6D031DBDBD}"/>
    <cellStyle name="Number 1 3 2 6 9 3" xfId="30660" xr:uid="{B2EA12C0-2110-4830-AFBD-88961F2CDAF0}"/>
    <cellStyle name="Number 1 3 2 7" xfId="1610" xr:uid="{5132F991-93FE-4EC2-A506-28DCF20CA131}"/>
    <cellStyle name="Number 1 3 2 7 10" xfId="9174" xr:uid="{45CA3BB6-9E16-41FF-97FE-0B4609847FCB}"/>
    <cellStyle name="Number 1 3 2 7 10 2" xfId="21365" xr:uid="{51BBB5FA-C5C2-4375-A23C-7E9965138784}"/>
    <cellStyle name="Number 1 3 2 7 10 3" xfId="32328" xr:uid="{B2B3E334-D262-4085-95F4-7CDA0C59DCF9}"/>
    <cellStyle name="Number 1 3 2 7 11" xfId="9813" xr:uid="{C1EA4E20-5629-4A98-B3C0-7B780A17881C}"/>
    <cellStyle name="Number 1 3 2 7 11 2" xfId="21953" xr:uid="{F68A23BF-7F23-45FB-B296-7F190E2257E7}"/>
    <cellStyle name="Number 1 3 2 7 11 3" xfId="32916" xr:uid="{8A456171-BA0C-4F68-A610-68B1903E11F2}"/>
    <cellStyle name="Number 1 3 2 7 12" xfId="10487" xr:uid="{09E657D4-65CA-429A-B728-03C321C2CE1A}"/>
    <cellStyle name="Number 1 3 2 7 12 2" xfId="22538" xr:uid="{1209EC6A-C600-4848-BC9F-BF566E41B0E1}"/>
    <cellStyle name="Number 1 3 2 7 12 3" xfId="33502" xr:uid="{444D8177-75A9-4C62-A92B-E8AE2A65FEC8}"/>
    <cellStyle name="Number 1 3 2 7 13" xfId="11142" xr:uid="{81015C23-19D2-45D1-ABA7-34D6FCDBF27B}"/>
    <cellStyle name="Number 1 3 2 7 13 2" xfId="23057" xr:uid="{090C05E3-D14D-4B0A-BB41-1881E7E7BD2E}"/>
    <cellStyle name="Number 1 3 2 7 13 3" xfId="34021" xr:uid="{4EDC3067-6494-4CC8-8879-77616F70F017}"/>
    <cellStyle name="Number 1 3 2 7 14" xfId="11797" xr:uid="{26FC5C5D-8C35-48C9-AE31-B99A0BD89205}"/>
    <cellStyle name="Number 1 3 2 7 14 2" xfId="23571" xr:uid="{C650F664-90A2-42A9-8B97-220F76B3F10C}"/>
    <cellStyle name="Number 1 3 2 7 14 3" xfId="34535" xr:uid="{3B624814-2D49-476B-8E0E-16CA8CE3B95E}"/>
    <cellStyle name="Number 1 3 2 7 15" xfId="9107" xr:uid="{9AB52FD9-7CB2-402E-9AE7-81A687177573}"/>
    <cellStyle name="Number 1 3 2 7 15 2" xfId="21299" xr:uid="{1AC1118F-A8C1-4DBE-B666-C448B0C51F89}"/>
    <cellStyle name="Number 1 3 2 7 15 3" xfId="32262" xr:uid="{947E24CC-C044-4E67-875C-3C509122862E}"/>
    <cellStyle name="Number 1 3 2 7 16" xfId="12712" xr:uid="{2FCE88EF-8DD1-48B9-B57E-6F543E5D775B}"/>
    <cellStyle name="Number 1 3 2 7 16 2" xfId="24253" xr:uid="{1F16776F-4706-4286-B15E-151B9FAB5DFD}"/>
    <cellStyle name="Number 1 3 2 7 16 3" xfId="35219" xr:uid="{D5E57EE1-E09B-4CFA-A4EA-F2ABD45DBAD4}"/>
    <cellStyle name="Number 1 3 2 7 17" xfId="14265" xr:uid="{CB24732E-1D9C-4499-9664-968A5A878537}"/>
    <cellStyle name="Number 1 3 2 7 17 2" xfId="25373" xr:uid="{2827A27F-76C5-4BAE-B7C0-F917E7AE9111}"/>
    <cellStyle name="Number 1 3 2 7 18" xfId="13297" xr:uid="{ED42D2EE-775F-4676-9271-E681C582ECFA}"/>
    <cellStyle name="Number 1 3 2 7 19" xfId="5150" xr:uid="{6A4FECDB-1410-481F-9EB3-4DBC48BDB31E}"/>
    <cellStyle name="Number 1 3 2 7 2" xfId="3676" xr:uid="{0C932DF8-054B-4E22-9B38-B8EC57BB4D05}"/>
    <cellStyle name="Number 1 3 2 7 2 2" xfId="16139" xr:uid="{C18FE796-9E4B-44A7-BFFD-AD17EF783147}"/>
    <cellStyle name="Number 1 3 2 7 2 3" xfId="27132" xr:uid="{2D4BE20B-15D3-4C88-ABFD-1A4FBD318722}"/>
    <cellStyle name="Number 1 3 2 7 20" xfId="13541" xr:uid="{F6991B37-E7A3-4801-A049-86736423539E}"/>
    <cellStyle name="Number 1 3 2 7 21" xfId="36048" xr:uid="{48CAAB03-B064-4FCC-9FD2-F91BABDAB701}"/>
    <cellStyle name="Number 1 3 2 7 22" xfId="36731" xr:uid="{27A99F6B-5CD7-4B07-ACE3-CD3A803EC34F}"/>
    <cellStyle name="Number 1 3 2 7 23" xfId="37959" xr:uid="{1FA78A20-09A3-4A39-9C3D-953EABE3500C}"/>
    <cellStyle name="Number 1 3 2 7 24" xfId="38658" xr:uid="{F8723062-68BF-4012-AE4A-83802F161165}"/>
    <cellStyle name="Number 1 3 2 7 3" xfId="4666" xr:uid="{AB2D4F95-E358-4B44-9825-F82F0E9AFE14}"/>
    <cellStyle name="Number 1 3 2 7 3 2" xfId="17099" xr:uid="{A08F616E-6257-4AD3-A955-F5F70FE2711B}"/>
    <cellStyle name="Number 1 3 2 7 3 3" xfId="28063" xr:uid="{9715963F-2F3D-4BC6-B3D5-4C79EFDB84E1}"/>
    <cellStyle name="Number 1 3 2 7 4" xfId="5325" xr:uid="{BEFF4712-236B-4601-8A79-46EB67F23DA2}"/>
    <cellStyle name="Number 1 3 2 7 4 2" xfId="17751" xr:uid="{55ABB37B-DD37-4A8D-AE1A-5D10A5576F7A}"/>
    <cellStyle name="Number 1 3 2 7 4 3" xfId="28715" xr:uid="{A48A0118-5556-4E28-8CD0-45D398702159}"/>
    <cellStyle name="Number 1 3 2 7 5" xfId="6021" xr:uid="{14CEF7E3-FEAF-4E5E-A9D8-623A8B3E7616}"/>
    <cellStyle name="Number 1 3 2 7 5 2" xfId="18418" xr:uid="{132FCE3F-2FB0-44D0-B8B0-E40D807CB685}"/>
    <cellStyle name="Number 1 3 2 7 5 3" xfId="29382" xr:uid="{2A82B162-3604-4E91-8248-4B6EC22E2D73}"/>
    <cellStyle name="Number 1 3 2 7 6" xfId="6710" xr:uid="{2E123FA0-27D9-48F9-9E53-E4DBAF5F8F78}"/>
    <cellStyle name="Number 1 3 2 7 6 2" xfId="19080" xr:uid="{E36AE719-CECF-44C7-98E8-FF52EEF9BF19}"/>
    <cellStyle name="Number 1 3 2 7 6 3" xfId="30044" xr:uid="{DA6C2B18-233C-4EE0-A2FE-583457812840}"/>
    <cellStyle name="Number 1 3 2 7 7" xfId="2535" xr:uid="{4125EBA4-DAAE-4629-8542-3792DEE921DA}"/>
    <cellStyle name="Number 1 3 2 7 7 2" xfId="15147" xr:uid="{59C0A730-8315-485B-8141-3A2994886C96}"/>
    <cellStyle name="Number 1 3 2 7 7 3" xfId="26206" xr:uid="{BE135250-F6EF-4563-A00F-ADA8885CB874}"/>
    <cellStyle name="Number 1 3 2 7 8" xfId="7798" xr:uid="{B8D87A9E-F6CC-4B77-BC1C-29DC40FE1412}"/>
    <cellStyle name="Number 1 3 2 7 8 2" xfId="20113" xr:uid="{462B7C1E-70E6-4EBF-853F-2419ACDEC72B}"/>
    <cellStyle name="Number 1 3 2 7 8 3" xfId="31076" xr:uid="{63B32E36-BFF0-4E48-ACDB-E0F9F7FCCD24}"/>
    <cellStyle name="Number 1 3 2 7 9" xfId="8499" xr:uid="{83CF022C-5210-4AFB-B7E5-07E1FD9DC86C}"/>
    <cellStyle name="Number 1 3 2 7 9 2" xfId="20753" xr:uid="{BED61841-EABA-4A70-852E-E27F07937943}"/>
    <cellStyle name="Number 1 3 2 7 9 3" xfId="31716" xr:uid="{4444A0A2-0677-4285-80D6-B94DDC84C1A2}"/>
    <cellStyle name="Number 1 3 2 8" xfId="1331" xr:uid="{224DD6D5-351A-4574-9ADD-3876AD4C4548}"/>
    <cellStyle name="Number 1 3 2 8 10" xfId="4488" xr:uid="{62A7E06F-14D7-4E1A-966B-92797B30F7E1}"/>
    <cellStyle name="Number 1 3 2 8 10 2" xfId="16928" xr:uid="{CD79B8C6-679D-41E0-9B94-D08C7070563E}"/>
    <cellStyle name="Number 1 3 2 8 10 3" xfId="27892" xr:uid="{6E52EB71-21A0-437B-A504-DCB268EE4C55}"/>
    <cellStyle name="Number 1 3 2 8 11" xfId="8498" xr:uid="{14C5737A-980D-4BC3-8BC0-36455CA5BEAE}"/>
    <cellStyle name="Number 1 3 2 8 11 2" xfId="20752" xr:uid="{DF0AED11-072B-432D-A72C-FDB4C565CC14}"/>
    <cellStyle name="Number 1 3 2 8 11 3" xfId="31715" xr:uid="{A77B9591-FCAF-4557-858B-7D06D71DEFAD}"/>
    <cellStyle name="Number 1 3 2 8 12" xfId="7015" xr:uid="{D53B9166-924D-49D5-9BB6-1DE972A9888A}"/>
    <cellStyle name="Number 1 3 2 8 12 2" xfId="19375" xr:uid="{86801BB0-4293-4EFE-BFCC-385B5DA765AC}"/>
    <cellStyle name="Number 1 3 2 8 12 3" xfId="30339" xr:uid="{046787D6-55B9-4EB0-8217-7FD41FF932FF}"/>
    <cellStyle name="Number 1 3 2 8 13" xfId="7982" xr:uid="{4CED4524-BAEA-4F9D-9577-FDA242E2D729}"/>
    <cellStyle name="Number 1 3 2 8 13 2" xfId="20293" xr:uid="{D4BEC38D-FD9C-4644-BF8E-2AE9C4A756C9}"/>
    <cellStyle name="Number 1 3 2 8 13 3" xfId="31256" xr:uid="{9A70BB24-4DB0-4A44-AAB5-23B2FD595697}"/>
    <cellStyle name="Number 1 3 2 8 14" xfId="8113" xr:uid="{10775B66-B68C-482B-AF12-A5EF81B4F1D7}"/>
    <cellStyle name="Number 1 3 2 8 14 2" xfId="20424" xr:uid="{FC8825DC-549E-41BA-9AF9-DA58852500CD}"/>
    <cellStyle name="Number 1 3 2 8 14 3" xfId="31387" xr:uid="{C47BCEF3-5F76-4A50-85E8-C18F60B47BB2}"/>
    <cellStyle name="Number 1 3 2 8 15" xfId="8393" xr:uid="{8ED6A507-46FB-4FB7-ACF5-F1345EC4D8B8}"/>
    <cellStyle name="Number 1 3 2 8 15 2" xfId="20663" xr:uid="{F84C171B-44F8-40E3-B0F9-024BDEB79BC5}"/>
    <cellStyle name="Number 1 3 2 8 15 3" xfId="31626" xr:uid="{FBF1FCAC-D78A-4E92-A198-8054BB44673C}"/>
    <cellStyle name="Number 1 3 2 8 16" xfId="3086" xr:uid="{B49A1810-2C00-44CC-99E8-B4080C366AD3}"/>
    <cellStyle name="Number 1 3 2 8 16 2" xfId="15647" xr:uid="{19574C16-DFCA-48F2-B268-90AB5D1B29C1}"/>
    <cellStyle name="Number 1 3 2 8 16 3" xfId="26686" xr:uid="{822CDBDE-BD1A-488B-946F-8DBAD4D29F7A}"/>
    <cellStyle name="Number 1 3 2 8 17" xfId="13987" xr:uid="{140D8042-BB77-48D9-8673-3D4C10526860}"/>
    <cellStyle name="Number 1 3 2 8 17 2" xfId="25229" xr:uid="{8AAA0302-4701-4E7A-95A4-B167EF407717}"/>
    <cellStyle name="Number 1 3 2 8 18" xfId="11661" xr:uid="{25E502B2-9CDE-4962-9DFB-C11E731FE355}"/>
    <cellStyle name="Number 1 3 2 8 19" xfId="8351" xr:uid="{7FA93BB7-2B33-4008-A197-01A494AB3154}"/>
    <cellStyle name="Number 1 3 2 8 2" xfId="3397" xr:uid="{E275E3B4-138D-4CDA-9DE6-08C07D59E1B9}"/>
    <cellStyle name="Number 1 3 2 8 2 2" xfId="15953" xr:uid="{B2851825-5920-4064-83CA-61D11B5400EF}"/>
    <cellStyle name="Number 1 3 2 8 2 3" xfId="26984" xr:uid="{B47AB555-262F-4ED0-8949-ACEF79F0C35B}"/>
    <cellStyle name="Number 1 3 2 8 20" xfId="10004" xr:uid="{29866E49-698C-4E4B-897B-578D9E485601}"/>
    <cellStyle name="Number 1 3 2 8 21" xfId="16524" xr:uid="{9CB47867-11E7-46A5-8186-04FB9B7A50E5}"/>
    <cellStyle name="Number 1 3 2 8 22" xfId="36611" xr:uid="{88A54377-6BB8-4130-A76B-2DB71BA3E604}"/>
    <cellStyle name="Number 1 3 2 8 23" xfId="37680" xr:uid="{FA0176C9-1316-4F84-9B22-0469AFCEE89A}"/>
    <cellStyle name="Number 1 3 2 8 24" xfId="38537" xr:uid="{DCD81F59-0A3F-44AD-B0E2-0F4402218C15}"/>
    <cellStyle name="Number 1 3 2 8 3" xfId="4393" xr:uid="{94BCBCA5-9B4C-4CC4-A6A1-4DE726C2457D}"/>
    <cellStyle name="Number 1 3 2 8 3 2" xfId="16835" xr:uid="{6AB40F04-DAC6-4661-9CD9-6CE74F155839}"/>
    <cellStyle name="Number 1 3 2 8 3 3" xfId="27799" xr:uid="{ACC0846C-85CD-449B-BC77-9A5D86AE97D2}"/>
    <cellStyle name="Number 1 3 2 8 4" xfId="2161" xr:uid="{9E543F61-83E6-4E7C-9D76-1DA2BC3CC029}"/>
    <cellStyle name="Number 1 3 2 8 4 2" xfId="14785" xr:uid="{33DA0B17-1483-4065-97B4-E2CD0977F643}"/>
    <cellStyle name="Number 1 3 2 8 4 3" xfId="25847" xr:uid="{E0895371-0E3E-4245-B6B7-9EF06DA49AC3}"/>
    <cellStyle name="Number 1 3 2 8 5" xfId="2162" xr:uid="{5281D6DC-358B-4F04-8408-5F152B947C91}"/>
    <cellStyle name="Number 1 3 2 8 5 2" xfId="14786" xr:uid="{1B23F0E2-BEA9-4A03-ADEE-A9ABF5344B73}"/>
    <cellStyle name="Number 1 3 2 8 5 3" xfId="25848" xr:uid="{9F533C2D-054A-48EC-B090-31DA7B1C1DD4}"/>
    <cellStyle name="Number 1 3 2 8 6" xfId="4519" xr:uid="{E6C380C9-E71B-4BBA-9072-6118D395D14A}"/>
    <cellStyle name="Number 1 3 2 8 6 2" xfId="16956" xr:uid="{A2EA957D-FFF8-497E-84E6-ACBCA7CA9E24}"/>
    <cellStyle name="Number 1 3 2 8 6 3" xfId="27920" xr:uid="{17B55DF7-6BAF-4307-8822-27271A4452AD}"/>
    <cellStyle name="Number 1 3 2 8 7" xfId="2659" xr:uid="{C6DC7E0F-437B-4D49-84F6-A709DDEFC826}"/>
    <cellStyle name="Number 1 3 2 8 7 2" xfId="15261" xr:uid="{0CC2C8A1-E925-4222-A1EE-9D43BE2C5D29}"/>
    <cellStyle name="Number 1 3 2 8 7 3" xfId="26319" xr:uid="{34DD7DFD-F20D-48F6-8C33-3A680BA9A4C6}"/>
    <cellStyle name="Number 1 3 2 8 8" xfId="4994" xr:uid="{723D29EF-EB39-4323-BB68-10BE093E0D68}"/>
    <cellStyle name="Number 1 3 2 8 8 2" xfId="17425" xr:uid="{BD03CAF8-8340-4300-B318-C92B2BA1EB4C}"/>
    <cellStyle name="Number 1 3 2 8 8 3" xfId="28389" xr:uid="{DBA84DC1-C316-483C-BC20-195C19B21F35}"/>
    <cellStyle name="Number 1 3 2 8 9" xfId="7068" xr:uid="{4EF39B7C-1AD4-4AAF-9D48-F839D8104968}"/>
    <cellStyle name="Number 1 3 2 8 9 2" xfId="19424" xr:uid="{30BE9B29-4EE6-4FC5-AA1A-8D1CC43A8129}"/>
    <cellStyle name="Number 1 3 2 8 9 3" xfId="30388" xr:uid="{D5C69732-573E-467C-BF45-AFC424358B14}"/>
    <cellStyle name="Number 1 3 2 9" xfId="1218" xr:uid="{D0CC7F1D-C6CD-4A0C-B6E9-6BF050C4E1BA}"/>
    <cellStyle name="Number 1 3 2 9 10" xfId="4202" xr:uid="{13B82C85-4DBB-443F-9844-49351B26C9A6}"/>
    <cellStyle name="Number 1 3 2 9 10 2" xfId="16646" xr:uid="{BA074525-1687-4715-9989-D2FA428FB5B8}"/>
    <cellStyle name="Number 1 3 2 9 10 3" xfId="27610" xr:uid="{52246972-E0DB-429E-8F44-DD7F06DB776E}"/>
    <cellStyle name="Number 1 3 2 9 11" xfId="6561" xr:uid="{8EF1A5BD-1F60-4026-8635-96C5E81F519A}"/>
    <cellStyle name="Number 1 3 2 9 11 2" xfId="18941" xr:uid="{26F72C5B-FF6D-4FF0-AC45-DAB034225A31}"/>
    <cellStyle name="Number 1 3 2 9 11 3" xfId="29905" xr:uid="{6EFADDFB-2825-4EE3-B8AD-6413302FF3B7}"/>
    <cellStyle name="Number 1 3 2 9 12" xfId="8909" xr:uid="{A3178C5E-32C6-41D2-9D59-8E74632E6E5B}"/>
    <cellStyle name="Number 1 3 2 9 12 2" xfId="21149" xr:uid="{62C4B89B-0D93-4980-9AB6-A593AF51E3FA}"/>
    <cellStyle name="Number 1 3 2 9 12 3" xfId="32112" xr:uid="{B37130BD-EDAA-40CD-B2FC-27F750474576}"/>
    <cellStyle name="Number 1 3 2 9 13" xfId="9062" xr:uid="{8573F57B-B4C9-44EC-9742-A59B5999FC4C}"/>
    <cellStyle name="Number 1 3 2 9 13 2" xfId="21274" xr:uid="{DE84BC33-CD6F-406A-ABBC-083BD8B3BF46}"/>
    <cellStyle name="Number 1 3 2 9 13 3" xfId="32237" xr:uid="{564E7C39-F68A-4B7C-B938-7D54D355C1B7}"/>
    <cellStyle name="Number 1 3 2 9 14" xfId="9660" xr:uid="{65A2D2F9-28D0-457C-9A31-FE8C7606D514}"/>
    <cellStyle name="Number 1 3 2 9 14 2" xfId="21836" xr:uid="{B634C53B-CD27-446B-99F8-94FA9EBC4D67}"/>
    <cellStyle name="Number 1 3 2 9 14 3" xfId="32799" xr:uid="{A15FA211-A7DB-4C3D-B465-2EFB73995D80}"/>
    <cellStyle name="Number 1 3 2 9 15" xfId="5797" xr:uid="{E4AE0D5D-AC23-4218-AF1F-8422250AA12F}"/>
    <cellStyle name="Number 1 3 2 9 15 2" xfId="18218" xr:uid="{25DFAEA4-7AA9-41B0-BE40-11D1DBF4F6B0}"/>
    <cellStyle name="Number 1 3 2 9 15 3" xfId="29182" xr:uid="{282559C7-47B9-423F-9DA0-0240D6E053FF}"/>
    <cellStyle name="Number 1 3 2 9 16" xfId="8313" xr:uid="{E59E2B4C-CC96-4AB1-B9FD-A49EC880C23F}"/>
    <cellStyle name="Number 1 3 2 9 16 2" xfId="20608" xr:uid="{8F8A55FD-6D10-4E94-A63A-E49D5FFBD36B}"/>
    <cellStyle name="Number 1 3 2 9 16 3" xfId="31571" xr:uid="{E20CF16C-9841-4CB5-B226-E95B69BBB0D5}"/>
    <cellStyle name="Number 1 3 2 9 17" xfId="13876" xr:uid="{D66A66EC-4A6A-454E-8846-FC2CCBA32EBE}"/>
    <cellStyle name="Number 1 3 2 9 17 2" xfId="25121" xr:uid="{3EF0702A-3047-4481-BEF3-60E81C594B4E}"/>
    <cellStyle name="Number 1 3 2 9 18" xfId="11750" xr:uid="{BC5F8AEC-5952-44F1-B8BA-20008E24D333}"/>
    <cellStyle name="Number 1 3 2 9 19" xfId="11966" xr:uid="{10EC2971-8B1B-4EB2-AC41-EE1813287CC3}"/>
    <cellStyle name="Number 1 3 2 9 2" xfId="3284" xr:uid="{14FE4952-A701-40D2-BF9B-BA007B2D9B6F}"/>
    <cellStyle name="Number 1 3 2 9 2 2" xfId="15840" xr:uid="{39D5C4DC-A57A-4BDB-B5E0-5E0B22FB08C7}"/>
    <cellStyle name="Number 1 3 2 9 2 3" xfId="26876" xr:uid="{6FB05A9C-8674-4DD3-B97B-EA80CA08C879}"/>
    <cellStyle name="Number 1 3 2 9 20" xfId="12639" xr:uid="{E88508B9-EB7E-44F8-BE80-82E759029E1C}"/>
    <cellStyle name="Number 1 3 2 9 21" xfId="11050" xr:uid="{3D7AF9DC-EC35-49CD-970D-B84FA8E72E15}"/>
    <cellStyle name="Number 1 3 2 9 22" xfId="36506" xr:uid="{58D83208-3101-4A73-8BEF-F6FB4E1B01A4}"/>
    <cellStyle name="Number 1 3 2 9 23" xfId="37568" xr:uid="{70A805AE-8327-4D1C-9B53-99379F43EDDF}"/>
    <cellStyle name="Number 1 3 2 9 24" xfId="38432" xr:uid="{30F9C95F-C2A4-417B-8384-EAEFEE7317FE}"/>
    <cellStyle name="Number 1 3 2 9 3" xfId="4280" xr:uid="{89E0A952-A6E2-41AC-87AA-F0E5FC38E821}"/>
    <cellStyle name="Number 1 3 2 9 3 2" xfId="16722" xr:uid="{DB2E08BB-5288-44C3-BDB9-B61978570779}"/>
    <cellStyle name="Number 1 3 2 9 3 3" xfId="27686" xr:uid="{88649AB9-6972-43B2-8FC2-63C1B9739034}"/>
    <cellStyle name="Number 1 3 2 9 4" xfId="2174" xr:uid="{36453E54-0CA1-473C-B6BF-F1CB73DEFA78}"/>
    <cellStyle name="Number 1 3 2 9 4 2" xfId="14796" xr:uid="{0B236CC7-6C61-4D56-AAD7-69395CA93062}"/>
    <cellStyle name="Number 1 3 2 9 4 3" xfId="25857" xr:uid="{E2CA4DC4-4F58-4F5D-BFAA-C1F0C4C55B67}"/>
    <cellStyle name="Number 1 3 2 9 5" xfId="2445" xr:uid="{943D30DD-FD02-4939-B9B2-595FC401A47A}"/>
    <cellStyle name="Number 1 3 2 9 5 2" xfId="15063" xr:uid="{F9E9C66D-93AF-4E60-B962-F0174A620209}"/>
    <cellStyle name="Number 1 3 2 9 5 3" xfId="26123" xr:uid="{F960BE1D-04D1-4403-9016-DC1D1C045595}"/>
    <cellStyle name="Number 1 3 2 9 6" xfId="4601" xr:uid="{56C43BCB-F94B-4124-8884-3858321AC51C}"/>
    <cellStyle name="Number 1 3 2 9 6 2" xfId="17034" xr:uid="{E15AD314-5BC4-43CA-8D9B-6784D24B5C9D}"/>
    <cellStyle name="Number 1 3 2 9 6 3" xfId="27998" xr:uid="{06D4CF4A-7118-40B3-BD94-1813875EE1D3}"/>
    <cellStyle name="Number 1 3 2 9 7" xfId="2757" xr:uid="{A1AA1916-A699-44C6-BB46-D141BFC2A37B}"/>
    <cellStyle name="Number 1 3 2 9 7 2" xfId="15333" xr:uid="{932E85E0-6797-4119-AA26-74D552D1FF49}"/>
    <cellStyle name="Number 1 3 2 9 7 3" xfId="26380" xr:uid="{F7ADF6FD-72D7-4EAD-8721-7A6B8BC3DFE7}"/>
    <cellStyle name="Number 1 3 2 9 8" xfId="4580" xr:uid="{63975C24-C6FA-452B-8E77-2C6A5FF53314}"/>
    <cellStyle name="Number 1 3 2 9 8 2" xfId="17013" xr:uid="{BF878E00-34F2-4EFC-A9F3-2C1276D0AADC}"/>
    <cellStyle name="Number 1 3 2 9 8 3" xfId="27977" xr:uid="{B9711834-87ED-4F9B-BBFC-1638BA4F4D5B}"/>
    <cellStyle name="Number 1 3 2 9 9" xfId="5712" xr:uid="{4BDAA7E7-D683-475D-B90A-CFC6053EB364}"/>
    <cellStyle name="Number 1 3 2 9 9 2" xfId="18135" xr:uid="{428D6493-C88A-48BF-969A-AE3C503915C1}"/>
    <cellStyle name="Number 1 3 2 9 9 3" xfId="29099" xr:uid="{2C278225-AAB1-4548-9AE3-9CC12525183C}"/>
    <cellStyle name="Number 1 3 20" xfId="7150" xr:uid="{41A3BD03-207C-4E39-BDF7-2924243C2551}"/>
    <cellStyle name="Number 1 3 20 2" xfId="19500" xr:uid="{6CC97668-941C-42A6-8160-679737191ADC}"/>
    <cellStyle name="Number 1 3 20 3" xfId="30464" xr:uid="{FBF3611D-0C08-4C43-965B-C28641E4D0EB}"/>
    <cellStyle name="Number 1 3 21" xfId="11701" xr:uid="{2A9D6ADF-3BAF-4484-9B2E-7EE1A9EF317D}"/>
    <cellStyle name="Number 1 3 21 2" xfId="23519" xr:uid="{45AF92D2-23DB-47D1-8765-D253FECAB9A5}"/>
    <cellStyle name="Number 1 3 21 3" xfId="34483" xr:uid="{7DC4862B-CC1D-4F30-8B5F-1F047BEE0E9D}"/>
    <cellStyle name="Number 1 3 22" xfId="8968" xr:uid="{3119688F-9034-40FD-98A4-7057D3A750F3}"/>
    <cellStyle name="Number 1 3 23" xfId="37233" xr:uid="{E2471E9E-9C3A-48AE-A013-437C87C765B8}"/>
    <cellStyle name="Number 1 3 24" xfId="37461" xr:uid="{16CFAD4C-D90C-4AB3-8B02-3112D5461EFC}"/>
    <cellStyle name="Number 1 3 3" xfId="147" xr:uid="{0E4A18E5-3C03-4C29-9835-B381082FF70A}"/>
    <cellStyle name="Number 1 3 3 10" xfId="2346" xr:uid="{5505A962-EFD6-410A-B479-FE387B33CF61}"/>
    <cellStyle name="Number 1 3 3 10 2" xfId="14965" xr:uid="{44B87721-C718-44DF-BCF3-3BA2542E93C6}"/>
    <cellStyle name="Number 1 3 3 10 3" xfId="26025" xr:uid="{82DEE76A-88E1-4754-B769-B519FC12DA25}"/>
    <cellStyle name="Number 1 3 3 11" xfId="3156" xr:uid="{B7F425A7-9E9F-4F75-A685-FDB86B12ECD0}"/>
    <cellStyle name="Number 1 3 3 11 2" xfId="15716" xr:uid="{6C38DE62-FA43-4A98-A94A-957A551B0119}"/>
    <cellStyle name="Number 1 3 3 11 3" xfId="26755" xr:uid="{8E651E22-F8A8-4AFC-A600-796EF7F12774}"/>
    <cellStyle name="Number 1 3 3 12" xfId="6981" xr:uid="{CE492E3C-46FB-4B6E-96DA-0FC45F94C14C}"/>
    <cellStyle name="Number 1 3 3 12 2" xfId="19343" xr:uid="{258C5065-207D-4636-9DCD-90E23AF77741}"/>
    <cellStyle name="Number 1 3 3 12 3" xfId="30307" xr:uid="{2C1A07E7-5B1F-4F5A-80B8-A6564A585A8D}"/>
    <cellStyle name="Number 1 3 3 13" xfId="6416" xr:uid="{A4D87B23-D50B-415A-AA41-193795204313}"/>
    <cellStyle name="Number 1 3 3 13 2" xfId="18807" xr:uid="{072BC929-2C66-4EC8-9FB5-AF03A2E9FD05}"/>
    <cellStyle name="Number 1 3 3 13 3" xfId="29771" xr:uid="{3C08263E-C994-4D6B-81D7-087E49772F3B}"/>
    <cellStyle name="Number 1 3 3 14" xfId="2834" xr:uid="{35FABD3E-F114-4BEC-B80A-CCD2EEF91165}"/>
    <cellStyle name="Number 1 3 3 14 2" xfId="15407" xr:uid="{D3BF70F0-2667-469F-84A5-082334F2B8F0}"/>
    <cellStyle name="Number 1 3 3 14 3" xfId="26453" xr:uid="{59845772-D983-49E8-9BF2-4C3FC7513828}"/>
    <cellStyle name="Number 1 3 3 15" xfId="7620" xr:uid="{3D64034E-93B3-4A4F-8653-6A2D601143DD}"/>
    <cellStyle name="Number 1 3 3 15 2" xfId="19954" xr:uid="{FC1D2BC8-2C73-4EF6-9C1D-81E00A85584D}"/>
    <cellStyle name="Number 1 3 3 15 3" xfId="30917" xr:uid="{E2876D0C-409D-4FB9-AE58-C87022A2B0D7}"/>
    <cellStyle name="Number 1 3 3 16" xfId="7034" xr:uid="{EB5EB6E5-523F-40CE-9C36-721FC7F13A2C}"/>
    <cellStyle name="Number 1 3 3 16 2" xfId="19394" xr:uid="{0D74C968-B9F0-4089-BD16-084329F9FAD1}"/>
    <cellStyle name="Number 1 3 3 16 3" xfId="30358" xr:uid="{5CE465FB-77C5-4D1A-B42C-B502E393889D}"/>
    <cellStyle name="Number 1 3 3 17" xfId="11638" xr:uid="{0634C3E0-AEA2-47F3-9F7D-A25FDDFB57BC}"/>
    <cellStyle name="Number 1 3 3 17 2" xfId="23501" xr:uid="{AB4B0219-93EE-4F6C-8D1A-6B6D8ED53EEA}"/>
    <cellStyle name="Number 1 3 3 17 3" xfId="34466" xr:uid="{49A87794-9FCD-49AE-BDB9-33FEBF80BF07}"/>
    <cellStyle name="Number 1 3 3 18" xfId="6536" xr:uid="{A9279C4D-4653-4C38-A2A4-3A940F58198D}"/>
    <cellStyle name="Number 1 3 3 19" xfId="37263" xr:uid="{E96F51BF-26F3-41BC-96B5-88231438479B}"/>
    <cellStyle name="Number 1 3 3 2" xfId="1195" xr:uid="{DA630D30-21E6-421D-8F5B-CD43A592B014}"/>
    <cellStyle name="Number 1 3 3 2 2" xfId="3261" xr:uid="{22897055-7E40-462F-BC62-F66AC75C9C82}"/>
    <cellStyle name="Number 1 3 3 2 2 2" xfId="15817" xr:uid="{244B47AF-5768-4BF9-81CD-C17D89EDE288}"/>
    <cellStyle name="Number 1 3 3 2 2 3" xfId="26853" xr:uid="{A7D3391A-436D-4809-8F80-0897C99BD57A}"/>
    <cellStyle name="Number 1 3 3 2 3" xfId="2962" xr:uid="{49B77102-9797-4936-B876-C549B5FE5928}"/>
    <cellStyle name="Number 1 3 3 2 3 2" xfId="15532" xr:uid="{FC9B77FC-939A-454D-91A1-8AAD554F01A4}"/>
    <cellStyle name="Number 1 3 3 2 3 3" xfId="26572" xr:uid="{C13DCD3B-03C3-42F7-933A-E3A88220A901}"/>
    <cellStyle name="Number 1 3 3 2 4" xfId="4562" xr:uid="{E289A3D8-1E9B-49FC-93BC-0F8E8984D257}"/>
    <cellStyle name="Number 1 3 3 2 4 2" xfId="16997" xr:uid="{CBB2B254-E22E-4A9E-87A1-3FCD78C5B517}"/>
    <cellStyle name="Number 1 3 3 2 4 3" xfId="27961" xr:uid="{815D07C2-A852-4569-AC0E-58D728277D47}"/>
    <cellStyle name="Number 1 3 3 2 5" xfId="4185" xr:uid="{D6851C13-B36A-4BE8-96C4-1963DCCB2BDE}"/>
    <cellStyle name="Number 1 3 3 2 6" xfId="16059" xr:uid="{3A18013C-9436-4D46-A965-B222CA87B4B8}"/>
    <cellStyle name="Number 1 3 3 2 7" xfId="37545" xr:uid="{D108B672-212E-4C2F-BABD-7508568F6629}"/>
    <cellStyle name="Number 1 3 3 20" xfId="37440" xr:uid="{1B3D1B60-A9FB-4D35-8C24-749F4E43E940}"/>
    <cellStyle name="Number 1 3 3 3" xfId="1711" xr:uid="{1A7BB21E-E1FD-4FD8-BCE4-7A6DD5990954}"/>
    <cellStyle name="Number 1 3 3 3 10" xfId="9275" xr:uid="{142E7A1D-FE0A-4D95-A938-3519D7D75BB0}"/>
    <cellStyle name="Number 1 3 3 3 10 2" xfId="21465" xr:uid="{0C40B468-60F2-412F-9FF6-2516DCE9DA35}"/>
    <cellStyle name="Number 1 3 3 3 10 3" xfId="32428" xr:uid="{B7C59793-CE3E-4064-A982-A8449C155107}"/>
    <cellStyle name="Number 1 3 3 3 11" xfId="9914" xr:uid="{A6B8D120-7EFF-468D-B61E-AB36E5E57854}"/>
    <cellStyle name="Number 1 3 3 3 11 2" xfId="22053" xr:uid="{7C53B802-CF01-4EE8-A8EF-7E4265F60CF7}"/>
    <cellStyle name="Number 1 3 3 3 11 3" xfId="33016" xr:uid="{35917475-01E2-4D5B-9736-B502501212F0}"/>
    <cellStyle name="Number 1 3 3 3 12" xfId="10587" xr:uid="{3C1E2085-8694-433A-B802-F959CAB313A0}"/>
    <cellStyle name="Number 1 3 3 3 12 2" xfId="22637" xr:uid="{E479D457-D2CD-4777-9B22-4F19F2BAD1D3}"/>
    <cellStyle name="Number 1 3 3 3 12 3" xfId="33601" xr:uid="{15A2EEFD-8504-456B-B2B1-9CCC9D764912}"/>
    <cellStyle name="Number 1 3 3 3 13" xfId="11243" xr:uid="{59486F05-FC36-4769-9DD8-AFFD9E9A605F}"/>
    <cellStyle name="Number 1 3 3 3 13 2" xfId="23158" xr:uid="{5EBAFD1B-EA91-4CFD-95CB-0765F8C122E4}"/>
    <cellStyle name="Number 1 3 3 3 13 3" xfId="34122" xr:uid="{99794E7D-4F7C-4E1B-BAF7-7B044A4EEA24}"/>
    <cellStyle name="Number 1 3 3 3 14" xfId="11890" xr:uid="{B906B31C-74E3-42FE-A92F-F88924512148}"/>
    <cellStyle name="Number 1 3 3 3 14 2" xfId="23645" xr:uid="{B1DD6F72-B98F-4814-A6F6-A7C0312FBABF}"/>
    <cellStyle name="Number 1 3 3 3 14 3" xfId="34609" xr:uid="{D4B6BDD3-C741-45CC-B970-C739054773C5}"/>
    <cellStyle name="Number 1 3 3 3 15" xfId="8994" xr:uid="{99F86876-1514-46AE-9909-CC9227E41371}"/>
    <cellStyle name="Number 1 3 3 3 15 2" xfId="21222" xr:uid="{D281DC1E-8C5F-4CA5-8761-DE7803915215}"/>
    <cellStyle name="Number 1 3 3 3 15 3" xfId="32185" xr:uid="{34FACAC2-9209-4347-BB8F-0B8FE741B27F}"/>
    <cellStyle name="Number 1 3 3 3 16" xfId="12813" xr:uid="{18DC2E7B-750F-46B6-80ED-A8B21CCC9159}"/>
    <cellStyle name="Number 1 3 3 3 16 2" xfId="24349" xr:uid="{C621635E-9B92-442B-BBFA-3E259703FF09}"/>
    <cellStyle name="Number 1 3 3 3 16 3" xfId="35315" xr:uid="{83716238-7398-43BE-AC8C-3829A73242B4}"/>
    <cellStyle name="Number 1 3 3 3 17" xfId="14365" xr:uid="{52BA1C82-81AC-4889-902C-7AA62D8876BF}"/>
    <cellStyle name="Number 1 3 3 3 17 2" xfId="25470" xr:uid="{08B87749-7AF3-49EE-96EC-7AA472098648}"/>
    <cellStyle name="Number 1 3 3 3 18" xfId="13398" xr:uid="{C7DEC146-202B-4A12-B980-846A71CD5496}"/>
    <cellStyle name="Number 1 3 3 3 19" xfId="24684" xr:uid="{9419A2AA-189D-4C5C-A351-9021317B6F84}"/>
    <cellStyle name="Number 1 3 3 3 2" xfId="3777" xr:uid="{7ECC67CD-A851-4D07-82FD-C10847B74AA5}"/>
    <cellStyle name="Number 1 3 3 3 2 2" xfId="16240" xr:uid="{7818216A-68DA-45AB-A442-568F33442CC3}"/>
    <cellStyle name="Number 1 3 3 3 2 3" xfId="27228" xr:uid="{EFE463D2-F440-4495-B1A2-5A81FFC17433}"/>
    <cellStyle name="Number 1 3 3 3 20" xfId="11061" xr:uid="{108A9E83-B26C-4E24-A8F9-B9B0F9A293FC}"/>
    <cellStyle name="Number 1 3 3 3 21" xfId="36144" xr:uid="{712FDB2E-4F5A-4BF6-923A-1B2C69170720}"/>
    <cellStyle name="Number 1 3 3 3 22" xfId="36827" xr:uid="{592A8764-7507-4159-8AC8-C99CB06D6417}"/>
    <cellStyle name="Number 1 3 3 3 23" xfId="38059" xr:uid="{77835FAB-260D-42B1-AEBE-A4C4FAAF29AD}"/>
    <cellStyle name="Number 1 3 3 3 24" xfId="38754" xr:uid="{89DEB06B-0C4B-4B00-B228-0BDA1A6A740C}"/>
    <cellStyle name="Number 1 3 3 3 3" xfId="4767" xr:uid="{F20D701D-82D5-4921-A336-3386BBC2C934}"/>
    <cellStyle name="Number 1 3 3 3 3 2" xfId="17200" xr:uid="{874C141C-DA42-479B-8730-ACB12A3FF091}"/>
    <cellStyle name="Number 1 3 3 3 3 3" xfId="28164" xr:uid="{50990B62-6AC2-4966-90E8-C84FD3CCC2C8}"/>
    <cellStyle name="Number 1 3 3 3 4" xfId="5426" xr:uid="{02A51CBF-7E10-430D-A90C-F4C9B57AF11F}"/>
    <cellStyle name="Number 1 3 3 3 4 2" xfId="17851" xr:uid="{F4FB45FC-C6CA-46B1-80B3-35331AA3168C}"/>
    <cellStyle name="Number 1 3 3 3 4 3" xfId="28815" xr:uid="{F6AAE286-162A-4C3D-8AAA-1DC4802FA34B}"/>
    <cellStyle name="Number 1 3 3 3 5" xfId="6122" xr:uid="{CAE678B1-EC82-496C-935C-37AE76BA4617}"/>
    <cellStyle name="Number 1 3 3 3 5 2" xfId="18519" xr:uid="{D6A17C87-DB8E-4A81-9ACE-FC044AE6DDFC}"/>
    <cellStyle name="Number 1 3 3 3 5 3" xfId="29483" xr:uid="{5F6D9806-2368-44AC-9483-08EA5BE5E235}"/>
    <cellStyle name="Number 1 3 3 3 6" xfId="6811" xr:uid="{F6FF5047-885E-4466-BE7E-38FB765C4652}"/>
    <cellStyle name="Number 1 3 3 3 6 2" xfId="19178" xr:uid="{CF3D9901-693E-4276-9B7F-5E26C12AE287}"/>
    <cellStyle name="Number 1 3 3 3 6 3" xfId="30142" xr:uid="{EAEEFA5C-EAD9-475D-B0C1-6EEB88476896}"/>
    <cellStyle name="Number 1 3 3 3 7" xfId="2499" xr:uid="{3DA78360-675F-4289-8954-605EABFB3003}"/>
    <cellStyle name="Number 1 3 3 3 7 2" xfId="15111" xr:uid="{5B4A1C27-3188-461C-A907-0762F9E6DAEA}"/>
    <cellStyle name="Number 1 3 3 3 7 3" xfId="26171" xr:uid="{C265C0BC-AB95-4035-8880-1C67A4623DA3}"/>
    <cellStyle name="Number 1 3 3 3 8" xfId="7899" xr:uid="{7F73E590-506E-497F-9BB3-03782134F542}"/>
    <cellStyle name="Number 1 3 3 3 8 2" xfId="20214" xr:uid="{5D7596B6-F80D-4A60-9E74-7D381D82DD1A}"/>
    <cellStyle name="Number 1 3 3 3 8 3" xfId="31177" xr:uid="{6A99EE8D-A8AF-4CB0-B73D-6C7C565C96A9}"/>
    <cellStyle name="Number 1 3 3 3 9" xfId="8599" xr:uid="{6E44E67A-E28C-40A7-A9E3-5224B456DD61}"/>
    <cellStyle name="Number 1 3 3 3 9 2" xfId="20853" xr:uid="{A483A9AC-F8F9-4EA5-BFEB-3A8D088F36A9}"/>
    <cellStyle name="Number 1 3 3 3 9 3" xfId="31816" xr:uid="{925419E5-5D73-4E13-A076-84F406510176}"/>
    <cellStyle name="Number 1 3 3 4" xfId="1822" xr:uid="{899A2E35-48F6-44CB-B197-D7772ABF1595}"/>
    <cellStyle name="Number 1 3 3 4 10" xfId="9384" xr:uid="{125AE9D4-D511-473D-9308-3CDCE116D576}"/>
    <cellStyle name="Number 1 3 3 4 10 2" xfId="21572" xr:uid="{5F007B63-D27C-49BC-B4AD-01DA52C8C879}"/>
    <cellStyle name="Number 1 3 3 4 10 3" xfId="32535" xr:uid="{1A79E73C-1E6F-4812-A6E5-2097EB6D175B}"/>
    <cellStyle name="Number 1 3 3 4 11" xfId="10024" xr:uid="{C15A692D-53B0-4C6E-907A-67DC22C85BCC}"/>
    <cellStyle name="Number 1 3 3 4 11 2" xfId="22159" xr:uid="{74389264-BF49-4E34-9F30-8F5D3D63C2DB}"/>
    <cellStyle name="Number 1 3 3 4 11 3" xfId="33122" xr:uid="{C25A03EE-3E22-4C57-BA0E-475EB8A7C825}"/>
    <cellStyle name="Number 1 3 3 4 12" xfId="10694" xr:uid="{47976C7C-964B-4EB3-9AB6-F4E15F610501}"/>
    <cellStyle name="Number 1 3 3 4 12 2" xfId="22742" xr:uid="{57EDDA01-5E79-4D92-AE8C-FCB2B704CAAD}"/>
    <cellStyle name="Number 1 3 3 4 12 3" xfId="33706" xr:uid="{DD2EF602-6E34-407F-BF57-405ABD2AC225}"/>
    <cellStyle name="Number 1 3 3 4 13" xfId="11351" xr:uid="{40AAFF1B-BF03-40D6-9EC0-EB7D11A23823}"/>
    <cellStyle name="Number 1 3 3 4 13 2" xfId="23261" xr:uid="{F1BEE593-1997-4EBF-AC82-13774CF18B7F}"/>
    <cellStyle name="Number 1 3 3 4 13 3" xfId="34225" xr:uid="{01851054-965E-44E7-8F83-4BFABA5A780C}"/>
    <cellStyle name="Number 1 3 3 4 14" xfId="11992" xr:uid="{498C3E82-DBE7-4791-B13B-88FD57B5786B}"/>
    <cellStyle name="Number 1 3 3 4 14 2" xfId="23725" xr:uid="{3AE03FD6-3F99-4875-AB1A-B7281053429D}"/>
    <cellStyle name="Number 1 3 3 4 14 3" xfId="34689" xr:uid="{F80BFFF0-056D-4949-9DBA-2F2B397CE1A5}"/>
    <cellStyle name="Number 1 3 3 4 15" xfId="12321" xr:uid="{34215648-B8D0-4A52-AA36-F0217C537D71}"/>
    <cellStyle name="Number 1 3 3 4 15 2" xfId="23977" xr:uid="{80339C5F-3906-4E77-8DA2-8620E5DCF3B3}"/>
    <cellStyle name="Number 1 3 3 4 15 3" xfId="34942" xr:uid="{53422F70-F4D2-4AD6-A09C-AAB1C0872C83}"/>
    <cellStyle name="Number 1 3 3 4 16" xfId="12918" xr:uid="{A42C06FA-2453-4B7A-827F-938CBFDEEC64}"/>
    <cellStyle name="Number 1 3 3 4 16 2" xfId="24448" xr:uid="{95A9EC6A-40E3-43D0-9983-90C4025CEDCB}"/>
    <cellStyle name="Number 1 3 3 4 16 3" xfId="35414" xr:uid="{A41C9409-404D-49A0-A8E8-664E66477FFC}"/>
    <cellStyle name="Number 1 3 3 4 17" xfId="14470" xr:uid="{B1DCE2F7-3AAB-4AF4-A785-E07F97C96DC6}"/>
    <cellStyle name="Number 1 3 3 4 17 2" xfId="25569" xr:uid="{A06D4631-6143-424D-BC36-4CAFFBF25A4B}"/>
    <cellStyle name="Number 1 3 3 4 18" xfId="13504" xr:uid="{A97D311A-3561-4C22-A5A5-0B08122825D5}"/>
    <cellStyle name="Number 1 3 3 4 19" xfId="24785" xr:uid="{0D1F82AE-272E-48F4-B43E-9C9767DE794B}"/>
    <cellStyle name="Number 1 3 3 4 2" xfId="3888" xr:uid="{724C0613-E518-41E1-AC95-B58ED0AB5A0D}"/>
    <cellStyle name="Number 1 3 3 4 2 2" xfId="16349" xr:uid="{67A1B344-9AD7-44AE-B94A-86AB208DF228}"/>
    <cellStyle name="Number 1 3 3 4 2 3" xfId="27331" xr:uid="{297E0356-9F80-4E22-9B0A-D03175E75176}"/>
    <cellStyle name="Number 1 3 3 4 20" xfId="25022" xr:uid="{3ACFF3C6-91C9-4CC1-9DE0-AD097B7084D5}"/>
    <cellStyle name="Number 1 3 3 4 21" xfId="36249" xr:uid="{0C32E30A-70D2-468F-BFA3-3ECF81BFFD02}"/>
    <cellStyle name="Number 1 3 3 4 22" xfId="36926" xr:uid="{758C111D-25F6-450F-A13D-2A4F6A1584FC}"/>
    <cellStyle name="Number 1 3 3 4 23" xfId="38165" xr:uid="{EF6807ED-DF97-4166-A95D-B46734692BCA}"/>
    <cellStyle name="Number 1 3 3 4 24" xfId="38853" xr:uid="{77552788-8174-419E-B5D9-4A8986F0F0FF}"/>
    <cellStyle name="Number 1 3 3 4 3" xfId="4878" xr:uid="{DAAB4A02-6B77-42F6-BE2C-9E9B0F501300}"/>
    <cellStyle name="Number 1 3 3 4 3 2" xfId="17310" xr:uid="{738E8275-B046-4A95-8A78-DDFEE9998F94}"/>
    <cellStyle name="Number 1 3 3 4 3 3" xfId="28274" xr:uid="{DC89DC73-3DDF-4AEB-8933-5F547DE769B4}"/>
    <cellStyle name="Number 1 3 3 4 4" xfId="5536" xr:uid="{BBC22776-EA50-459D-9D49-D72A8DB5103B}"/>
    <cellStyle name="Number 1 3 3 4 4 2" xfId="17961" xr:uid="{11A66FA4-065D-4578-AB0A-8C8DD2849FD6}"/>
    <cellStyle name="Number 1 3 3 4 4 3" xfId="28925" xr:uid="{8FC5E3A7-3C13-4866-A3E8-44F9D0352891}"/>
    <cellStyle name="Number 1 3 3 4 5" xfId="6232" xr:uid="{BB16622E-C56B-46A6-B9A1-977F0C602F1D}"/>
    <cellStyle name="Number 1 3 3 4 5 2" xfId="18627" xr:uid="{BE9F73E8-8DD0-400C-BB7B-3C72579AC4E6}"/>
    <cellStyle name="Number 1 3 3 4 5 3" xfId="29591" xr:uid="{2F916A00-12DA-450E-81FF-748022049F17}"/>
    <cellStyle name="Number 1 3 3 4 6" xfId="6920" xr:uid="{B4699C27-AA97-4484-B363-8F1CB5339D7F}"/>
    <cellStyle name="Number 1 3 3 4 6 2" xfId="19284" xr:uid="{AD9C48A7-A4CC-402C-8866-2CFC99BAEEB3}"/>
    <cellStyle name="Number 1 3 3 4 6 3" xfId="30248" xr:uid="{2B69F1BB-4845-4C39-902E-F8350A36B874}"/>
    <cellStyle name="Number 1 3 3 4 7" xfId="7273" xr:uid="{F7478148-550D-4EEB-A8F0-B563F6AD623F}"/>
    <cellStyle name="Number 1 3 3 4 7 2" xfId="19620" xr:uid="{E460C506-9209-490A-B88A-C2BC1E2C6CAB}"/>
    <cellStyle name="Number 1 3 3 4 7 3" xfId="30583" xr:uid="{85A3FB15-675B-490A-87DD-370AE829F6AA}"/>
    <cellStyle name="Number 1 3 3 4 8" xfId="8008" xr:uid="{D5DD933B-E53C-48E8-8FB6-D14D72AA4126}"/>
    <cellStyle name="Number 1 3 3 4 8 2" xfId="20319" xr:uid="{7E6F47A5-B327-44CD-AD97-A5F6F6BFE14B}"/>
    <cellStyle name="Number 1 3 3 4 8 3" xfId="31282" xr:uid="{1E300593-0DB6-413F-A628-09A7D71224E3}"/>
    <cellStyle name="Number 1 3 3 4 9" xfId="8708" xr:uid="{544E4137-D6F0-409A-B104-CD30B3A1E1BD}"/>
    <cellStyle name="Number 1 3 3 4 9 2" xfId="20960" xr:uid="{1A8CC389-7B9E-4F68-8D18-790BA7E1FDFD}"/>
    <cellStyle name="Number 1 3 3 4 9 3" xfId="31923" xr:uid="{551BD237-89E6-44D7-A94A-2B99A68B43E6}"/>
    <cellStyle name="Number 1 3 3 5" xfId="1892" xr:uid="{22F348D0-217B-4F4F-AD01-1EB1CE637B44}"/>
    <cellStyle name="Number 1 3 3 5 10" xfId="9454" xr:uid="{8D1DDA4D-D4CD-43F5-8CF9-3D48109D5F22}"/>
    <cellStyle name="Number 1 3 3 5 10 2" xfId="21639" xr:uid="{8C3DC051-C09C-4952-BE30-BB805691F9D9}"/>
    <cellStyle name="Number 1 3 3 5 10 3" xfId="32602" xr:uid="{853EDCB0-E926-4675-B1BE-9393DDE7EE83}"/>
    <cellStyle name="Number 1 3 3 5 11" xfId="10092" xr:uid="{75F788D9-2BAB-4C8F-9C9B-F27F6BE8E285}"/>
    <cellStyle name="Number 1 3 3 5 11 2" xfId="22223" xr:uid="{2420A76E-21D1-4EBF-9902-4928CBB9F594}"/>
    <cellStyle name="Number 1 3 3 5 11 3" xfId="33186" xr:uid="{7B8EC331-04D8-443C-9D69-705AAA274BA6}"/>
    <cellStyle name="Number 1 3 3 5 12" xfId="10763" xr:uid="{8C3E6D17-3851-4656-B80A-585AFAB8EB85}"/>
    <cellStyle name="Number 1 3 3 5 12 2" xfId="22807" xr:uid="{D40EA8C1-3B7A-4C4B-83E9-4D8F45EB9F81}"/>
    <cellStyle name="Number 1 3 3 5 12 3" xfId="33771" xr:uid="{8153B99E-967F-4460-B7F8-9B90F6D3554B}"/>
    <cellStyle name="Number 1 3 3 5 13" xfId="11420" xr:uid="{0B7F4AF2-2EFC-4853-B1E9-C9F930EBF42E}"/>
    <cellStyle name="Number 1 3 3 5 13 2" xfId="23325" xr:uid="{35D21EE7-3A9E-496D-B695-15B2216ECAA1}"/>
    <cellStyle name="Number 1 3 3 5 13 3" xfId="34289" xr:uid="{71B0F82D-247C-4D5A-BA60-6DE5A44D4454}"/>
    <cellStyle name="Number 1 3 3 5 14" xfId="12054" xr:uid="{559648E6-7A58-4268-B290-C5F1D08ED56A}"/>
    <cellStyle name="Number 1 3 3 5 14 2" xfId="23769" xr:uid="{DDAECC31-A3FE-42B2-8519-9FE32F41AE86}"/>
    <cellStyle name="Number 1 3 3 5 14 3" xfId="34733" xr:uid="{11349D5F-7CE6-47B2-935E-6B311D346E14}"/>
    <cellStyle name="Number 1 3 3 5 15" xfId="12390" xr:uid="{E6A78F07-F6FE-4E3E-AC0A-CF0CC551D8AE}"/>
    <cellStyle name="Number 1 3 3 5 15 2" xfId="24037" xr:uid="{845412BE-4AF4-4975-9B1F-8FA0F761F4FE}"/>
    <cellStyle name="Number 1 3 3 5 15 3" xfId="35002" xr:uid="{572FDD17-01DE-49A1-903C-7BDC13CA8B9C}"/>
    <cellStyle name="Number 1 3 3 5 16" xfId="12981" xr:uid="{B6286786-0FE4-42F1-BCB5-FC62557E0BB3}"/>
    <cellStyle name="Number 1 3 3 5 16 2" xfId="24508" xr:uid="{CE18C4F1-9B5E-4AF2-B7EA-2F1A199F1315}"/>
    <cellStyle name="Number 1 3 3 5 16 3" xfId="35474" xr:uid="{CEECEDF3-F309-4E26-ADB4-392F57FD8992}"/>
    <cellStyle name="Number 1 3 3 5 17" xfId="14535" xr:uid="{99EEFF30-F73F-471B-9341-AD699B16C121}"/>
    <cellStyle name="Number 1 3 3 5 17 2" xfId="25630" xr:uid="{40D866CA-17C4-4570-AF37-A40A5D55370B}"/>
    <cellStyle name="Number 1 3 3 5 18" xfId="13569" xr:uid="{B6002BE0-DCF9-4F50-97CC-47C989E45EDD}"/>
    <cellStyle name="Number 1 3 3 5 19" xfId="24850" xr:uid="{065C7531-4F7C-492C-B75B-13A4017277CE}"/>
    <cellStyle name="Number 1 3 3 5 2" xfId="3958" xr:uid="{5844EA14-EF5E-4B86-939F-9ABAB67AA7A3}"/>
    <cellStyle name="Number 1 3 3 5 2 2" xfId="16416" xr:uid="{2375BECE-78C6-4E1A-A395-41BFF53F0464}"/>
    <cellStyle name="Number 1 3 3 5 2 3" xfId="27397" xr:uid="{181C5F8C-A6B6-41CA-BD82-F95BFBB5D7B9}"/>
    <cellStyle name="Number 1 3 3 5 20" xfId="35678" xr:uid="{34F6C370-D460-435D-B15D-59BFC1F1507A}"/>
    <cellStyle name="Number 1 3 3 5 21" xfId="36314" xr:uid="{74478457-7E2E-448D-8C22-FF947EAD07BE}"/>
    <cellStyle name="Number 1 3 3 5 22" xfId="36986" xr:uid="{372BA919-129A-4EA1-821F-186822262BD6}"/>
    <cellStyle name="Number 1 3 3 5 23" xfId="38231" xr:uid="{9AC8A3D4-8548-45D3-9EB4-D648454FD23D}"/>
    <cellStyle name="Number 1 3 3 5 24" xfId="38913" xr:uid="{29D05AF1-C585-4F3B-BF3C-BD8BB900AAC5}"/>
    <cellStyle name="Number 1 3 3 5 3" xfId="4947" xr:uid="{FB23E220-CDFB-446B-A12E-BE25DA997832}"/>
    <cellStyle name="Number 1 3 3 5 3 2" xfId="17378" xr:uid="{7056022E-F6CB-418F-8A19-A482DC485F70}"/>
    <cellStyle name="Number 1 3 3 5 3 3" xfId="28342" xr:uid="{6F0F2941-B8BE-452B-B192-53E5B60B954D}"/>
    <cellStyle name="Number 1 3 3 5 4" xfId="5606" xr:uid="{8E3CF935-0202-4032-B471-28F26544C98C}"/>
    <cellStyle name="Number 1 3 3 5 4 2" xfId="18030" xr:uid="{BD8EEE25-F633-4B4A-B163-F85F6CCEF585}"/>
    <cellStyle name="Number 1 3 3 5 4 3" xfId="28994" xr:uid="{9C7BA260-A408-49D9-9578-400DE896236A}"/>
    <cellStyle name="Number 1 3 3 5 5" xfId="6301" xr:uid="{62B1F371-6EEC-470E-97B4-79BDE22EBC8B}"/>
    <cellStyle name="Number 1 3 3 5 5 2" xfId="18693" xr:uid="{A923488D-C4BB-443C-B324-4CC139D86D61}"/>
    <cellStyle name="Number 1 3 3 5 5 3" xfId="29657" xr:uid="{417BC331-A071-4DB6-8226-75BA22FE354C}"/>
    <cellStyle name="Number 1 3 3 5 6" xfId="6986" xr:uid="{8FFAC560-B84F-4A53-8EF1-6F320275ADBB}"/>
    <cellStyle name="Number 1 3 3 5 6 2" xfId="19347" xr:uid="{26C2937A-F26A-4786-B748-EF175437FB93}"/>
    <cellStyle name="Number 1 3 3 5 6 3" xfId="30311" xr:uid="{35C5AFE0-5099-4509-A71C-9C0C941D28E8}"/>
    <cellStyle name="Number 1 3 3 5 7" xfId="7343" xr:uid="{1F205B31-6236-4583-BB02-2369EB1DA261}"/>
    <cellStyle name="Number 1 3 3 5 7 2" xfId="19688" xr:uid="{96B1B09F-B98D-4F21-A172-03304D6ED4BF}"/>
    <cellStyle name="Number 1 3 3 5 7 3" xfId="30651" xr:uid="{64C0C2BF-A0A9-4A52-B3EB-67E9CF08D455}"/>
    <cellStyle name="Number 1 3 3 5 8" xfId="8078" xr:uid="{426BCC6C-9CD1-4D1A-AE65-7F6B2ED06BAB}"/>
    <cellStyle name="Number 1 3 3 5 8 2" xfId="20389" xr:uid="{278AEE9D-8958-4151-A7AC-CA6DF9508F30}"/>
    <cellStyle name="Number 1 3 3 5 8 3" xfId="31352" xr:uid="{DBD264AA-6DF6-4F78-8927-0E16F3A3787F}"/>
    <cellStyle name="Number 1 3 3 5 9" xfId="8775" xr:uid="{32F13992-DE29-4B98-8FEA-4CE9052DCC8A}"/>
    <cellStyle name="Number 1 3 3 5 9 2" xfId="21024" xr:uid="{4EE7F0F8-8013-4081-89DB-2EF8E005A568}"/>
    <cellStyle name="Number 1 3 3 5 9 3" xfId="31987" xr:uid="{C7CCBFEE-DFB5-46CD-A877-14BF084E6FDA}"/>
    <cellStyle name="Number 1 3 3 6" xfId="1949" xr:uid="{96D171FB-5F2F-4DF7-A621-842F24C5C576}"/>
    <cellStyle name="Number 1 3 3 6 10" xfId="9511" xr:uid="{14400113-A5EC-4354-B2BB-400DDCB7ED49}"/>
    <cellStyle name="Number 1 3 3 6 10 2" xfId="21694" xr:uid="{68E0CB5D-5E2D-495C-9D37-E680CADCF519}"/>
    <cellStyle name="Number 1 3 3 6 10 3" xfId="32657" xr:uid="{929066C0-0B27-49D7-8EF5-DBDCE685F513}"/>
    <cellStyle name="Number 1 3 3 6 11" xfId="10147" xr:uid="{C09A5E98-7BF8-424B-919E-2A6D8B1CF8D5}"/>
    <cellStyle name="Number 1 3 3 6 11 2" xfId="22277" xr:uid="{2CBECC7D-1C2B-4BC4-9539-EEC67C07D34D}"/>
    <cellStyle name="Number 1 3 3 6 11 3" xfId="33240" xr:uid="{A0583A9E-A941-4359-B4F8-1010FE437051}"/>
    <cellStyle name="Number 1 3 3 6 12" xfId="10819" xr:uid="{EC1E85A7-427C-485D-AE7F-7892DC00069F}"/>
    <cellStyle name="Number 1 3 3 6 12 2" xfId="22859" xr:uid="{E1C670BA-09B5-4BA7-9A2F-2EA8D67EE931}"/>
    <cellStyle name="Number 1 3 3 6 12 3" xfId="33823" xr:uid="{1FBF5EAC-30A6-4A0F-905D-E3AEC4AC6C1B}"/>
    <cellStyle name="Number 1 3 3 6 13" xfId="11475" xr:uid="{5484D35C-5C32-4A00-8D7D-7D2C11D6C861}"/>
    <cellStyle name="Number 1 3 3 6 13 2" xfId="23377" xr:uid="{A9CC67D0-FDB5-41B6-B2E9-42C25A80E149}"/>
    <cellStyle name="Number 1 3 3 6 13 3" xfId="34341" xr:uid="{006D926E-1993-452E-89E9-876068F57FB5}"/>
    <cellStyle name="Number 1 3 3 6 14" xfId="12103" xr:uid="{B7FFF857-1FEA-4EFC-99A1-038FFB39B172}"/>
    <cellStyle name="Number 1 3 3 6 14 2" xfId="23805" xr:uid="{AD7732EF-4649-4BE2-9091-0A7052B3CC90}"/>
    <cellStyle name="Number 1 3 3 6 14 3" xfId="34769" xr:uid="{4039C460-9021-4F41-9D3E-327228CDB7DC}"/>
    <cellStyle name="Number 1 3 3 6 15" xfId="12445" xr:uid="{BADAFCB4-B8F8-477A-820D-E9155FC21472}"/>
    <cellStyle name="Number 1 3 3 6 15 2" xfId="24083" xr:uid="{EC143DF7-E7DB-4DCC-AE60-8D0E1132A2F7}"/>
    <cellStyle name="Number 1 3 3 6 15 3" xfId="35048" xr:uid="{26999522-FA5D-4BBB-8C53-A89387ACA328}"/>
    <cellStyle name="Number 1 3 3 6 16" xfId="13036" xr:uid="{B421E801-1B65-47FB-B7A4-7EB61B79CC3F}"/>
    <cellStyle name="Number 1 3 3 6 16 2" xfId="24554" xr:uid="{7A07F494-6A00-4CE4-AA91-8891B53A0B14}"/>
    <cellStyle name="Number 1 3 3 6 16 3" xfId="35520" xr:uid="{B3F3D768-0B25-40D0-8757-8C4359095275}"/>
    <cellStyle name="Number 1 3 3 6 17" xfId="14588" xr:uid="{A9B65C84-ECC9-43F3-AE91-DDE767C3A1C8}"/>
    <cellStyle name="Number 1 3 3 6 17 2" xfId="25676" xr:uid="{AA7C8DC7-CCB5-4268-B69D-5E9B1A7059C7}"/>
    <cellStyle name="Number 1 3 3 6 18" xfId="13622" xr:uid="{5C596E08-6E3F-4526-9749-4190C3068321}"/>
    <cellStyle name="Number 1 3 3 6 19" xfId="24898" xr:uid="{6D74F388-A1EE-467D-BBE4-9F7D4687E11F}"/>
    <cellStyle name="Number 1 3 3 6 2" xfId="4015" xr:uid="{8C0C7722-E520-4C73-B80D-652296ABF47F}"/>
    <cellStyle name="Number 1 3 3 6 2 2" xfId="16469" xr:uid="{6B14AA5E-2A1E-4F57-AEC6-0422B4881157}"/>
    <cellStyle name="Number 1 3 3 6 2 3" xfId="27445" xr:uid="{EC5EF814-9330-4EE6-8A85-33E68B8578A6}"/>
    <cellStyle name="Number 1 3 3 6 20" xfId="35724" xr:uid="{F42210D1-6B61-4ED5-8FE8-FAED26C7B5A6}"/>
    <cellStyle name="Number 1 3 3 6 21" xfId="36367" xr:uid="{5BBBA726-948A-49E6-A54C-021B41D5D63E}"/>
    <cellStyle name="Number 1 3 3 6 22" xfId="37032" xr:uid="{63C04907-B1A3-4CF6-B93C-EF9A85ACFA52}"/>
    <cellStyle name="Number 1 3 3 6 23" xfId="38285" xr:uid="{2F6B47E0-8BF6-4AD2-B8DD-A32A3EA00269}"/>
    <cellStyle name="Number 1 3 3 6 24" xfId="38959" xr:uid="{A08606F1-20F6-4B65-9301-4AB6E1222E06}"/>
    <cellStyle name="Number 1 3 3 6 3" xfId="5004" xr:uid="{6CC53D4C-9A89-4876-96C5-5B9F295D62F3}"/>
    <cellStyle name="Number 1 3 3 6 3 2" xfId="17435" xr:uid="{EC47101C-1EBB-4241-9DD0-207CACF1C850}"/>
    <cellStyle name="Number 1 3 3 6 3 3" xfId="28399" xr:uid="{BD971DBC-B3A3-4073-92D4-D5DDDA994B35}"/>
    <cellStyle name="Number 1 3 3 6 4" xfId="5663" xr:uid="{74B49E57-8B99-4E46-B535-BE3997ABE06B}"/>
    <cellStyle name="Number 1 3 3 6 4 2" xfId="18086" xr:uid="{3E971C85-C08E-4103-8E6B-7FAEE138AFF0}"/>
    <cellStyle name="Number 1 3 3 6 4 3" xfId="29050" xr:uid="{99CD24CF-380E-48C9-8071-B8F57E4F4EFB}"/>
    <cellStyle name="Number 1 3 3 6 5" xfId="6358" xr:uid="{24C0BA6A-88AB-4158-82FD-981CFE5A654F}"/>
    <cellStyle name="Number 1 3 3 6 5 2" xfId="18749" xr:uid="{88B6B777-AA00-4806-8605-62475FCF0E28}"/>
    <cellStyle name="Number 1 3 3 6 5 3" xfId="29713" xr:uid="{AE30DBC5-2F5A-412B-AE79-BF0DD1080565}"/>
    <cellStyle name="Number 1 3 3 6 6" xfId="7043" xr:uid="{77C065E5-E7A4-453B-8A12-7E7E40766971}"/>
    <cellStyle name="Number 1 3 3 6 6 2" xfId="19402" xr:uid="{EE9F0831-CA0D-4621-B2BF-EA79E731B2BD}"/>
    <cellStyle name="Number 1 3 3 6 6 3" xfId="30366" xr:uid="{EC75E157-F4E3-4002-ABD2-C8CB33A7230F}"/>
    <cellStyle name="Number 1 3 3 6 7" xfId="7400" xr:uid="{680D8C6F-DF60-4E2C-9C3F-AB75169A29B7}"/>
    <cellStyle name="Number 1 3 3 6 7 2" xfId="19745" xr:uid="{BA1E34DB-0B6C-439D-B797-E7C1DA596693}"/>
    <cellStyle name="Number 1 3 3 6 7 3" xfId="30708" xr:uid="{70D7A923-D8E3-497A-9476-FA9FB762A0D2}"/>
    <cellStyle name="Number 1 3 3 6 8" xfId="8133" xr:uid="{91D9DCAF-0439-454C-BA7A-C745A8068353}"/>
    <cellStyle name="Number 1 3 3 6 8 2" xfId="20443" xr:uid="{A1236062-990A-449E-81C0-639D7D8D1A82}"/>
    <cellStyle name="Number 1 3 3 6 8 3" xfId="31406" xr:uid="{73FABA6A-21F4-4943-B03C-571713516780}"/>
    <cellStyle name="Number 1 3 3 6 9" xfId="8832" xr:uid="{BF94969E-33EE-4076-8B58-F7D585E2D05B}"/>
    <cellStyle name="Number 1 3 3 6 9 2" xfId="21079" xr:uid="{14204398-61B1-45C8-9878-4417FE25DB5D}"/>
    <cellStyle name="Number 1 3 3 6 9 3" xfId="32042" xr:uid="{898DF227-F156-4D5B-A649-03984C53D3F7}"/>
    <cellStyle name="Number 1 3 3 7" xfId="1829" xr:uid="{903CCB2F-AABD-4611-A31D-EE054E9B8AB0}"/>
    <cellStyle name="Number 1 3 3 7 10" xfId="9391" xr:uid="{B9D7B5A9-E2E8-485A-9669-2B7CAE82D76F}"/>
    <cellStyle name="Number 1 3 3 7 10 2" xfId="21579" xr:uid="{AD766DF4-0B20-41B1-9162-40A39B1DC224}"/>
    <cellStyle name="Number 1 3 3 7 10 3" xfId="32542" xr:uid="{A8DA15ED-DB8A-4D01-8E04-4C1CCDBD634F}"/>
    <cellStyle name="Number 1 3 3 7 11" xfId="10031" xr:uid="{ECF2EB1D-B3C7-4F3D-AA49-DC0061703AB7}"/>
    <cellStyle name="Number 1 3 3 7 11 2" xfId="22166" xr:uid="{2C195E73-FBDE-4E02-A49D-67F0F95BE7C9}"/>
    <cellStyle name="Number 1 3 3 7 11 3" xfId="33129" xr:uid="{E3A411EE-7C8B-4716-951B-3603C1E27485}"/>
    <cellStyle name="Number 1 3 3 7 12" xfId="10701" xr:uid="{230BD72A-7C43-471D-8A49-02D950ECE2A1}"/>
    <cellStyle name="Number 1 3 3 7 12 2" xfId="22749" xr:uid="{E9D22DB5-F946-40DA-8C4F-8427673CB577}"/>
    <cellStyle name="Number 1 3 3 7 12 3" xfId="33713" xr:uid="{CBC3871C-E921-4BCD-8656-71E2DFEE3BA3}"/>
    <cellStyle name="Number 1 3 3 7 13" xfId="11358" xr:uid="{20EF984C-F106-4B23-8B16-727F6BFCE404}"/>
    <cellStyle name="Number 1 3 3 7 13 2" xfId="23268" xr:uid="{7BDFEC7F-98EF-45C2-9793-3D1A34AFAE1B}"/>
    <cellStyle name="Number 1 3 3 7 13 3" xfId="34232" xr:uid="{A5FCD81C-DA72-49CA-8846-585D8E4AFB8A}"/>
    <cellStyle name="Number 1 3 3 7 14" xfId="11999" xr:uid="{1D9FE985-F1AA-4089-A718-40FB6418B9CE}"/>
    <cellStyle name="Number 1 3 3 7 14 2" xfId="23729" xr:uid="{574EEBBC-02C4-4DBF-9C8B-5C2C24141355}"/>
    <cellStyle name="Number 1 3 3 7 14 3" xfId="34693" xr:uid="{2E0DD680-AD7D-4619-9C42-3B7707FEF079}"/>
    <cellStyle name="Number 1 3 3 7 15" xfId="12328" xr:uid="{E472015C-18B5-4C21-A475-8E82A60E6441}"/>
    <cellStyle name="Number 1 3 3 7 15 2" xfId="23984" xr:uid="{E8EBA743-0CBD-41C8-9612-E223EDD86452}"/>
    <cellStyle name="Number 1 3 3 7 15 3" xfId="34949" xr:uid="{D64F34BC-0A1E-40BF-9554-058B71345E65}"/>
    <cellStyle name="Number 1 3 3 7 16" xfId="12925" xr:uid="{B03E6AA1-93D9-487A-82EC-FE5AFE666213}"/>
    <cellStyle name="Number 1 3 3 7 16 2" xfId="24455" xr:uid="{F70A41F5-14DA-4E1D-AF88-8C04C4808783}"/>
    <cellStyle name="Number 1 3 3 7 16 3" xfId="35421" xr:uid="{5C89F8E5-5EDF-4F0C-9735-4A609AA7FC98}"/>
    <cellStyle name="Number 1 3 3 7 17" xfId="14477" xr:uid="{876A59EB-4D62-45DC-8114-0E74F45F876E}"/>
    <cellStyle name="Number 1 3 3 7 17 2" xfId="25576" xr:uid="{DEF0BE27-4FA9-4565-8961-E25D797C4617}"/>
    <cellStyle name="Number 1 3 3 7 18" xfId="13511" xr:uid="{3C01A8B4-30EB-435F-8B8B-CC8AE31FE746}"/>
    <cellStyle name="Number 1 3 3 7 19" xfId="24792" xr:uid="{CA44D484-FF6B-4935-B9E5-1AC744007878}"/>
    <cellStyle name="Number 1 3 3 7 2" xfId="3895" xr:uid="{EBD72D40-7514-4296-ACF1-AFF15A8740BC}"/>
    <cellStyle name="Number 1 3 3 7 2 2" xfId="16356" xr:uid="{B75F9DE3-0F8D-4F5A-A105-F9E2BC04A3EC}"/>
    <cellStyle name="Number 1 3 3 7 2 3" xfId="27338" xr:uid="{B8B27D78-1BD7-407F-A2A8-9DD6BCC9BA4E}"/>
    <cellStyle name="Number 1 3 3 7 20" xfId="25087" xr:uid="{E666C4A9-9D48-4F43-AA66-917F0D1C3F67}"/>
    <cellStyle name="Number 1 3 3 7 21" xfId="36256" xr:uid="{28F45832-2A84-4842-AAE0-9F8195B35070}"/>
    <cellStyle name="Number 1 3 3 7 22" xfId="36933" xr:uid="{63867218-2A3A-4C5D-A111-392EDE0F893D}"/>
    <cellStyle name="Number 1 3 3 7 23" xfId="38172" xr:uid="{50AF78B3-240E-4DF5-BE0F-5026876F715D}"/>
    <cellStyle name="Number 1 3 3 7 24" xfId="38860" xr:uid="{2F1CA622-3B82-44F3-A56A-A2656862B58F}"/>
    <cellStyle name="Number 1 3 3 7 3" xfId="4885" xr:uid="{8A872CEA-3023-4C0F-94F9-1F2197869A54}"/>
    <cellStyle name="Number 1 3 3 7 3 2" xfId="17317" xr:uid="{1FD35BEC-F1C8-4427-8047-EA613F79058B}"/>
    <cellStyle name="Number 1 3 3 7 3 3" xfId="28281" xr:uid="{586F677D-1B66-4F5F-ACB5-85CDBF9BE2AF}"/>
    <cellStyle name="Number 1 3 3 7 4" xfId="5543" xr:uid="{6970DF91-C2DE-44A2-AAC8-5C52C3F6A61B}"/>
    <cellStyle name="Number 1 3 3 7 4 2" xfId="17968" xr:uid="{5DE1DECE-D4D9-425E-907F-408FE349B58A}"/>
    <cellStyle name="Number 1 3 3 7 4 3" xfId="28932" xr:uid="{952BF466-C009-41CE-ABF1-A5865373CE34}"/>
    <cellStyle name="Number 1 3 3 7 5" xfId="6239" xr:uid="{533E4643-5BD4-42AD-BC04-70450484EFD1}"/>
    <cellStyle name="Number 1 3 3 7 5 2" xfId="18634" xr:uid="{0AE84BFE-9F0B-4F8F-9CD9-529B50A8DB49}"/>
    <cellStyle name="Number 1 3 3 7 5 3" xfId="29598" xr:uid="{E544E032-A315-4BA7-8220-731F55755D59}"/>
    <cellStyle name="Number 1 3 3 7 6" xfId="6926" xr:uid="{1C0FAA96-0BA4-4494-9C4C-6AAE0E908F68}"/>
    <cellStyle name="Number 1 3 3 7 6 2" xfId="19290" xr:uid="{9F48BAE5-60F1-4D87-8F06-B56A9C7C874B}"/>
    <cellStyle name="Number 1 3 3 7 6 3" xfId="30254" xr:uid="{626D28EF-448C-4576-9332-DEDE0B8776C7}"/>
    <cellStyle name="Number 1 3 3 7 7" xfId="7280" xr:uid="{F821D1EE-B710-45E5-B6E5-58A77B4B35BA}"/>
    <cellStyle name="Number 1 3 3 7 7 2" xfId="19627" xr:uid="{8F15B830-653F-408E-92C5-626F98E0997C}"/>
    <cellStyle name="Number 1 3 3 7 7 3" xfId="30590" xr:uid="{A2C8C738-7A64-4BAB-8894-F90C3F71A543}"/>
    <cellStyle name="Number 1 3 3 7 8" xfId="8015" xr:uid="{BFF59476-0B2B-49B4-B898-4F61044F6AE5}"/>
    <cellStyle name="Number 1 3 3 7 8 2" xfId="20326" xr:uid="{816B3886-D097-4EB9-B0FF-AEAE0C44BD3E}"/>
    <cellStyle name="Number 1 3 3 7 8 3" xfId="31289" xr:uid="{60041986-E743-49E9-BE8D-B813C579BE88}"/>
    <cellStyle name="Number 1 3 3 7 9" xfId="8715" xr:uid="{E04B4B5E-EB4B-410F-B8E2-BE174B3CAA9C}"/>
    <cellStyle name="Number 1 3 3 7 9 2" xfId="20967" xr:uid="{4E6646CF-B26E-4826-A0F2-DEB87AFF77B8}"/>
    <cellStyle name="Number 1 3 3 7 9 3" xfId="31930" xr:uid="{AE12B47F-AE69-417A-A9D2-D5DE74D578C5}"/>
    <cellStyle name="Number 1 3 3 8" xfId="1852" xr:uid="{B3678F3C-7620-4402-9266-0BBAA4646964}"/>
    <cellStyle name="Number 1 3 3 8 10" xfId="9414" xr:uid="{3968F9CA-4104-4D15-AEA1-AF32C90A6181}"/>
    <cellStyle name="Number 1 3 3 8 10 2" xfId="21602" xr:uid="{91866AF6-0483-40AA-9956-A42348D37ECE}"/>
    <cellStyle name="Number 1 3 3 8 10 3" xfId="32565" xr:uid="{DDB80D8C-B344-4943-8009-9B842BC71C65}"/>
    <cellStyle name="Number 1 3 3 8 11" xfId="10054" xr:uid="{34A1725B-98ED-4E39-99E2-D66B1922F503}"/>
    <cellStyle name="Number 1 3 3 8 11 2" xfId="22189" xr:uid="{390E458F-CE79-4555-8B32-C1E0AB0D09D9}"/>
    <cellStyle name="Number 1 3 3 8 11 3" xfId="33152" xr:uid="{DAD050A9-DBDC-4423-89EA-4C76E6343A99}"/>
    <cellStyle name="Number 1 3 3 8 12" xfId="10724" xr:uid="{D3431EFD-EF91-40AF-ACC1-4839C7DB5C74}"/>
    <cellStyle name="Number 1 3 3 8 12 2" xfId="22772" xr:uid="{E0936CA6-3822-4381-A5AE-6986ADBD1A99}"/>
    <cellStyle name="Number 1 3 3 8 12 3" xfId="33736" xr:uid="{84C09B1C-0AD3-4BA3-8D82-E2CE47C8D4C2}"/>
    <cellStyle name="Number 1 3 3 8 13" xfId="11381" xr:uid="{7D82B358-5324-4E7C-AB92-6C6248461B32}"/>
    <cellStyle name="Number 1 3 3 8 13 2" xfId="23291" xr:uid="{98247821-EA1B-451F-A55F-D31F46ADE384}"/>
    <cellStyle name="Number 1 3 3 8 13 3" xfId="34255" xr:uid="{3960182E-5496-4126-B69D-4644F720CFA8}"/>
    <cellStyle name="Number 1 3 3 8 14" xfId="12018" xr:uid="{600F12DC-FDD2-4A1A-8D3E-103666A6EA7F}"/>
    <cellStyle name="Number 1 3 3 8 14 2" xfId="23745" xr:uid="{B6B06F99-2D0F-43E4-9B64-FB4F850D75DB}"/>
    <cellStyle name="Number 1 3 3 8 14 3" xfId="34709" xr:uid="{59892E07-1041-4225-ACEC-C0BE96FA75B8}"/>
    <cellStyle name="Number 1 3 3 8 15" xfId="12351" xr:uid="{93C71515-4BEA-4204-8F0C-638346C6082F}"/>
    <cellStyle name="Number 1 3 3 8 15 2" xfId="24007" xr:uid="{FE2E67F0-C668-4706-980E-D4341C9712C7}"/>
    <cellStyle name="Number 1 3 3 8 15 3" xfId="34972" xr:uid="{6F8D93DE-D470-439C-BA81-EC44185BCFBA}"/>
    <cellStyle name="Number 1 3 3 8 16" xfId="12948" xr:uid="{82C55CAE-66E0-4B48-AA93-7A51A2798067}"/>
    <cellStyle name="Number 1 3 3 8 16 2" xfId="24478" xr:uid="{AD2C7787-462C-482D-8A6D-E9FA86EC6E08}"/>
    <cellStyle name="Number 1 3 3 8 16 3" xfId="35444" xr:uid="{ECA74D18-929D-41D0-B930-CF409C1DAC93}"/>
    <cellStyle name="Number 1 3 3 8 17" xfId="14500" xr:uid="{3BE9D2C1-A1CB-4C9C-B46D-BDAE14F04561}"/>
    <cellStyle name="Number 1 3 3 8 17 2" xfId="25599" xr:uid="{BF3115E0-9B24-4C6C-A7E2-A42CC8021073}"/>
    <cellStyle name="Number 1 3 3 8 18" xfId="13534" xr:uid="{C2005B23-B546-4C02-8CEA-B4C95DECE412}"/>
    <cellStyle name="Number 1 3 3 8 19" xfId="24815" xr:uid="{B81294FB-48AC-44E6-94F1-360481031BB1}"/>
    <cellStyle name="Number 1 3 3 8 2" xfId="3918" xr:uid="{DA519482-10AA-4BE1-9F6B-2FE8C8874281}"/>
    <cellStyle name="Number 1 3 3 8 2 2" xfId="16379" xr:uid="{ACE11E13-03A2-4795-84FF-6A78EC4E3FC1}"/>
    <cellStyle name="Number 1 3 3 8 2 3" xfId="27361" xr:uid="{FD45C024-ABD6-4592-AB3F-7F1DE5579E5C}"/>
    <cellStyle name="Number 1 3 3 8 20" xfId="35645" xr:uid="{9C9A62AF-EC73-4EBB-B4EC-95257BFB2388}"/>
    <cellStyle name="Number 1 3 3 8 21" xfId="36279" xr:uid="{57407DC9-9AD5-4609-8C25-6B6B2EAED2EC}"/>
    <cellStyle name="Number 1 3 3 8 22" xfId="36956" xr:uid="{5265D4AE-CDE1-404A-8FFB-CD1F495B4FF4}"/>
    <cellStyle name="Number 1 3 3 8 23" xfId="38195" xr:uid="{B4FBE596-1217-48B5-8EA3-B084477BAB7D}"/>
    <cellStyle name="Number 1 3 3 8 24" xfId="38883" xr:uid="{B0DA9B59-F41D-474D-AA71-9266A829B11E}"/>
    <cellStyle name="Number 1 3 3 8 3" xfId="4908" xr:uid="{0F69FDD7-6747-4BD9-9F8A-EAAC3D5B6C0D}"/>
    <cellStyle name="Number 1 3 3 8 3 2" xfId="17340" xr:uid="{1035EC5A-E0CB-484E-8C20-C4DB90FB15CF}"/>
    <cellStyle name="Number 1 3 3 8 3 3" xfId="28304" xr:uid="{5F87FDAC-B0E9-49F6-A9F2-D18F6586D2C6}"/>
    <cellStyle name="Number 1 3 3 8 4" xfId="5566" xr:uid="{1E601484-D829-4CC7-93A5-35E9CDADEA58}"/>
    <cellStyle name="Number 1 3 3 8 4 2" xfId="17991" xr:uid="{E00AA678-3D04-49E8-B00A-224555AB67D9}"/>
    <cellStyle name="Number 1 3 3 8 4 3" xfId="28955" xr:uid="{A2A6F9D2-45B0-47C5-93B0-2899DA051C6E}"/>
    <cellStyle name="Number 1 3 3 8 5" xfId="6262" xr:uid="{4375DDFA-8A3F-460E-BB7C-42ACD9912080}"/>
    <cellStyle name="Number 1 3 3 8 5 2" xfId="18657" xr:uid="{CFD515CA-50F5-4A22-93BB-1A9253011D57}"/>
    <cellStyle name="Number 1 3 3 8 5 3" xfId="29621" xr:uid="{822C3311-2057-4309-AF55-8B3E64D29854}"/>
    <cellStyle name="Number 1 3 3 8 6" xfId="6948" xr:uid="{9BE7DF09-F5A2-44A1-A7CC-2E544E2F59B0}"/>
    <cellStyle name="Number 1 3 3 8 6 2" xfId="19311" xr:uid="{81000035-5E80-4F50-B4EF-90FF6C52A995}"/>
    <cellStyle name="Number 1 3 3 8 6 3" xfId="30275" xr:uid="{A627B408-100A-47E5-B6C7-EF30F0772318}"/>
    <cellStyle name="Number 1 3 3 8 7" xfId="7303" xr:uid="{20D210F6-9D08-4965-81EC-D17D4CF2A2F4}"/>
    <cellStyle name="Number 1 3 3 8 7 2" xfId="19650" xr:uid="{BD4CC74E-C493-4931-90A4-15E8F79265DC}"/>
    <cellStyle name="Number 1 3 3 8 7 3" xfId="30613" xr:uid="{20F5E21A-0E1F-45CE-BA9A-DCC4242C5FAA}"/>
    <cellStyle name="Number 1 3 3 8 8" xfId="8038" xr:uid="{F077067D-A45E-4F37-9BD2-ABFED27237EB}"/>
    <cellStyle name="Number 1 3 3 8 8 2" xfId="20349" xr:uid="{7F774216-CC02-48FD-AA60-BE531D22F49F}"/>
    <cellStyle name="Number 1 3 3 8 8 3" xfId="31312" xr:uid="{8DD809F4-C979-4648-A240-F56E9431202E}"/>
    <cellStyle name="Number 1 3 3 8 9" xfId="8738" xr:uid="{396DB52D-6E79-4319-A3B5-A9B688B55CDA}"/>
    <cellStyle name="Number 1 3 3 8 9 2" xfId="20990" xr:uid="{5D62B542-2E16-49B2-97E6-98D9D76233E7}"/>
    <cellStyle name="Number 1 3 3 8 9 3" xfId="31953" xr:uid="{4164D59C-B017-40F8-A178-645D22E79FDA}"/>
    <cellStyle name="Number 1 3 3 9" xfId="1870" xr:uid="{D25685F5-047F-4175-83DB-8F6A56609DD1}"/>
    <cellStyle name="Number 1 3 3 9 10" xfId="9432" xr:uid="{06602C87-2B8E-4ACB-AC26-4E0B3E146E3E}"/>
    <cellStyle name="Number 1 3 3 9 10 2" xfId="21620" xr:uid="{98268459-1FB6-4A41-8787-CC4ABAEB7B7E}"/>
    <cellStyle name="Number 1 3 3 9 10 3" xfId="32583" xr:uid="{E7B65520-A52C-4D9C-B514-07CDE3B30921}"/>
    <cellStyle name="Number 1 3 3 9 11" xfId="10072" xr:uid="{8945ED31-758F-471C-ABBE-AF40FF4E6F1E}"/>
    <cellStyle name="Number 1 3 3 9 11 2" xfId="22205" xr:uid="{18FDA487-44EC-4D7E-A093-2DAFF0F3CEBD}"/>
    <cellStyle name="Number 1 3 3 9 11 3" xfId="33168" xr:uid="{28E711A5-6320-43E5-8523-1BCE22F1C0D1}"/>
    <cellStyle name="Number 1 3 3 9 12" xfId="10741" xr:uid="{DD16B08D-2924-4764-B06A-7253E11624ED}"/>
    <cellStyle name="Number 1 3 3 9 12 2" xfId="22788" xr:uid="{C77A1309-5275-4BB8-8852-828A82704230}"/>
    <cellStyle name="Number 1 3 3 9 12 3" xfId="33752" xr:uid="{0E93663E-993E-4F79-A16D-F1712D45F186}"/>
    <cellStyle name="Number 1 3 3 9 13" xfId="11399" xr:uid="{74AFB3C1-8330-4840-8B9F-B69FEE325CB7}"/>
    <cellStyle name="Number 1 3 3 9 13 2" xfId="23308" xr:uid="{6B44A70C-AD91-48F7-9CB9-8F4A90A6AE15}"/>
    <cellStyle name="Number 1 3 3 9 13 3" xfId="34272" xr:uid="{F22F3CDA-F00C-4D2B-B7FD-360CA9F1838F}"/>
    <cellStyle name="Number 1 3 3 9 14" xfId="12033" xr:uid="{6578ACF3-219C-443B-853B-06542F5402FD}"/>
    <cellStyle name="Number 1 3 3 9 14 2" xfId="23756" xr:uid="{F12FCA77-9217-4124-B211-5A47C9CDA4D8}"/>
    <cellStyle name="Number 1 3 3 9 14 3" xfId="34720" xr:uid="{828D7C07-D62D-42B0-88AF-A19B77A27C88}"/>
    <cellStyle name="Number 1 3 3 9 15" xfId="12368" xr:uid="{D446FD25-3834-420C-8BE7-4809325E2773}"/>
    <cellStyle name="Number 1 3 3 9 15 2" xfId="24021" xr:uid="{4BEEAFCB-B2C2-4353-B5A7-550FC424E63A}"/>
    <cellStyle name="Number 1 3 3 9 15 3" xfId="34986" xr:uid="{F0BB3A52-2950-4688-A0A7-F08E6E21736A}"/>
    <cellStyle name="Number 1 3 3 9 16" xfId="12964" xr:uid="{2430E8F0-B8DF-4D3D-8A11-3292AA17A7EC}"/>
    <cellStyle name="Number 1 3 3 9 16 2" xfId="24492" xr:uid="{9F20DC42-C419-4015-AB1D-5AB581F66817}"/>
    <cellStyle name="Number 1 3 3 9 16 3" xfId="35458" xr:uid="{BDBFA59E-5A64-4A93-912E-C88C5492F849}"/>
    <cellStyle name="Number 1 3 3 9 17" xfId="14514" xr:uid="{7EB7BACD-8203-438B-8EA9-63CAB90CABD2}"/>
    <cellStyle name="Number 1 3 3 9 17 2" xfId="25613" xr:uid="{F3ED78C7-157C-4A4C-9740-BF54BCC60957}"/>
    <cellStyle name="Number 1 3 3 9 18" xfId="13550" xr:uid="{DB309E09-AFA5-4066-957F-2137DAAD069A}"/>
    <cellStyle name="Number 1 3 3 9 19" xfId="24831" xr:uid="{06D0DA05-B4F1-4A6C-95DA-F56C162FDD58}"/>
    <cellStyle name="Number 1 3 3 9 2" xfId="3936" xr:uid="{58EE5BFC-F53F-42B1-BAC5-C9042930EFE6}"/>
    <cellStyle name="Number 1 3 3 9 2 2" xfId="16397" xr:uid="{3BF74FF8-C8C7-4B3A-8F6F-B3A05DEB83A3}"/>
    <cellStyle name="Number 1 3 3 9 2 3" xfId="27379" xr:uid="{916F2A64-A480-4783-AB74-C8000ECFFA93}"/>
    <cellStyle name="Number 1 3 3 9 20" xfId="35659" xr:uid="{173FC5F8-A2F9-48F7-A90B-864A7BBF4235}"/>
    <cellStyle name="Number 1 3 3 9 21" xfId="36293" xr:uid="{2FFE684F-C896-46B3-A10F-18368D35ADEA}"/>
    <cellStyle name="Number 1 3 3 9 22" xfId="36970" xr:uid="{B4BDD721-137F-42E0-B0E0-117182692283}"/>
    <cellStyle name="Number 1 3 3 9 23" xfId="38210" xr:uid="{38D9A7D4-5A3A-4AF9-A9DD-47BD007443AB}"/>
    <cellStyle name="Number 1 3 3 9 24" xfId="38897" xr:uid="{3A8367A9-A27F-47D9-BCD5-C0B9E115B4A7}"/>
    <cellStyle name="Number 1 3 3 9 3" xfId="4925" xr:uid="{F8E3D0D2-EEE0-46A2-ABD7-DC66941A8A56}"/>
    <cellStyle name="Number 1 3 3 9 3 2" xfId="17357" xr:uid="{5D97C77A-800A-45AA-9C57-C476A971FEBE}"/>
    <cellStyle name="Number 1 3 3 9 3 3" xfId="28321" xr:uid="{63BC37C9-22D5-473F-BA7A-E311EC076009}"/>
    <cellStyle name="Number 1 3 3 9 4" xfId="5584" xr:uid="{9CC6F946-3074-4A6D-B5C0-3C38EA5153A8}"/>
    <cellStyle name="Number 1 3 3 9 4 2" xfId="18008" xr:uid="{5A4F2BF8-C8FE-4E2D-A730-F75F2BC217E9}"/>
    <cellStyle name="Number 1 3 3 9 4 3" xfId="28972" xr:uid="{89D8CA0B-6DA5-4208-959B-CAC47A4F2583}"/>
    <cellStyle name="Number 1 3 3 9 5" xfId="6280" xr:uid="{1812607E-0AB2-4EF3-A84F-200DF46A436D}"/>
    <cellStyle name="Number 1 3 3 9 5 2" xfId="18675" xr:uid="{22384615-F6B7-4F40-906C-B05F8B05D617}"/>
    <cellStyle name="Number 1 3 3 9 5 3" xfId="29639" xr:uid="{563315BE-DE87-4E1B-8E46-727E162660C5}"/>
    <cellStyle name="Number 1 3 3 9 6" xfId="6965" xr:uid="{570A9452-EDE5-429D-B552-528E5A548C5A}"/>
    <cellStyle name="Number 1 3 3 9 6 2" xfId="19327" xr:uid="{9E71044F-0449-4824-9FDB-CDD7F7D93C8C}"/>
    <cellStyle name="Number 1 3 3 9 6 3" xfId="30291" xr:uid="{5D94F824-7F2A-47E5-AE41-0F03F25E73C5}"/>
    <cellStyle name="Number 1 3 3 9 7" xfId="7321" xr:uid="{EB03584E-1D92-4298-BC25-CD768DBB40AD}"/>
    <cellStyle name="Number 1 3 3 9 7 2" xfId="19668" xr:uid="{2B6D9255-784B-4309-90B2-D844AB054603}"/>
    <cellStyle name="Number 1 3 3 9 7 3" xfId="30631" xr:uid="{A93E97B5-063D-465E-A371-CE520D27F606}"/>
    <cellStyle name="Number 1 3 3 9 8" xfId="8056" xr:uid="{B06A0D40-1099-4B0A-9FC9-B64864005C95}"/>
    <cellStyle name="Number 1 3 3 9 8 2" xfId="20367" xr:uid="{193D1BD3-612E-405B-A45D-D8801EA59D98}"/>
    <cellStyle name="Number 1 3 3 9 8 3" xfId="31330" xr:uid="{D02E7945-3D4B-4AF4-8D8C-47EBA9CCC445}"/>
    <cellStyle name="Number 1 3 3 9 9" xfId="8755" xr:uid="{9E20F2DE-167D-4447-B136-6A86A7EA99D4}"/>
    <cellStyle name="Number 1 3 3 9 9 2" xfId="21006" xr:uid="{E3BE0C68-6CA9-46A2-AA5A-569BDC703242}"/>
    <cellStyle name="Number 1 3 3 9 9 3" xfId="31969" xr:uid="{B4284F9C-D9A1-4DC7-BCA0-727E9E604351}"/>
    <cellStyle name="Number 1 3 4" xfId="157" xr:uid="{68A2A30F-5028-418B-B9EF-C6F7A064C1AF}"/>
    <cellStyle name="Number 1 3 4 10" xfId="2355" xr:uid="{849B323D-1ECB-42F7-910E-EF42704CC55B}"/>
    <cellStyle name="Number 1 3 4 10 2" xfId="14974" xr:uid="{CCD679C5-C253-4DB4-87E3-8759E8D90C59}"/>
    <cellStyle name="Number 1 3 4 10 3" xfId="26034" xr:uid="{EA3E711D-D51A-41F0-BFEA-A4B7BA10BF82}"/>
    <cellStyle name="Number 1 3 4 11" xfId="2733" xr:uid="{F2600953-4A22-4701-A4A1-ED78C5DE3AD5}"/>
    <cellStyle name="Number 1 3 4 11 2" xfId="15309" xr:uid="{59700D61-B84A-459A-97DA-EC4CF7765C91}"/>
    <cellStyle name="Number 1 3 4 11 3" xfId="26356" xr:uid="{5B6FF606-BF9B-4034-A76E-A71DFE7C0911}"/>
    <cellStyle name="Number 1 3 4 12" xfId="7127" xr:uid="{6221DA6A-126E-42EB-8E7E-9D18FC613953}"/>
    <cellStyle name="Number 1 3 4 12 2" xfId="19479" xr:uid="{E2E67333-6004-4B6D-83DD-18139865011C}"/>
    <cellStyle name="Number 1 3 4 12 3" xfId="30443" xr:uid="{19CE599B-24D2-4EF2-81C9-982E14998B5C}"/>
    <cellStyle name="Number 1 3 4 13" xfId="5861" xr:uid="{A6382E02-3685-4D68-8693-7FE0E48086D1}"/>
    <cellStyle name="Number 1 3 4 13 2" xfId="18267" xr:uid="{C6BC566F-3EE0-433D-8B37-CCA64D2394AA}"/>
    <cellStyle name="Number 1 3 4 13 3" xfId="29231" xr:uid="{6904469B-512C-4395-8941-E4E07797D304}"/>
    <cellStyle name="Number 1 3 4 14" xfId="7246" xr:uid="{30E0118A-180C-4B0E-85ED-4D9211CD93DC}"/>
    <cellStyle name="Number 1 3 4 14 2" xfId="19593" xr:uid="{1088AEE5-3C91-4386-ADC4-4862B571B653}"/>
    <cellStyle name="Number 1 3 4 14 3" xfId="30556" xr:uid="{217395C4-A5B3-4B54-9DB2-0505D94EA629}"/>
    <cellStyle name="Number 1 3 4 15" xfId="7253" xr:uid="{4650DEF6-758C-4DFC-9B18-10D3CADCE978}"/>
    <cellStyle name="Number 1 3 4 15 2" xfId="19600" xr:uid="{D334E7E5-BEAB-4F54-B928-87664A684B0B}"/>
    <cellStyle name="Number 1 3 4 15 3" xfId="30563" xr:uid="{10100D16-DC37-4802-84A6-722C08A5135D}"/>
    <cellStyle name="Number 1 3 4 16" xfId="8388" xr:uid="{78D1702B-7761-4C7E-86C3-76C359B34451}"/>
    <cellStyle name="Number 1 3 4 16 2" xfId="20660" xr:uid="{E477616E-4B69-4EDD-B83E-6E3A6066B937}"/>
    <cellStyle name="Number 1 3 4 16 3" xfId="31623" xr:uid="{2BA6B255-46B1-456A-A588-E552167F8C7F}"/>
    <cellStyle name="Number 1 3 4 17" xfId="10335" xr:uid="{339A94BC-F7D9-4CB1-A331-D3565DE06EBB}"/>
    <cellStyle name="Number 1 3 4 17 2" xfId="22430" xr:uid="{F005921B-CB81-4384-943A-9E0FAA2D5628}"/>
    <cellStyle name="Number 1 3 4 17 3" xfId="33394" xr:uid="{442077E7-08B8-4E5C-ADBC-7D7C956819F2}"/>
    <cellStyle name="Number 1 3 4 18" xfId="5141" xr:uid="{7E760926-3530-4282-B284-7B1E2CF6AEA3}"/>
    <cellStyle name="Number 1 3 4 19" xfId="37272" xr:uid="{6BF051B2-06C2-46C9-8244-0E811C89B162}"/>
    <cellStyle name="Number 1 3 4 2" xfId="1204" xr:uid="{0D198A82-DCA1-4E61-81EA-D8CEDF874F63}"/>
    <cellStyle name="Number 1 3 4 2 2" xfId="3270" xr:uid="{18AC3E3A-64C4-45DF-9342-70BFC97D5863}"/>
    <cellStyle name="Number 1 3 4 2 2 2" xfId="15826" xr:uid="{3B6422B9-5F41-4B63-8001-767D1DD585DF}"/>
    <cellStyle name="Number 1 3 4 2 2 3" xfId="26862" xr:uid="{E69EBDFC-4942-44D5-88B2-2CC1EB46213A}"/>
    <cellStyle name="Number 1 3 4 2 3" xfId="5143" xr:uid="{DFB6CFFF-B4E2-4F40-B26E-5E8C76254E38}"/>
    <cellStyle name="Number 1 3 4 2 3 2" xfId="17573" xr:uid="{B0018291-9AAA-4D6F-986A-79E9A6F2DA9F}"/>
    <cellStyle name="Number 1 3 4 2 3 3" xfId="28537" xr:uid="{3151220E-7C0B-4E98-9118-686205F16CB7}"/>
    <cellStyle name="Number 1 3 4 2 4" xfId="4480" xr:uid="{48BE76C5-91D1-4519-B6EA-51DA473D9B39}"/>
    <cellStyle name="Number 1 3 4 2 4 2" xfId="16920" xr:uid="{6D49B02B-3F1E-448E-B04C-6534989D1243}"/>
    <cellStyle name="Number 1 3 4 2 4 3" xfId="27884" xr:uid="{F6065DD5-7E2D-4C99-9E9E-18EFA74A3062}"/>
    <cellStyle name="Number 1 3 4 2 5" xfId="10324" xr:uid="{A692688B-67BE-4FC5-8ECA-7B581BC5E282}"/>
    <cellStyle name="Number 1 3 4 2 6" xfId="11748" xr:uid="{8696355C-00E1-47D2-808E-A0149C024C7C}"/>
    <cellStyle name="Number 1 3 4 2 7" xfId="37554" xr:uid="{9898C968-8008-4380-95F6-B0597A7F081B}"/>
    <cellStyle name="Number 1 3 4 20" xfId="37432" xr:uid="{C7040F00-5F8B-4877-8C39-88039915DD56}"/>
    <cellStyle name="Number 1 3 4 3" xfId="1703" xr:uid="{0B4C10B2-5DCF-4EA1-99B6-8C22F2C29D6C}"/>
    <cellStyle name="Number 1 3 4 3 10" xfId="9267" xr:uid="{9F9DAA79-461A-4538-A452-9A191484F2BC}"/>
    <cellStyle name="Number 1 3 4 3 10 2" xfId="21457" xr:uid="{0409C1FD-591D-41D9-9431-5CB43AA965EC}"/>
    <cellStyle name="Number 1 3 4 3 10 3" xfId="32420" xr:uid="{74988B9B-9826-47BC-B8AF-A105A0F7F1BD}"/>
    <cellStyle name="Number 1 3 4 3 11" xfId="9906" xr:uid="{EBD7D262-E9A5-4155-A328-A78AEB607627}"/>
    <cellStyle name="Number 1 3 4 3 11 2" xfId="22045" xr:uid="{E216865C-415F-4431-995D-95DE97B090DF}"/>
    <cellStyle name="Number 1 3 4 3 11 3" xfId="33008" xr:uid="{FA2A7047-B8EA-46EC-BFF8-6E5A3C1322EB}"/>
    <cellStyle name="Number 1 3 4 3 12" xfId="10579" xr:uid="{B0C5D85B-B7A1-48EE-89A5-19FA1445548C}"/>
    <cellStyle name="Number 1 3 4 3 12 2" xfId="22629" xr:uid="{026B6020-0394-4871-8B15-4C9A64CC4BF4}"/>
    <cellStyle name="Number 1 3 4 3 12 3" xfId="33593" xr:uid="{A0130ECA-7472-4981-A051-0F905B8DF3BE}"/>
    <cellStyle name="Number 1 3 4 3 13" xfId="11235" xr:uid="{9E666C7C-8DAD-4C88-BD39-BB3472582126}"/>
    <cellStyle name="Number 1 3 4 3 13 2" xfId="23150" xr:uid="{9D1437BC-54E2-4D71-8364-0C421B5FAB3E}"/>
    <cellStyle name="Number 1 3 4 3 13 3" xfId="34114" xr:uid="{711327F1-D9DF-47B9-B22D-5CAA6F7FABD0}"/>
    <cellStyle name="Number 1 3 4 3 14" xfId="11882" xr:uid="{03B9A76C-C339-4197-A0E7-F69A57538CFA}"/>
    <cellStyle name="Number 1 3 4 3 14 2" xfId="23637" xr:uid="{79188CE5-4F33-4051-9342-ADF3AE0D1DD5}"/>
    <cellStyle name="Number 1 3 4 3 14 3" xfId="34601" xr:uid="{AFEC1A74-FDB2-4C11-B09F-292606155007}"/>
    <cellStyle name="Number 1 3 4 3 15" xfId="8403" xr:uid="{5C5E0A14-819E-45C9-BAB7-9DD584BA13FB}"/>
    <cellStyle name="Number 1 3 4 3 15 2" xfId="20672" xr:uid="{E65EC113-328C-44D5-B975-215B8D9929F7}"/>
    <cellStyle name="Number 1 3 4 3 15 3" xfId="31635" xr:uid="{7AC06661-ACDC-434D-AA40-F259921DDF77}"/>
    <cellStyle name="Number 1 3 4 3 16" xfId="12805" xr:uid="{37A687C4-B751-408F-8806-11CFB7246D0A}"/>
    <cellStyle name="Number 1 3 4 3 16 2" xfId="24341" xr:uid="{779271F3-727F-473B-8476-A8B6F7FCD261}"/>
    <cellStyle name="Number 1 3 4 3 16 3" xfId="35307" xr:uid="{C827563E-BD89-4B91-B240-EADA1A76046A}"/>
    <cellStyle name="Number 1 3 4 3 17" xfId="14357" xr:uid="{8A90E289-2C66-4208-BB21-44C580FCF4D0}"/>
    <cellStyle name="Number 1 3 4 3 17 2" xfId="25462" xr:uid="{AC6C5458-AE82-46FC-BB75-B716069796F1}"/>
    <cellStyle name="Number 1 3 4 3 18" xfId="13390" xr:uid="{BB98D8D3-766D-433E-A948-F4B72CFE71C3}"/>
    <cellStyle name="Number 1 3 4 3 19" xfId="24676" xr:uid="{CF6049C9-4765-4625-933F-78BC4894C74D}"/>
    <cellStyle name="Number 1 3 4 3 2" xfId="3769" xr:uid="{17FA2CC9-4985-42CB-9DE4-DEF9417BF9F1}"/>
    <cellStyle name="Number 1 3 4 3 2 2" xfId="16232" xr:uid="{DB311E97-C027-4264-AD02-A68C121912E6}"/>
    <cellStyle name="Number 1 3 4 3 2 3" xfId="27220" xr:uid="{076D4B65-75CB-4793-B59F-9F2ADB48BA3D}"/>
    <cellStyle name="Number 1 3 4 3 20" xfId="15933" xr:uid="{50CBA744-A36B-4915-A2DA-394AE549CD88}"/>
    <cellStyle name="Number 1 3 4 3 21" xfId="36136" xr:uid="{D9E68275-B82C-4207-8FB1-8A7CA1CBDCB2}"/>
    <cellStyle name="Number 1 3 4 3 22" xfId="36819" xr:uid="{74B1B717-0883-4455-9E1E-BFBBACB10B69}"/>
    <cellStyle name="Number 1 3 4 3 23" xfId="38051" xr:uid="{B2789072-98B3-4DD4-82B3-4B9BA0FF26A7}"/>
    <cellStyle name="Number 1 3 4 3 24" xfId="38746" xr:uid="{9B7D230E-CA9A-4AC0-B63B-1B4E53D22F23}"/>
    <cellStyle name="Number 1 3 4 3 3" xfId="4759" xr:uid="{84AB403D-2AEA-495F-86A7-112EAAE18B45}"/>
    <cellStyle name="Number 1 3 4 3 3 2" xfId="17192" xr:uid="{741D0966-2673-458B-96FF-DD67C298151E}"/>
    <cellStyle name="Number 1 3 4 3 3 3" xfId="28156" xr:uid="{F0192087-F4A9-434B-8EF8-758689B39047}"/>
    <cellStyle name="Number 1 3 4 3 4" xfId="5418" xr:uid="{8EEFD3A3-5E08-4B53-AC3C-77ADCD69EC6D}"/>
    <cellStyle name="Number 1 3 4 3 4 2" xfId="17843" xr:uid="{3A25D9B9-F7EA-41E7-82F5-B2D00C3D956E}"/>
    <cellStyle name="Number 1 3 4 3 4 3" xfId="28807" xr:uid="{9F70F0BB-AE75-4673-8C00-11E1A32423EF}"/>
    <cellStyle name="Number 1 3 4 3 5" xfId="6114" xr:uid="{18FFEA2C-2934-421C-9780-21B074DE9EC8}"/>
    <cellStyle name="Number 1 3 4 3 5 2" xfId="18511" xr:uid="{74A24DC8-68D9-4860-9307-0A2B3FD00F4A}"/>
    <cellStyle name="Number 1 3 4 3 5 3" xfId="29475" xr:uid="{7CFB173F-79D7-4E76-BD2C-72AD2E48C4A8}"/>
    <cellStyle name="Number 1 3 4 3 6" xfId="6803" xr:uid="{EF3042D9-44AA-4C92-8D84-40BF86E07CDA}"/>
    <cellStyle name="Number 1 3 4 3 6 2" xfId="19170" xr:uid="{2F73F895-9A7F-49A0-A508-46D5A90FC9EF}"/>
    <cellStyle name="Number 1 3 4 3 6 3" xfId="30134" xr:uid="{A0D76D74-1ADF-40B3-A8B7-E7FB076B65BD}"/>
    <cellStyle name="Number 1 3 4 3 7" xfId="3056" xr:uid="{EE2B8B63-BD37-4247-B2EF-B7289F2520AD}"/>
    <cellStyle name="Number 1 3 4 3 7 2" xfId="15620" xr:uid="{039AE33D-3F1A-4850-979E-A0C0AD466B0D}"/>
    <cellStyle name="Number 1 3 4 3 7 3" xfId="26659" xr:uid="{48A13882-F1F0-4DF3-81FE-A8A72625B04B}"/>
    <cellStyle name="Number 1 3 4 3 8" xfId="7891" xr:uid="{C3E96BBF-4F6C-456B-8686-F5D02759BD2C}"/>
    <cellStyle name="Number 1 3 4 3 8 2" xfId="20206" xr:uid="{7CAD1003-41E4-48CC-971F-67ADBED5A646}"/>
    <cellStyle name="Number 1 3 4 3 8 3" xfId="31169" xr:uid="{608AEE67-91FA-4B2C-BAF9-96D5F03BCB9C}"/>
    <cellStyle name="Number 1 3 4 3 9" xfId="8591" xr:uid="{4677D90C-46FF-43FD-9B67-908470406BC6}"/>
    <cellStyle name="Number 1 3 4 3 9 2" xfId="20845" xr:uid="{E2E45DB6-543C-4CB2-B0A0-F164F7B926C0}"/>
    <cellStyle name="Number 1 3 4 3 9 3" xfId="31808" xr:uid="{61FF8614-E479-4661-A525-8E22BE7ABFD9}"/>
    <cellStyle name="Number 1 3 4 4" xfId="1254" xr:uid="{F6CEE5C1-D815-4376-B708-EA11B5769CBC}"/>
    <cellStyle name="Number 1 3 4 4 10" xfId="4442" xr:uid="{16F7A362-7E1F-43DC-9B6E-79D3B9E52E7A}"/>
    <cellStyle name="Number 1 3 4 4 10 2" xfId="16884" xr:uid="{C5FAC497-A8FE-45D1-A076-FB13DF0C2167}"/>
    <cellStyle name="Number 1 3 4 4 10 3" xfId="27848" xr:uid="{318653C5-5B6C-4C41-AFEE-C2ADB0A132F8}"/>
    <cellStyle name="Number 1 3 4 4 11" xfId="7744" xr:uid="{87D82901-E266-41CF-BC3F-B1E1CE8FB7EE}"/>
    <cellStyle name="Number 1 3 4 4 11 2" xfId="20059" xr:uid="{57CF6A43-A45D-4E33-B656-6FDFA1789D63}"/>
    <cellStyle name="Number 1 3 4 4 11 3" xfId="31022" xr:uid="{38481335-117A-4AF0-B987-D7B3D47F72C5}"/>
    <cellStyle name="Number 1 3 4 4 12" xfId="2447" xr:uid="{4BBE4EFB-35A1-42EC-9361-A9713A159442}"/>
    <cellStyle name="Number 1 3 4 4 12 2" xfId="15065" xr:uid="{8146A483-01F6-4DEB-94A9-B82889BFD307}"/>
    <cellStyle name="Number 1 3 4 4 12 3" xfId="26125" xr:uid="{E83DCF58-E1E0-418D-89C8-B941B5BE2112}"/>
    <cellStyle name="Number 1 3 4 4 13" xfId="7615" xr:uid="{AC439175-249A-469A-AC95-B8CFCF116867}"/>
    <cellStyle name="Number 1 3 4 4 13 2" xfId="19949" xr:uid="{BCE705E2-F2DC-4A73-97E9-F2BDFDA975A9}"/>
    <cellStyle name="Number 1 3 4 4 13 3" xfId="30912" xr:uid="{A987BCE4-E1F0-41B0-82FF-B17134FBD261}"/>
    <cellStyle name="Number 1 3 4 4 14" xfId="3037" xr:uid="{027B5420-767E-4068-977F-B7C6FF5F5BA7}"/>
    <cellStyle name="Number 1 3 4 4 14 2" xfId="15601" xr:uid="{F242E4D7-C46B-4A55-9CCB-305B9DF0AC31}"/>
    <cellStyle name="Number 1 3 4 4 14 3" xfId="26641" xr:uid="{F53E334B-BA6A-4803-A0DB-49BFAA8174A1}"/>
    <cellStyle name="Number 1 3 4 4 15" xfId="10733" xr:uid="{006934E1-0F5E-45E7-937B-0162C59E79D7}"/>
    <cellStyle name="Number 1 3 4 4 15 2" xfId="22781" xr:uid="{7985A1FA-D50F-4593-A325-A7E8A7561FD5}"/>
    <cellStyle name="Number 1 3 4 4 15 3" xfId="33745" xr:uid="{66CCFF80-730F-44F9-AFCE-8037075FC26B}"/>
    <cellStyle name="Number 1 3 4 4 16" xfId="2470" xr:uid="{2D041D74-6CB6-44FF-94DD-AD6ADEF31932}"/>
    <cellStyle name="Number 1 3 4 4 16 2" xfId="15084" xr:uid="{EB7C576E-073E-4B65-ABF0-DA0C029B64D9}"/>
    <cellStyle name="Number 1 3 4 4 16 3" xfId="26144" xr:uid="{246D81F4-9C65-45F1-9C32-E30C86B687AC}"/>
    <cellStyle name="Number 1 3 4 4 17" xfId="13911" xr:uid="{BD9712CC-895F-402A-B045-FC373549DA2C}"/>
    <cellStyle name="Number 1 3 4 4 17 2" xfId="25156" xr:uid="{C6F48BE6-8B4E-47DE-834F-DF365C47AB0E}"/>
    <cellStyle name="Number 1 3 4 4 18" xfId="11654" xr:uid="{2F0A085E-2F61-4DF3-ABE0-8531211BE3B5}"/>
    <cellStyle name="Number 1 3 4 4 19" xfId="11705" xr:uid="{AD3A0E4F-CF58-488F-81C9-24C973E84FB9}"/>
    <cellStyle name="Number 1 3 4 4 2" xfId="3320" xr:uid="{55EDAADD-B31F-4AF8-A1F9-374A6DDE88BC}"/>
    <cellStyle name="Number 1 3 4 4 2 2" xfId="15876" xr:uid="{7089A9F9-6155-405F-8306-72546C5DC4A7}"/>
    <cellStyle name="Number 1 3 4 4 2 3" xfId="26912" xr:uid="{A58E1656-6505-4768-8E86-65A536E49AB8}"/>
    <cellStyle name="Number 1 3 4 4 20" xfId="13080" xr:uid="{1C813950-6465-437B-8B25-CB7A3DFCE213}"/>
    <cellStyle name="Number 1 3 4 4 21" xfId="16016" xr:uid="{28E48FFC-CBE6-47F5-9FA4-4A3764CF91CE}"/>
    <cellStyle name="Number 1 3 4 4 22" xfId="36540" xr:uid="{F73243F7-2615-43EA-9487-022C05BE2E9B}"/>
    <cellStyle name="Number 1 3 4 4 23" xfId="37604" xr:uid="{EA19DEE8-7392-4162-996E-3DC6C96BB9BB}"/>
    <cellStyle name="Number 1 3 4 4 24" xfId="38466" xr:uid="{E606C828-3C4E-4F61-B584-22E13BE83854}"/>
    <cellStyle name="Number 1 3 4 4 3" xfId="4316" xr:uid="{38636EE9-3BBE-4FDC-ADBD-635ED973D352}"/>
    <cellStyle name="Number 1 3 4 4 3 2" xfId="16758" xr:uid="{9416A2FE-1059-4339-BD73-A22BF122404A}"/>
    <cellStyle name="Number 1 3 4 4 3 3" xfId="27722" xr:uid="{B528B278-189E-4E8F-8E41-B7990BA263B7}"/>
    <cellStyle name="Number 1 3 4 4 4" xfId="2234" xr:uid="{C2183022-6690-4F30-A962-3B8444CD6676}"/>
    <cellStyle name="Number 1 3 4 4 4 2" xfId="14856" xr:uid="{D447C197-D1D0-4424-89E1-DDF46EBDF40A}"/>
    <cellStyle name="Number 1 3 4 4 4 3" xfId="25917" xr:uid="{F0B323F5-A54B-4501-A57A-FBD394BE0C75}"/>
    <cellStyle name="Number 1 3 4 4 5" xfId="4152" xr:uid="{E498E8A0-3DB1-4FA3-B400-50738DF4BEF3}"/>
    <cellStyle name="Number 1 3 4 4 5 2" xfId="16598" xr:uid="{05BC0EE7-DC90-4403-BEBE-6F233B73B732}"/>
    <cellStyle name="Number 1 3 4 4 5 3" xfId="27564" xr:uid="{4C1779DE-CB9F-45D2-9627-ED21AFAB26D7}"/>
    <cellStyle name="Number 1 3 4 4 6" xfId="2831" xr:uid="{B77DDCFF-6BAC-49C3-A8C1-940F54554D63}"/>
    <cellStyle name="Number 1 3 4 4 6 2" xfId="15404" xr:uid="{ACD37FED-479D-42E2-98AF-5D0A204D093F}"/>
    <cellStyle name="Number 1 3 4 4 6 3" xfId="26450" xr:uid="{7E960FEE-7E51-4CF8-AE83-46A60EB5B683}"/>
    <cellStyle name="Number 1 3 4 4 7" xfId="5637" xr:uid="{F49E441B-E9CD-4234-BB5E-BD2F217A1BCC}"/>
    <cellStyle name="Number 1 3 4 4 7 2" xfId="18061" xr:uid="{320DC1B2-0ED8-4240-9C6E-D4822214EC82}"/>
    <cellStyle name="Number 1 3 4 4 7 3" xfId="29025" xr:uid="{8E84FC11-AB38-40B3-8D08-469A51E2ECEC}"/>
    <cellStyle name="Number 1 3 4 4 8" xfId="6715" xr:uid="{E034B9DB-40A9-4336-AD20-80BED11E426A}"/>
    <cellStyle name="Number 1 3 4 4 8 2" xfId="19084" xr:uid="{6D4C26D2-9517-4C39-9007-26427F973189}"/>
    <cellStyle name="Number 1 3 4 4 8 3" xfId="30048" xr:uid="{760C0FD2-50EA-46C6-BA34-C9F297092AB8}"/>
    <cellStyle name="Number 1 3 4 4 9" xfId="5236" xr:uid="{321625FE-A710-4908-8BE2-E3442199DA0F}"/>
    <cellStyle name="Number 1 3 4 4 9 2" xfId="17662" xr:uid="{5335A0D9-4E76-471B-9C6B-27776D2BC336}"/>
    <cellStyle name="Number 1 3 4 4 9 3" xfId="28626" xr:uid="{5BA2C1B3-24C1-4FBA-9C64-F7CA1504638C}"/>
    <cellStyle name="Number 1 3 4 5" xfId="1883" xr:uid="{A48F42B4-CCA3-4B37-BDCE-B07BA869ED59}"/>
    <cellStyle name="Number 1 3 4 5 10" xfId="9445" xr:uid="{B6C0457E-F1D6-4CC3-BA57-9CD82CA41834}"/>
    <cellStyle name="Number 1 3 4 5 10 2" xfId="21630" xr:uid="{858B60F7-B99B-402C-AED9-8F8A35AB7C38}"/>
    <cellStyle name="Number 1 3 4 5 10 3" xfId="32593" xr:uid="{39329DF1-A9C7-4D95-AE30-911DB9DBD837}"/>
    <cellStyle name="Number 1 3 4 5 11" xfId="10083" xr:uid="{CE092E4F-14C4-4E65-9F4E-23EC64263632}"/>
    <cellStyle name="Number 1 3 4 5 11 2" xfId="22215" xr:uid="{1B961C9D-2A8D-4EE2-9140-A766478F3C51}"/>
    <cellStyle name="Number 1 3 4 5 11 3" xfId="33178" xr:uid="{ED6B84B1-6DA5-472C-BDE8-2C08A86D97D4}"/>
    <cellStyle name="Number 1 3 4 5 12" xfId="10754" xr:uid="{6C1872C8-5597-410F-AF2F-B4CE674EE401}"/>
    <cellStyle name="Number 1 3 4 5 12 2" xfId="22799" xr:uid="{2218AD36-967D-4E5B-AAB8-E2C305A79D7E}"/>
    <cellStyle name="Number 1 3 4 5 12 3" xfId="33763" xr:uid="{7485C317-AC2C-429B-BEC2-A84C9660348F}"/>
    <cellStyle name="Number 1 3 4 5 13" xfId="11412" xr:uid="{F895CDA9-C393-497C-A23E-FC60A215B3A9}"/>
    <cellStyle name="Number 1 3 4 5 13 2" xfId="23317" xr:uid="{12738F62-993E-413C-82AA-2FA43CC58E21}"/>
    <cellStyle name="Number 1 3 4 5 13 3" xfId="34281" xr:uid="{605A9654-4377-4BD6-AB76-6F5780D2E786}"/>
    <cellStyle name="Number 1 3 4 5 14" xfId="12046" xr:uid="{CDE7B62D-5FFB-4A3F-A6A7-52720C7C854F}"/>
    <cellStyle name="Number 1 3 4 5 14 2" xfId="23764" xr:uid="{E61FD690-AAF4-40E7-84AD-7EA2C35FA928}"/>
    <cellStyle name="Number 1 3 4 5 14 3" xfId="34728" xr:uid="{8A1AC9C9-F42D-4417-98DF-47A552C70C97}"/>
    <cellStyle name="Number 1 3 4 5 15" xfId="12381" xr:uid="{71E53A80-0680-41D7-8E3A-108F6D75BBB1}"/>
    <cellStyle name="Number 1 3 4 5 15 2" xfId="24030" xr:uid="{6C8356C4-68DF-420E-A0D6-63A804D4CF90}"/>
    <cellStyle name="Number 1 3 4 5 15 3" xfId="34995" xr:uid="{0CE38A3A-D4BD-47FC-B2A3-0B98E2BAA879}"/>
    <cellStyle name="Number 1 3 4 5 16" xfId="12974" xr:uid="{11B9A4A8-96EA-4C2B-9EF7-CB1A0E4CD3E8}"/>
    <cellStyle name="Number 1 3 4 5 16 2" xfId="24501" xr:uid="{3A43179B-EC74-4685-8A78-A08EA856E94D}"/>
    <cellStyle name="Number 1 3 4 5 16 3" xfId="35467" xr:uid="{C64CC15A-1133-416E-AC65-F029F977E772}"/>
    <cellStyle name="Number 1 3 4 5 17" xfId="14527" xr:uid="{D212C4D9-8E44-4B41-8510-909564F858C0}"/>
    <cellStyle name="Number 1 3 4 5 17 2" xfId="25623" xr:uid="{56168420-46E2-43C2-A84F-2A084BFA11D3}"/>
    <cellStyle name="Number 1 3 4 5 18" xfId="13561" xr:uid="{EFFEEBC3-C56B-4A2C-A8DE-56B655EA4C74}"/>
    <cellStyle name="Number 1 3 4 5 19" xfId="24842" xr:uid="{E0FA7964-05A6-4A83-AA7D-54B7863984F3}"/>
    <cellStyle name="Number 1 3 4 5 2" xfId="3949" xr:uid="{652F64FD-2C2F-4915-A5F5-0C7C011CB515}"/>
    <cellStyle name="Number 1 3 4 5 2 2" xfId="16408" xr:uid="{32593015-7C66-4191-8B4D-0D9C21B49B70}"/>
    <cellStyle name="Number 1 3 4 5 2 3" xfId="27389" xr:uid="{062BCADF-5630-4416-9709-8276A0EA542E}"/>
    <cellStyle name="Number 1 3 4 5 20" xfId="35670" xr:uid="{BD9BE332-CEFF-4E06-B656-6CF9D6B2BC77}"/>
    <cellStyle name="Number 1 3 4 5 21" xfId="36306" xr:uid="{CB885897-FA4A-474E-9A3B-B42C61C5EFCC}"/>
    <cellStyle name="Number 1 3 4 5 22" xfId="36979" xr:uid="{C5D6D764-EBE4-4803-82F0-BF504B8B5123}"/>
    <cellStyle name="Number 1 3 4 5 23" xfId="38223" xr:uid="{CC4B2BEF-CE61-4B4B-B232-C6D5249D7D54}"/>
    <cellStyle name="Number 1 3 4 5 24" xfId="38906" xr:uid="{17C6D31F-8307-499B-84E7-6029F561698D}"/>
    <cellStyle name="Number 1 3 4 5 3" xfId="4938" xr:uid="{2D65AF0C-601E-404B-B70C-02C28DF80D63}"/>
    <cellStyle name="Number 1 3 4 5 3 2" xfId="17370" xr:uid="{F287DFD1-36C7-406F-AA5A-DE6991DE6E3B}"/>
    <cellStyle name="Number 1 3 4 5 3 3" xfId="28334" xr:uid="{D94DD49B-F072-4A99-84E4-1C1C3DD64FFD}"/>
    <cellStyle name="Number 1 3 4 5 4" xfId="5597" xr:uid="{545F1485-EFA9-47A9-8F03-72D596F26C2A}"/>
    <cellStyle name="Number 1 3 4 5 4 2" xfId="18021" xr:uid="{4A51C952-63C7-42D4-A1BB-C37747030E8C}"/>
    <cellStyle name="Number 1 3 4 5 4 3" xfId="28985" xr:uid="{D788A888-4BE2-49BB-B51A-02D2DFC53D2F}"/>
    <cellStyle name="Number 1 3 4 5 5" xfId="6292" xr:uid="{AFEE926A-6338-4F70-AE3E-E57ABE6FDFCF}"/>
    <cellStyle name="Number 1 3 4 5 5 2" xfId="18685" xr:uid="{0AFAAD0A-A4DE-48E3-83B1-CBA47D291A2A}"/>
    <cellStyle name="Number 1 3 4 5 5 3" xfId="29649" xr:uid="{F151DEB3-1C6E-4D73-AE1D-217D8C149420}"/>
    <cellStyle name="Number 1 3 4 5 6" xfId="6977" xr:uid="{F4116CF4-FE65-41DA-9976-4FF281FE9AE2}"/>
    <cellStyle name="Number 1 3 4 5 6 2" xfId="19339" xr:uid="{FBFEBAAF-6B5F-4EF3-B78F-DC55F73A57CC}"/>
    <cellStyle name="Number 1 3 4 5 6 3" xfId="30303" xr:uid="{1D7F8A24-861F-4975-98A7-30766C11EFBC}"/>
    <cellStyle name="Number 1 3 4 5 7" xfId="7334" xr:uid="{922B03CC-5FCF-4A52-9A3D-296D96404F94}"/>
    <cellStyle name="Number 1 3 4 5 7 2" xfId="19679" xr:uid="{F92ABFDF-2529-46E8-833D-3877730263DB}"/>
    <cellStyle name="Number 1 3 4 5 7 3" xfId="30642" xr:uid="{A589DAF6-982D-4EE7-A74C-11DBC562450A}"/>
    <cellStyle name="Number 1 3 4 5 8" xfId="8069" xr:uid="{15392537-EAF6-4316-B895-DFEF1B2348E7}"/>
    <cellStyle name="Number 1 3 4 5 8 2" xfId="20380" xr:uid="{29ED9A28-7B85-479E-8046-612B633ECF57}"/>
    <cellStyle name="Number 1 3 4 5 8 3" xfId="31343" xr:uid="{2F7A195E-1A0F-4CAA-BC51-CE94EB5980A9}"/>
    <cellStyle name="Number 1 3 4 5 9" xfId="8767" xr:uid="{9DCA4D6D-7A5A-4B74-85D0-CD10E0D3A08F}"/>
    <cellStyle name="Number 1 3 4 5 9 2" xfId="21016" xr:uid="{6C15620D-6FC9-4A85-BD7C-DCBFE7A64F2F}"/>
    <cellStyle name="Number 1 3 4 5 9 3" xfId="31979" xr:uid="{50CE95EC-24F1-4411-8BEC-C9CA5192FA3F}"/>
    <cellStyle name="Number 1 3 4 6" xfId="1942" xr:uid="{A325BA90-D591-426C-8AFB-EDA84EDADB9B}"/>
    <cellStyle name="Number 1 3 4 6 10" xfId="9504" xr:uid="{B67ED8A8-EBC0-4D08-AE85-8E0A8A51C380}"/>
    <cellStyle name="Number 1 3 4 6 10 2" xfId="21687" xr:uid="{4340E6F0-5214-450A-9AF9-89679C5B46F3}"/>
    <cellStyle name="Number 1 3 4 6 10 3" xfId="32650" xr:uid="{59866B9C-D57A-4D8B-96A1-9B6F88C4C689}"/>
    <cellStyle name="Number 1 3 4 6 11" xfId="10140" xr:uid="{6A780C6F-E179-4976-9585-02B6B3134A49}"/>
    <cellStyle name="Number 1 3 4 6 11 2" xfId="22270" xr:uid="{ED80DE62-261F-4D56-87A8-E7FE0C7AC282}"/>
    <cellStyle name="Number 1 3 4 6 11 3" xfId="33233" xr:uid="{7967D0B0-CE2F-478E-9A39-9C4371639BA6}"/>
    <cellStyle name="Number 1 3 4 6 12" xfId="10812" xr:uid="{2CA3EBE2-7BF8-470E-BD49-DE7A9DF98849}"/>
    <cellStyle name="Number 1 3 4 6 12 2" xfId="22852" xr:uid="{A18FEC95-1B64-46AC-A9B5-A0195D917D92}"/>
    <cellStyle name="Number 1 3 4 6 12 3" xfId="33816" xr:uid="{C4F82E0B-20F5-4A49-9F96-C8F852994246}"/>
    <cellStyle name="Number 1 3 4 6 13" xfId="11468" xr:uid="{F5395CD3-30C7-41E1-AAF3-9E68106D7699}"/>
    <cellStyle name="Number 1 3 4 6 13 2" xfId="23370" xr:uid="{CAECDBE0-6716-42E1-AACE-17FD9A577BB0}"/>
    <cellStyle name="Number 1 3 4 6 13 3" xfId="34334" xr:uid="{72F6E3A1-497F-40FF-930A-AA8212A8DA5E}"/>
    <cellStyle name="Number 1 3 4 6 14" xfId="12097" xr:uid="{3573B636-DD8C-43E1-A55E-5F9ADD1E3CF1}"/>
    <cellStyle name="Number 1 3 4 6 14 2" xfId="23799" xr:uid="{073860B3-F1D9-4B95-9F72-BDFEDB9D93A5}"/>
    <cellStyle name="Number 1 3 4 6 14 3" xfId="34763" xr:uid="{D0D38BA1-3E64-4A94-B00E-E0676E9FFE4A}"/>
    <cellStyle name="Number 1 3 4 6 15" xfId="12438" xr:uid="{BD288E3B-BD63-4CD6-88CC-01640B7ACD44}"/>
    <cellStyle name="Number 1 3 4 6 15 2" xfId="24076" xr:uid="{D64C7D55-AFAE-4770-9EB2-8F55DEDCA015}"/>
    <cellStyle name="Number 1 3 4 6 15 3" xfId="35041" xr:uid="{1C57E8BB-71DC-4908-9047-C6BA8E10E975}"/>
    <cellStyle name="Number 1 3 4 6 16" xfId="13029" xr:uid="{C9D170B8-D1C3-4633-95D1-E06A2CEF8D5A}"/>
    <cellStyle name="Number 1 3 4 6 16 2" xfId="24547" xr:uid="{168E8076-FF1B-4ECC-A669-CF78E6FC847C}"/>
    <cellStyle name="Number 1 3 4 6 16 3" xfId="35513" xr:uid="{BC32B66F-E8A2-4A4B-BC3D-2A01B00C3609}"/>
    <cellStyle name="Number 1 3 4 6 17" xfId="14581" xr:uid="{54FBE192-7083-48AC-AA6E-F54F45475CFF}"/>
    <cellStyle name="Number 1 3 4 6 17 2" xfId="25669" xr:uid="{16896ED6-A49E-4FEE-8F85-A769E976CE4E}"/>
    <cellStyle name="Number 1 3 4 6 18" xfId="13615" xr:uid="{2869C6FF-D486-460C-93F2-F3B231B4C4F4}"/>
    <cellStyle name="Number 1 3 4 6 19" xfId="24891" xr:uid="{4072BF7E-8BE6-4013-A3D7-584D7B3CE9B8}"/>
    <cellStyle name="Number 1 3 4 6 2" xfId="4008" xr:uid="{889D1536-6970-4449-8ECB-A063E38306C1}"/>
    <cellStyle name="Number 1 3 4 6 2 2" xfId="16462" xr:uid="{2647F59E-2C6E-4AAC-8D08-43D3E4CBC367}"/>
    <cellStyle name="Number 1 3 4 6 2 3" xfId="27438" xr:uid="{29078520-C6CF-4D14-BEEF-80461D76D46E}"/>
    <cellStyle name="Number 1 3 4 6 20" xfId="35717" xr:uid="{7B31729F-BF2F-42DB-A559-BDE79A9FFC43}"/>
    <cellStyle name="Number 1 3 4 6 21" xfId="36360" xr:uid="{31E31F51-849E-4C0B-A434-6AADD3D097EA}"/>
    <cellStyle name="Number 1 3 4 6 22" xfId="37025" xr:uid="{29DB3688-AE44-4461-86C5-804659CE4894}"/>
    <cellStyle name="Number 1 3 4 6 23" xfId="38278" xr:uid="{DE53D4FB-7307-4065-A7AB-202C098B563E}"/>
    <cellStyle name="Number 1 3 4 6 24" xfId="38952" xr:uid="{8DDEDA75-3395-4442-BA75-7B60C4534951}"/>
    <cellStyle name="Number 1 3 4 6 3" xfId="4997" xr:uid="{07D4EE0C-B9ED-4AA4-BD0E-C5066C4E5AD6}"/>
    <cellStyle name="Number 1 3 4 6 3 2" xfId="17428" xr:uid="{3E59357B-78B5-4BEB-9246-2A68356C3A6C}"/>
    <cellStyle name="Number 1 3 4 6 3 3" xfId="28392" xr:uid="{25FC76A2-0572-4C13-BACB-A361B10DCE9F}"/>
    <cellStyle name="Number 1 3 4 6 4" xfId="5656" xr:uid="{E51799C1-E2E6-4CCA-9874-F22D16790D91}"/>
    <cellStyle name="Number 1 3 4 6 4 2" xfId="18079" xr:uid="{0FCDB48E-C2C8-4AE0-945C-FBEE355511C4}"/>
    <cellStyle name="Number 1 3 4 6 4 3" xfId="29043" xr:uid="{E271A1CC-3DF0-435F-92A8-BC4E5806951C}"/>
    <cellStyle name="Number 1 3 4 6 5" xfId="6351" xr:uid="{8FE15E73-9D29-45C4-A3F7-F0D5DD920371}"/>
    <cellStyle name="Number 1 3 4 6 5 2" xfId="18742" xr:uid="{50B3FBB0-474B-415A-BA05-D514D9878962}"/>
    <cellStyle name="Number 1 3 4 6 5 3" xfId="29706" xr:uid="{DAA038DD-B885-4C11-9508-00A91BFFB466}"/>
    <cellStyle name="Number 1 3 4 6 6" xfId="7036" xr:uid="{F2F3BE78-30C5-4FB8-B082-212E97A61E05}"/>
    <cellStyle name="Number 1 3 4 6 6 2" xfId="19395" xr:uid="{9D76E94D-6432-4AFE-B920-961CC08E3B6B}"/>
    <cellStyle name="Number 1 3 4 6 6 3" xfId="30359" xr:uid="{B67BE154-108C-4F13-A16C-C12C9CC36E2B}"/>
    <cellStyle name="Number 1 3 4 6 7" xfId="7393" xr:uid="{377BCE8D-02F3-499E-9001-D789BF721290}"/>
    <cellStyle name="Number 1 3 4 6 7 2" xfId="19738" xr:uid="{83C4CE03-378C-4CE0-9396-E9871B973304}"/>
    <cellStyle name="Number 1 3 4 6 7 3" xfId="30701" xr:uid="{CC4E4A24-73EB-40AB-8220-A0343EC0BA27}"/>
    <cellStyle name="Number 1 3 4 6 8" xfId="8126" xr:uid="{2FCC508A-6A9E-4617-B047-F99CEC8FB788}"/>
    <cellStyle name="Number 1 3 4 6 8 2" xfId="20436" xr:uid="{AD7A6CCF-FEDA-48D0-BFA0-824EBDE940AC}"/>
    <cellStyle name="Number 1 3 4 6 8 3" xfId="31399" xr:uid="{B0EB6A3B-3B2E-4BF7-92DE-A737A7FB6931}"/>
    <cellStyle name="Number 1 3 4 6 9" xfId="8825" xr:uid="{719E99B2-846B-4103-ABCF-33BFB47D91CC}"/>
    <cellStyle name="Number 1 3 4 6 9 2" xfId="21072" xr:uid="{8B5DDDA1-7313-4934-9EDC-8344A9BAE652}"/>
    <cellStyle name="Number 1 3 4 6 9 3" xfId="32035" xr:uid="{7F2D0ED1-2270-4A84-BCD1-C7C4827F86ED}"/>
    <cellStyle name="Number 1 3 4 7" xfId="1233" xr:uid="{AC7A73A0-6ACE-4769-943E-A5A6AC560842}"/>
    <cellStyle name="Number 1 3 4 7 10" xfId="2275" xr:uid="{0C4689C1-7E68-4B5F-A485-1478B03A8B64}"/>
    <cellStyle name="Number 1 3 4 7 10 2" xfId="14897" xr:uid="{B10638B8-2513-411F-A476-B6C23ECCF487}"/>
    <cellStyle name="Number 1 3 4 7 10 3" xfId="25958" xr:uid="{70F4D327-E4AE-46BC-BB32-F7A2E5DE2957}"/>
    <cellStyle name="Number 1 3 4 7 11" xfId="2752" xr:uid="{532CB3C8-019F-4961-95EE-E31F816CDBF6}"/>
    <cellStyle name="Number 1 3 4 7 11 2" xfId="15328" xr:uid="{B93511BE-0F86-4FA4-9FC7-A91DE071F275}"/>
    <cellStyle name="Number 1 3 4 7 11 3" xfId="26375" xr:uid="{CFC0B88C-2743-49EC-BB06-B053B411137E}"/>
    <cellStyle name="Number 1 3 4 7 12" xfId="6626" xr:uid="{0A72ADBF-1EB9-4478-8441-F5DB5739D544}"/>
    <cellStyle name="Number 1 3 4 7 12 2" xfId="19000" xr:uid="{94A21DA8-B4AB-472F-BF97-ADEB107809AA}"/>
    <cellStyle name="Number 1 3 4 7 12 3" xfId="29964" xr:uid="{4EF3064C-9BB2-42CA-8188-DC7D29664F81}"/>
    <cellStyle name="Number 1 3 4 7 13" xfId="9978" xr:uid="{012192D2-DBB0-44CD-A89A-7172ECAF00DA}"/>
    <cellStyle name="Number 1 3 4 7 13 2" xfId="22116" xr:uid="{AC2B7FC5-475F-42AA-B17A-DE6221607D4D}"/>
    <cellStyle name="Number 1 3 4 7 13 3" xfId="33079" xr:uid="{0712D22E-8E28-4141-83BA-39637B6688C5}"/>
    <cellStyle name="Number 1 3 4 7 14" xfId="5044" xr:uid="{2546A9CC-4B1F-44AB-BE84-E74690AD3C69}"/>
    <cellStyle name="Number 1 3 4 7 14 2" xfId="17475" xr:uid="{7B11AD43-1B6D-46A8-BC58-7028224DD604}"/>
    <cellStyle name="Number 1 3 4 7 14 3" xfId="28439" xr:uid="{1C4458B9-12FA-4CDC-80EE-E741D1B549FC}"/>
    <cellStyle name="Number 1 3 4 7 15" xfId="10404" xr:uid="{F0B7189F-FA6C-454A-BB64-A2AE7E6794B5}"/>
    <cellStyle name="Number 1 3 4 7 15 2" xfId="22465" xr:uid="{84628E28-FD79-4C17-A4B9-421F34D356F8}"/>
    <cellStyle name="Number 1 3 4 7 15 3" xfId="33429" xr:uid="{3057CE75-7D72-47B1-A433-46B40DC7857E}"/>
    <cellStyle name="Number 1 3 4 7 16" xfId="9687" xr:uid="{FCD427C0-4E34-4694-9CAE-B42236E2242B}"/>
    <cellStyle name="Number 1 3 4 7 16 2" xfId="21852" xr:uid="{CDFAC04D-435E-44CE-B238-1AD03B9FA830}"/>
    <cellStyle name="Number 1 3 4 7 16 3" xfId="32815" xr:uid="{F0DA2EA8-CE68-49BC-805B-FA6DA7BDD912}"/>
    <cellStyle name="Number 1 3 4 7 17" xfId="13890" xr:uid="{871E21DC-A247-49E0-8EA4-27AF043702C5}"/>
    <cellStyle name="Number 1 3 4 7 17 2" xfId="25135" xr:uid="{DB5836D1-53E7-4512-A644-0AD21CF22456}"/>
    <cellStyle name="Number 1 3 4 7 18" xfId="10946" xr:uid="{77C8FAC2-B69F-4595-824F-D6C8C65DD1BA}"/>
    <cellStyle name="Number 1 3 4 7 19" xfId="10299" xr:uid="{3B114800-B7E9-4084-93AA-C4EFEC193D5D}"/>
    <cellStyle name="Number 1 3 4 7 2" xfId="3299" xr:uid="{681157A8-92FF-4B52-ACB6-5A1086BD219C}"/>
    <cellStyle name="Number 1 3 4 7 2 2" xfId="15855" xr:uid="{709516C5-FDDD-4D7A-B292-AB3761B8EC71}"/>
    <cellStyle name="Number 1 3 4 7 2 3" xfId="26891" xr:uid="{F059F777-8269-42B1-BEBC-611198E54294}"/>
    <cellStyle name="Number 1 3 4 7 20" xfId="27059" xr:uid="{BE7B333F-A228-49BC-8F4C-AB7114E5C5D7}"/>
    <cellStyle name="Number 1 3 4 7 21" xfId="8404" xr:uid="{B5ABDF42-8710-45D1-BCDB-808ED421EFA3}"/>
    <cellStyle name="Number 1 3 4 7 22" xfId="36519" xr:uid="{C6C531F3-F55A-4B5F-9F45-8CC6C7B0420A}"/>
    <cellStyle name="Number 1 3 4 7 23" xfId="37583" xr:uid="{22D583EB-BA82-4469-89B7-65294B8EE61C}"/>
    <cellStyle name="Number 1 3 4 7 24" xfId="38445" xr:uid="{55B2F48B-B1CD-40D9-A4EB-B6B5172376B0}"/>
    <cellStyle name="Number 1 3 4 7 3" xfId="4295" xr:uid="{EDA2CE43-9397-443E-A471-74D1E2D86703}"/>
    <cellStyle name="Number 1 3 4 7 3 2" xfId="16737" xr:uid="{7CDC413B-A4EE-4821-A261-D244791019DF}"/>
    <cellStyle name="Number 1 3 4 7 3 3" xfId="27701" xr:uid="{1F984F41-DDEA-48CF-8AD5-CE847213AE01}"/>
    <cellStyle name="Number 1 3 4 7 4" xfId="2192" xr:uid="{2E2FD6ED-EAEA-419D-BAE6-0B04F199321D}"/>
    <cellStyle name="Number 1 3 4 7 4 2" xfId="14814" xr:uid="{C5E12150-23B4-4F7A-A0D0-8B343DDB898B}"/>
    <cellStyle name="Number 1 3 4 7 4 3" xfId="25875" xr:uid="{F7F078F0-9D13-4635-A441-4AA1E97CEA0F}"/>
    <cellStyle name="Number 1 3 4 7 5" xfId="4220" xr:uid="{FF5E65FB-8130-41B3-91F4-3BE4D7BB0C39}"/>
    <cellStyle name="Number 1 3 4 7 5 2" xfId="16663" xr:uid="{CD71304F-7951-4723-AF03-3FCA24C82A01}"/>
    <cellStyle name="Number 1 3 4 7 5 3" xfId="27627" xr:uid="{0A73FEC7-25B7-4003-8119-9335030D4CE6}"/>
    <cellStyle name="Number 1 3 4 7 6" xfId="2232" xr:uid="{E047D27C-DC3C-49B2-A8C1-99C448DFE800}"/>
    <cellStyle name="Number 1 3 4 7 6 2" xfId="14854" xr:uid="{B41161AD-8AF5-4A16-8802-BC5D29384E7D}"/>
    <cellStyle name="Number 1 3 4 7 6 3" xfId="25915" xr:uid="{4B18D6F1-CD35-493D-819B-0BCAA23B2AAD}"/>
    <cellStyle name="Number 1 3 4 7 7" xfId="5238" xr:uid="{0C87FC51-7B56-465E-9316-2B61653A6BA2}"/>
    <cellStyle name="Number 1 3 4 7 7 2" xfId="17664" xr:uid="{1F2FA8C9-D21B-4AAF-A355-24BA536289D6}"/>
    <cellStyle name="Number 1 3 4 7 7 3" xfId="28628" xr:uid="{A5AFF9CE-E5D8-49E8-827C-2DC9F8B1B8A2}"/>
    <cellStyle name="Number 1 3 4 7 8" xfId="4852" xr:uid="{A5E5D387-0299-45F5-A375-A6EA7CAD4078}"/>
    <cellStyle name="Number 1 3 4 7 8 2" xfId="17284" xr:uid="{2215EADC-5168-452B-83B1-C12845AA8493}"/>
    <cellStyle name="Number 1 3 4 7 8 3" xfId="28248" xr:uid="{098A18F8-E4D6-49FE-981B-B374BCC3A57A}"/>
    <cellStyle name="Number 1 3 4 7 9" xfId="6398" xr:uid="{A62B8464-BDDD-4B5E-8913-568DF850ADC7}"/>
    <cellStyle name="Number 1 3 4 7 9 2" xfId="18789" xr:uid="{0417A0F5-72F8-4051-B6BE-6343FDFD5D3F}"/>
    <cellStyle name="Number 1 3 4 7 9 3" xfId="29753" xr:uid="{1E7734D0-8457-4036-8993-860B891D26DE}"/>
    <cellStyle name="Number 1 3 4 8" xfId="1781" xr:uid="{DFC31F4C-79E3-4FC9-8FED-83B70205E3E1}"/>
    <cellStyle name="Number 1 3 4 8 10" xfId="9345" xr:uid="{FFF14D48-D4A5-4C2F-A811-4CDD77E0B998}"/>
    <cellStyle name="Number 1 3 4 8 10 2" xfId="21534" xr:uid="{670F652B-77DF-4A01-A465-B6EE4D48C6EB}"/>
    <cellStyle name="Number 1 3 4 8 10 3" xfId="32497" xr:uid="{07895526-985D-496A-95EE-40906DB8E14E}"/>
    <cellStyle name="Number 1 3 4 8 11" xfId="9984" xr:uid="{EF171C20-6451-48E6-9302-926090BB32E2}"/>
    <cellStyle name="Number 1 3 4 8 11 2" xfId="22121" xr:uid="{D85DF853-0E26-4FA9-A89A-D7B040D1A139}"/>
    <cellStyle name="Number 1 3 4 8 11 3" xfId="33084" xr:uid="{54EC3E19-C902-4309-8E7A-2CF6DCF91637}"/>
    <cellStyle name="Number 1 3 4 8 12" xfId="10655" xr:uid="{2D490FD6-E087-4104-A363-C646125B96E1}"/>
    <cellStyle name="Number 1 3 4 8 12 2" xfId="22705" xr:uid="{F25D589A-0E1B-4F53-8C7A-89B4120EDDF1}"/>
    <cellStyle name="Number 1 3 4 8 12 3" xfId="33669" xr:uid="{59F1BEA6-C172-455D-9EC2-A750CBF98D73}"/>
    <cellStyle name="Number 1 3 4 8 13" xfId="11311" xr:uid="{4A5A77C1-91F2-403F-A6D7-AC07BBC5DE29}"/>
    <cellStyle name="Number 1 3 4 8 13 2" xfId="23225" xr:uid="{B172B60F-FD21-4AC5-B036-2971F7339BCE}"/>
    <cellStyle name="Number 1 3 4 8 13 3" xfId="34189" xr:uid="{C9559EFF-C62B-40F2-B4BA-B9A20B1DB7E1}"/>
    <cellStyle name="Number 1 3 4 8 14" xfId="11952" xr:uid="{F0A7AC6F-9216-4A79-B28E-A7FE318562C8}"/>
    <cellStyle name="Number 1 3 4 8 14 2" xfId="23694" xr:uid="{C40BD285-B27A-4BC8-88C9-A1DEB1A94338}"/>
    <cellStyle name="Number 1 3 4 8 14 3" xfId="34658" xr:uid="{A0E81211-7697-492E-8A85-3CAB27430295}"/>
    <cellStyle name="Number 1 3 4 8 15" xfId="12281" xr:uid="{AA539F8A-5946-43B4-92B7-9F2A6FF8AC4C}"/>
    <cellStyle name="Number 1 3 4 8 15 2" xfId="23942" xr:uid="{A99B59CA-D1D7-4736-86EC-1D8A5C8DB7C8}"/>
    <cellStyle name="Number 1 3 4 8 15 3" xfId="34907" xr:uid="{4D505149-EA17-4E15-9C53-BFB8404D5371}"/>
    <cellStyle name="Number 1 3 4 8 16" xfId="12881" xr:uid="{FDFB3737-BAE5-49A5-BACC-F020479F881C}"/>
    <cellStyle name="Number 1 3 4 8 16 2" xfId="24413" xr:uid="{9DCA44DF-71A7-4989-9C97-92481C42DE5F}"/>
    <cellStyle name="Number 1 3 4 8 16 3" xfId="35379" xr:uid="{DA3E89F7-0845-4F49-9A6F-BAB976FBC5D5}"/>
    <cellStyle name="Number 1 3 4 8 17" xfId="14430" xr:uid="{3A58C943-D7D5-41F3-A154-FEEA8B648120}"/>
    <cellStyle name="Number 1 3 4 8 17 2" xfId="25534" xr:uid="{5D72CBE3-528C-443E-AFB3-F495C7164E07}"/>
    <cellStyle name="Number 1 3 4 8 18" xfId="13466" xr:uid="{02DA2CA2-2D35-4CCD-B190-F1BD9BA44AE4}"/>
    <cellStyle name="Number 1 3 4 8 19" xfId="24750" xr:uid="{13C7B89D-EFC4-4CAD-AB0C-C22FE7166E38}"/>
    <cellStyle name="Number 1 3 4 8 2" xfId="3847" xr:uid="{955A009E-F4AE-4C45-B146-72C2B763FD2D}"/>
    <cellStyle name="Number 1 3 4 8 2 2" xfId="16310" xr:uid="{3424CC40-4FD9-45A9-8144-7AD73B04D1DA}"/>
    <cellStyle name="Number 1 3 4 8 2 3" xfId="27295" xr:uid="{4963D79E-F98B-4AC6-8069-970EFF010DAD}"/>
    <cellStyle name="Number 1 3 4 8 20" xfId="25090" xr:uid="{C5D09BA5-31F2-4C92-871C-4D59802C7771}"/>
    <cellStyle name="Number 1 3 4 8 21" xfId="36209" xr:uid="{BA5ABE24-1E0A-4FEF-83A8-C31C265970E9}"/>
    <cellStyle name="Number 1 3 4 8 22" xfId="36891" xr:uid="{58496DFB-162A-4521-BEA9-99E4D02150C0}"/>
    <cellStyle name="Number 1 3 4 8 23" xfId="38125" xr:uid="{695C6387-2237-456F-A088-1186C206B8CD}"/>
    <cellStyle name="Number 1 3 4 8 24" xfId="38818" xr:uid="{3380EA97-176F-4ADF-A729-8E1960A92005}"/>
    <cellStyle name="Number 1 3 4 8 3" xfId="4837" xr:uid="{52E4DEB9-75E4-4582-97EF-420AEB68D135}"/>
    <cellStyle name="Number 1 3 4 8 3 2" xfId="17269" xr:uid="{8A008EAA-40A7-4C02-B9F0-D7434C920995}"/>
    <cellStyle name="Number 1 3 4 8 3 3" xfId="28233" xr:uid="{EA4D1378-70E2-484B-879C-99756A515519}"/>
    <cellStyle name="Number 1 3 4 8 4" xfId="5496" xr:uid="{187FA277-978A-4862-AA54-5514EF529891}"/>
    <cellStyle name="Number 1 3 4 8 4 2" xfId="17921" xr:uid="{165BE3E0-C7EF-4764-A8F6-485E166684E5}"/>
    <cellStyle name="Number 1 3 4 8 4 3" xfId="28885" xr:uid="{A51CC9EE-5151-4638-9319-994B0A782D66}"/>
    <cellStyle name="Number 1 3 4 8 5" xfId="6191" xr:uid="{D74C44A5-B68C-46F7-B164-D98489ED7590}"/>
    <cellStyle name="Number 1 3 4 8 5 2" xfId="18588" xr:uid="{84E16EA4-D4DB-41DD-95D9-396E37737C2B}"/>
    <cellStyle name="Number 1 3 4 8 5 3" xfId="29552" xr:uid="{76B5CE30-3329-4678-B456-C3A221870619}"/>
    <cellStyle name="Number 1 3 4 8 6" xfId="6880" xr:uid="{525A2970-0E3A-432C-BC4E-E8CBD2F575F7}"/>
    <cellStyle name="Number 1 3 4 8 6 2" xfId="19246" xr:uid="{0BB5400B-50CA-4E6E-9320-2233ABBBF013}"/>
    <cellStyle name="Number 1 3 4 8 6 3" xfId="30210" xr:uid="{B1F369F7-1675-4B3A-8F25-5839C155660E}"/>
    <cellStyle name="Number 1 3 4 8 7" xfId="7232" xr:uid="{9026E921-4958-4AC9-9C1A-3C4E5C62FFAD}"/>
    <cellStyle name="Number 1 3 4 8 7 2" xfId="19579" xr:uid="{9F486394-897B-489D-98B6-115FA4A72C1D}"/>
    <cellStyle name="Number 1 3 4 8 7 3" xfId="30542" xr:uid="{D2861B2D-2FBD-4D24-BD61-94AEE912870B}"/>
    <cellStyle name="Number 1 3 4 8 8" xfId="7968" xr:uid="{37167961-DE7B-431A-BF76-07E09973AFEA}"/>
    <cellStyle name="Number 1 3 4 8 8 2" xfId="20280" xr:uid="{B0895D3F-C642-452C-8884-C4E3BC284D1A}"/>
    <cellStyle name="Number 1 3 4 8 8 3" xfId="31243" xr:uid="{827D7F39-9B05-4273-9CF8-A0C5C84B3A0B}"/>
    <cellStyle name="Number 1 3 4 8 9" xfId="8669" xr:uid="{165CC729-5E5D-48A6-AD82-D501F5AA27E5}"/>
    <cellStyle name="Number 1 3 4 8 9 2" xfId="20922" xr:uid="{2CB4728C-FBE4-45D0-BB03-498432943589}"/>
    <cellStyle name="Number 1 3 4 8 9 3" xfId="31885" xr:uid="{206B8EF6-E631-4FB0-BD21-6D3C43801564}"/>
    <cellStyle name="Number 1 3 4 9" xfId="1173" xr:uid="{67267DBB-ADE5-43C3-900C-A67424E06417}"/>
    <cellStyle name="Number 1 3 4 9 10" xfId="7166" xr:uid="{632E9DA2-70E8-4467-91F7-22A2EF1245AD}"/>
    <cellStyle name="Number 1 3 4 9 10 2" xfId="19515" xr:uid="{97F95B8B-C11E-4612-858D-D33DF819772A}"/>
    <cellStyle name="Number 1 3 4 9 10 3" xfId="30479" xr:uid="{F2BE5E55-A5B8-42C7-A3B0-9EDBFD7D6A56}"/>
    <cellStyle name="Number 1 3 4 9 11" xfId="2828" xr:uid="{28D64A33-CEE5-49D6-9376-649B5BB2A759}"/>
    <cellStyle name="Number 1 3 4 9 11 2" xfId="15401" xr:uid="{86D9F4C1-8934-496B-AB64-BC81E485E479}"/>
    <cellStyle name="Number 1 3 4 9 11 3" xfId="26447" xr:uid="{2ED0029D-7C4D-4A1C-A413-24A3299D7966}"/>
    <cellStyle name="Number 1 3 4 9 12" xfId="6622" xr:uid="{1FF05A0F-A5DC-4791-9FCD-8386EC073C38}"/>
    <cellStyle name="Number 1 3 4 9 12 2" xfId="18996" xr:uid="{981DCC72-B13B-4DF1-961A-84AF087A7654}"/>
    <cellStyle name="Number 1 3 4 9 12 3" xfId="29960" xr:uid="{FD9F4DB9-7BBF-47F8-846F-B7FA4E092D9E}"/>
    <cellStyle name="Number 1 3 4 9 13" xfId="8947" xr:uid="{DB68D531-E50B-443A-AA65-6C83ADBF0BA4}"/>
    <cellStyle name="Number 1 3 4 9 13 2" xfId="21187" xr:uid="{FE09B7D6-29D7-41F4-A44B-DE04C10949DA}"/>
    <cellStyle name="Number 1 3 4 9 13 3" xfId="32150" xr:uid="{102654EC-5AF0-487C-97D8-87D9CD007B24}"/>
    <cellStyle name="Number 1 3 4 9 14" xfId="6407" xr:uid="{6032433F-4783-4511-83EC-BE59A0D59EBD}"/>
    <cellStyle name="Number 1 3 4 9 14 2" xfId="18798" xr:uid="{EF6C682C-3547-4870-8491-E4BEF0B4128E}"/>
    <cellStyle name="Number 1 3 4 9 14 3" xfId="29762" xr:uid="{943F6E26-60B7-4574-B2B0-C9107B1FC52B}"/>
    <cellStyle name="Number 1 3 4 9 15" xfId="8396" xr:uid="{FFE54350-8780-4204-9476-1953CDDC9CC9}"/>
    <cellStyle name="Number 1 3 4 9 15 2" xfId="20665" xr:uid="{1077FD00-6DDB-4645-A365-68DD4CF52225}"/>
    <cellStyle name="Number 1 3 4 9 15 3" xfId="31628" xr:uid="{980ED05A-0350-4B0B-8295-A17B28651E32}"/>
    <cellStyle name="Number 1 3 4 9 16" xfId="10396" xr:uid="{C6099198-8082-424C-A22B-2DA476B759D9}"/>
    <cellStyle name="Number 1 3 4 9 16 2" xfId="22463" xr:uid="{BD07AAFA-E280-4A5A-99BA-AB14E3B3BF13}"/>
    <cellStyle name="Number 1 3 4 9 16 3" xfId="33427" xr:uid="{AB9F7CF6-0C07-4973-A52A-5410841C8BF9}"/>
    <cellStyle name="Number 1 3 4 9 17" xfId="13863" xr:uid="{45961C1A-B485-41DA-8B0E-08E2CBF7E9B3}"/>
    <cellStyle name="Number 1 3 4 9 17 2" xfId="25108" xr:uid="{462DCEB3-121D-467A-A857-69D30926799F}"/>
    <cellStyle name="Number 1 3 4 9 18" xfId="10415" xr:uid="{299243CA-BF39-465E-A4A9-40071A79861F}"/>
    <cellStyle name="Number 1 3 4 9 19" xfId="6204" xr:uid="{81368A8C-20A7-484C-A2F3-50A3421040CB}"/>
    <cellStyle name="Number 1 3 4 9 2" xfId="3239" xr:uid="{03415830-2EF1-49C7-BF4D-71BE62D07AFE}"/>
    <cellStyle name="Number 1 3 4 9 2 2" xfId="15795" xr:uid="{4E0BC114-A645-43DB-ACA5-15C1DB5408CB}"/>
    <cellStyle name="Number 1 3 4 9 2 3" xfId="26831" xr:uid="{ACDA9496-08FD-4B3C-A6C5-CA777870774C}"/>
    <cellStyle name="Number 1 3 4 9 20" xfId="27494" xr:uid="{D73F55FC-A198-4359-A45A-C06BAC4EABD4}"/>
    <cellStyle name="Number 1 3 4 9 21" xfId="16060" xr:uid="{8DD066C5-CCAD-4AA3-917F-E9ECD3E7377E}"/>
    <cellStyle name="Number 1 3 4 9 22" xfId="36497" xr:uid="{11EE80CF-FFAA-4EEC-A0AD-84D681031082}"/>
    <cellStyle name="Number 1 3 4 9 23" xfId="37523" xr:uid="{7B6D3814-8C3F-413D-9DD3-E7B525BF7A1C}"/>
    <cellStyle name="Number 1 3 4 9 24" xfId="38423" xr:uid="{F4F14101-0895-433A-8453-BA43A96B6044}"/>
    <cellStyle name="Number 1 3 4 9 3" xfId="4237" xr:uid="{0A68F86F-289C-4E86-82B2-7E5C676AAE18}"/>
    <cellStyle name="Number 1 3 4 9 3 2" xfId="16679" xr:uid="{A880A12D-8154-49E0-AC2D-FF04C0C51293}"/>
    <cellStyle name="Number 1 3 4 9 3 3" xfId="27643" xr:uid="{896A4EF2-061C-4B8C-850F-29A34974ED16}"/>
    <cellStyle name="Number 1 3 4 9 4" xfId="3058" xr:uid="{F9E2FEE2-05A9-4744-AC61-ACACE43D5B23}"/>
    <cellStyle name="Number 1 3 4 9 4 2" xfId="15622" xr:uid="{68FD0C51-58E5-48A0-BD8D-87729F611517}"/>
    <cellStyle name="Number 1 3 4 9 4 3" xfId="26661" xr:uid="{F3844E27-570D-46BD-9275-787600F86A87}"/>
    <cellStyle name="Number 1 3 4 9 5" xfId="3216" xr:uid="{072CB8EF-FE50-409B-88AB-BCB735272C9D}"/>
    <cellStyle name="Number 1 3 4 9 5 2" xfId="15773" xr:uid="{57FB28C6-60A4-4350-82EF-AE94EC3A20E9}"/>
    <cellStyle name="Number 1 3 4 9 5 3" xfId="26810" xr:uid="{5503F50D-C2B9-45AE-A36B-814296428E3E}"/>
    <cellStyle name="Number 1 3 4 9 6" xfId="2807" xr:uid="{A9379F3C-EE10-4132-85C2-03B3FC78FF20}"/>
    <cellStyle name="Number 1 3 4 9 6 2" xfId="15382" xr:uid="{53E84CA6-FA31-4629-9EAE-BC71E272902F}"/>
    <cellStyle name="Number 1 3 4 9 6 3" xfId="26428" xr:uid="{5E0F495B-7FF8-4B9A-8931-9BA6840FD48B}"/>
    <cellStyle name="Number 1 3 4 9 7" xfId="4509" xr:uid="{B412D65D-67A1-4701-8915-6A964DACB27B}"/>
    <cellStyle name="Number 1 3 4 9 7 2" xfId="16946" xr:uid="{9E7E3D5E-C991-49DB-9886-822F12573D64}"/>
    <cellStyle name="Number 1 3 4 9 7 3" xfId="27910" xr:uid="{26E189E9-397A-4B5E-8B0A-768F4D8AA6D3}"/>
    <cellStyle name="Number 1 3 4 9 8" xfId="4569" xr:uid="{E8E9CC9C-5C9B-44A7-9554-475DDB9EB6E5}"/>
    <cellStyle name="Number 1 3 4 9 8 2" xfId="17003" xr:uid="{3841C8E3-D777-484C-974C-F47187C5EB97}"/>
    <cellStyle name="Number 1 3 4 9 8 3" xfId="27967" xr:uid="{B0483463-ADCE-4371-9B17-3696097EA0B3}"/>
    <cellStyle name="Number 1 3 4 9 9" xfId="6667" xr:uid="{2C02354C-8828-4BCB-A4E0-BD64911CC00C}"/>
    <cellStyle name="Number 1 3 4 9 9 2" xfId="19037" xr:uid="{66A5F4DE-2FDE-4CF9-81BC-7748D1CD4676}"/>
    <cellStyle name="Number 1 3 4 9 9 3" xfId="30001" xr:uid="{DD6698A6-B654-44B0-B882-E76478B8D75D}"/>
    <cellStyle name="Number 1 3 5" xfId="165" xr:uid="{F5DD2CE0-DA1B-4B70-A8AD-CC0E266ABE14}"/>
    <cellStyle name="Number 1 3 5 10" xfId="2363" xr:uid="{CB7EBE45-7900-4322-B3B4-5324142B3189}"/>
    <cellStyle name="Number 1 3 5 10 2" xfId="14982" xr:uid="{B676A18B-F743-4181-85EA-47626EB160D0}"/>
    <cellStyle name="Number 1 3 5 10 3" xfId="26042" xr:uid="{5E0CAE33-9A16-4004-82C4-07BECC8603DB}"/>
    <cellStyle name="Number 1 3 5 11" xfId="2725" xr:uid="{BD236A93-BC5B-419F-8327-FD143A349F93}"/>
    <cellStyle name="Number 1 3 5 11 2" xfId="15301" xr:uid="{BF3DB134-31FE-4B9C-944D-CC692CA45127}"/>
    <cellStyle name="Number 1 3 5 11 3" xfId="26348" xr:uid="{32E43A43-4618-4A03-ABE9-EB9E86ADB2D6}"/>
    <cellStyle name="Number 1 3 5 12" xfId="2658" xr:uid="{A32E2377-44D4-4616-817F-50AE363396AA}"/>
    <cellStyle name="Number 1 3 5 12 2" xfId="15260" xr:uid="{8AB78470-16F1-451E-AA6A-782DA2416999}"/>
    <cellStyle name="Number 1 3 5 12 3" xfId="26318" xr:uid="{8CF9E8B4-3588-46C0-B585-7A9029694784}"/>
    <cellStyle name="Number 1 3 5 13" xfId="2602" xr:uid="{437304FD-ABA8-4147-88D3-B712F450DB54}"/>
    <cellStyle name="Number 1 3 5 13 2" xfId="15206" xr:uid="{67FF967A-BBEA-4403-9B53-29C7C4A40355}"/>
    <cellStyle name="Number 1 3 5 13 3" xfId="26265" xr:uid="{ADA4EEF3-8D06-403C-A91B-1D97B8D3C007}"/>
    <cellStyle name="Number 1 3 5 14" xfId="2772" xr:uid="{BAC3D5F4-EB79-492C-BF4E-47F7E301AC04}"/>
    <cellStyle name="Number 1 3 5 14 2" xfId="15348" xr:uid="{D94BD6F1-BA2C-4808-B082-9C30A7E3F927}"/>
    <cellStyle name="Number 1 3 5 14 3" xfId="26395" xr:uid="{F409F67F-AC87-43F5-AA89-0F964B3EC4B9}"/>
    <cellStyle name="Number 1 3 5 15" xfId="5151" xr:uid="{083A8AF1-4FDE-4A99-90A6-CE106E390FA4}"/>
    <cellStyle name="Number 1 3 5 15 2" xfId="17580" xr:uid="{E7A8F452-60E5-431B-8DAE-504B958083EC}"/>
    <cellStyle name="Number 1 3 5 15 3" xfId="28544" xr:uid="{722FA23F-3F60-4D50-B5D2-AA62592F245F}"/>
    <cellStyle name="Number 1 3 5 16" xfId="8328" xr:uid="{9CF8EFD9-5CF5-4752-8725-0E01BB5A3EAC}"/>
    <cellStyle name="Number 1 3 5 16 2" xfId="20618" xr:uid="{83A7792F-AFFC-4470-B7AF-76611DE7133B}"/>
    <cellStyle name="Number 1 3 5 16 3" xfId="31581" xr:uid="{A32F6875-BCF5-404A-A4C2-07B21420B903}"/>
    <cellStyle name="Number 1 3 5 17" xfId="10303" xr:uid="{E9020AD3-FE84-4F93-AA67-D63435E16606}"/>
    <cellStyle name="Number 1 3 5 17 2" xfId="22410" xr:uid="{6FD6DEE0-80C9-4842-BD28-95E141BE41BB}"/>
    <cellStyle name="Number 1 3 5 17 3" xfId="33374" xr:uid="{55B5A4F1-B303-49F8-BDB4-EF06A9AC69D6}"/>
    <cellStyle name="Number 1 3 5 18" xfId="9703" xr:uid="{A1ED50FF-A7C7-4C58-8136-10A104AAECC3}"/>
    <cellStyle name="Number 1 3 5 19" xfId="37279" xr:uid="{B03B8F99-1111-4527-99F9-C0DDE8C93F1C}"/>
    <cellStyle name="Number 1 3 5 2" xfId="1212" xr:uid="{9C9D9053-6576-4172-B996-A5174A2EA73D}"/>
    <cellStyle name="Number 1 3 5 2 2" xfId="3278" xr:uid="{85A86EE2-AC07-4979-AA2B-0620A3442929}"/>
    <cellStyle name="Number 1 3 5 2 2 2" xfId="15834" xr:uid="{741CCE8F-1505-41A7-B72E-4BC16D8372BE}"/>
    <cellStyle name="Number 1 3 5 2 2 3" xfId="26870" xr:uid="{2B3AD047-032F-4AF3-8B9D-353B00AEDD82}"/>
    <cellStyle name="Number 1 3 5 2 3" xfId="4161" xr:uid="{AEACDD04-6D6C-4CFF-811C-D8426D0070F8}"/>
    <cellStyle name="Number 1 3 5 2 3 2" xfId="16607" xr:uid="{151DC0C4-815C-44BB-962A-20C0C35B100D}"/>
    <cellStyle name="Number 1 3 5 2 3 3" xfId="27573" xr:uid="{F6EA5BB2-3A1C-45C4-B974-46EFD040AC83}"/>
    <cellStyle name="Number 1 3 5 2 4" xfId="4481" xr:uid="{CDBF14DD-78D1-4DAF-903E-43FDCC7800F0}"/>
    <cellStyle name="Number 1 3 5 2 4 2" xfId="16921" xr:uid="{9F736C2D-525C-407B-8BDE-BBC807FEF0CC}"/>
    <cellStyle name="Number 1 3 5 2 4 3" xfId="27885" xr:uid="{F34252A1-4E1F-4E3B-88F8-6C8039D9A522}"/>
    <cellStyle name="Number 1 3 5 2 5" xfId="10375" xr:uid="{62B7FD42-14D7-461F-A675-ADA43D3F72B3}"/>
    <cellStyle name="Number 1 3 5 2 6" xfId="4214" xr:uid="{2B703109-D1DA-46FE-AB64-5EC3582177B5}"/>
    <cellStyle name="Number 1 3 5 2 7" xfId="37562" xr:uid="{0F9A9269-4621-4BD8-A7A1-37F87BACD66B}"/>
    <cellStyle name="Number 1 3 5 20" xfId="37425" xr:uid="{EC365023-AE26-4B4B-AB43-3204DCB23A26}"/>
    <cellStyle name="Number 1 3 5 3" xfId="1696" xr:uid="{9DADF9BD-9270-4D05-9442-17F46954FA89}"/>
    <cellStyle name="Number 1 3 5 3 10" xfId="9260" xr:uid="{95AF3828-D555-4131-A20E-6F859D2B201B}"/>
    <cellStyle name="Number 1 3 5 3 10 2" xfId="21450" xr:uid="{4FD8B600-F8AA-4C8E-94A7-4877B84A7727}"/>
    <cellStyle name="Number 1 3 5 3 10 3" xfId="32413" xr:uid="{0C2395E7-9AA9-45AC-BB98-7417F1F04041}"/>
    <cellStyle name="Number 1 3 5 3 11" xfId="9899" xr:uid="{EBDCFD78-CB8E-4A2C-827C-657374D1C790}"/>
    <cellStyle name="Number 1 3 5 3 11 2" xfId="22038" xr:uid="{E42DECB2-017E-493C-809D-2D5EB100815D}"/>
    <cellStyle name="Number 1 3 5 3 11 3" xfId="33001" xr:uid="{4233B6B9-47E0-4070-81D9-42C72210BDD4}"/>
    <cellStyle name="Number 1 3 5 3 12" xfId="10572" xr:uid="{C022728A-E0AD-48B4-94F7-D66C688FC9C3}"/>
    <cellStyle name="Number 1 3 5 3 12 2" xfId="22622" xr:uid="{036C4869-529D-4468-B00C-ED921AB3D5CA}"/>
    <cellStyle name="Number 1 3 5 3 12 3" xfId="33586" xr:uid="{BD7582E8-9694-44B6-B2DD-93EFD60CBAE2}"/>
    <cellStyle name="Number 1 3 5 3 13" xfId="11228" xr:uid="{850A5F28-8715-4C54-8593-33778673858A}"/>
    <cellStyle name="Number 1 3 5 3 13 2" xfId="23143" xr:uid="{587424D5-377C-4808-9C6C-F1B8DBB1CEC9}"/>
    <cellStyle name="Number 1 3 5 3 13 3" xfId="34107" xr:uid="{DC2D3A5C-BF24-442F-AED8-1F1B370C2F0A}"/>
    <cellStyle name="Number 1 3 5 3 14" xfId="11875" xr:uid="{814327F1-9C82-4043-BEE6-BF038B050B22}"/>
    <cellStyle name="Number 1 3 5 3 14 2" xfId="23630" xr:uid="{3DA646A5-3113-4C98-BB1D-3099B15041EB}"/>
    <cellStyle name="Number 1 3 5 3 14 3" xfId="34594" xr:uid="{AE588CA4-CBD8-4725-94B5-2D6999D71457}"/>
    <cellStyle name="Number 1 3 5 3 15" xfId="9364" xr:uid="{8A9952D1-CE5A-4A6D-AC19-39BF91F1DCCF}"/>
    <cellStyle name="Number 1 3 5 3 15 2" xfId="21552" xr:uid="{A527DE41-E6BF-4600-845B-32E96CD34405}"/>
    <cellStyle name="Number 1 3 5 3 15 3" xfId="32515" xr:uid="{48427D45-B369-4CDB-8F79-744356F86E2F}"/>
    <cellStyle name="Number 1 3 5 3 16" xfId="12798" xr:uid="{C0672147-EB5B-4E50-A308-BD63932D8C08}"/>
    <cellStyle name="Number 1 3 5 3 16 2" xfId="24334" xr:uid="{DC09A07E-E12C-4C97-A5F4-02CDFE412FA8}"/>
    <cellStyle name="Number 1 3 5 3 16 3" xfId="35300" xr:uid="{A8A5DB41-23AC-4D1D-A7C0-E2493F30A702}"/>
    <cellStyle name="Number 1 3 5 3 17" xfId="14350" xr:uid="{61BCFD13-F259-43F9-804A-186C8FEC3085}"/>
    <cellStyle name="Number 1 3 5 3 17 2" xfId="25455" xr:uid="{0F15532E-C1F9-454E-B178-69871D0DD519}"/>
    <cellStyle name="Number 1 3 5 3 18" xfId="13383" xr:uid="{54DE2E6A-1442-447C-84E2-3DA4FD179F53}"/>
    <cellStyle name="Number 1 3 5 3 19" xfId="24669" xr:uid="{D414AE32-DE6D-455D-A649-1442684774A9}"/>
    <cellStyle name="Number 1 3 5 3 2" xfId="3762" xr:uid="{4E180F7A-98FA-4CD0-91D3-0FA48102DA2B}"/>
    <cellStyle name="Number 1 3 5 3 2 2" xfId="16225" xr:uid="{F7EEDCE2-3A5C-4419-9525-DA45C626641D}"/>
    <cellStyle name="Number 1 3 5 3 2 3" xfId="27213" xr:uid="{E8947593-4E12-4D01-B077-F128D652944B}"/>
    <cellStyle name="Number 1 3 5 3 20" xfId="16505" xr:uid="{EDF09F95-0EB9-424C-94C3-659926C2A385}"/>
    <cellStyle name="Number 1 3 5 3 21" xfId="36129" xr:uid="{4667E4D8-F8E8-48D7-A45F-1C3F3293D3F4}"/>
    <cellStyle name="Number 1 3 5 3 22" xfId="36812" xr:uid="{801DA90F-4AD7-4A10-969F-66B089AD4CC9}"/>
    <cellStyle name="Number 1 3 5 3 23" xfId="38044" xr:uid="{B0E138B3-47E3-46F3-BF9D-62BD15E4D4D6}"/>
    <cellStyle name="Number 1 3 5 3 24" xfId="38739" xr:uid="{1E196A38-CFEC-48E9-8962-CC80CAE19BDA}"/>
    <cellStyle name="Number 1 3 5 3 3" xfId="4752" xr:uid="{751BB3EF-E214-48AE-B74F-B53940CDF45C}"/>
    <cellStyle name="Number 1 3 5 3 3 2" xfId="17185" xr:uid="{6D9C641F-2572-4B75-8542-71F02F8E1CB5}"/>
    <cellStyle name="Number 1 3 5 3 3 3" xfId="28149" xr:uid="{970C81CA-0EB8-4392-AE6F-C79E8A981EBC}"/>
    <cellStyle name="Number 1 3 5 3 4" xfId="5411" xr:uid="{7116A3E3-1DA6-40DB-9C8B-4C0EE27E2710}"/>
    <cellStyle name="Number 1 3 5 3 4 2" xfId="17836" xr:uid="{221D0B28-26E5-478A-810A-0FDD0FCCD4C0}"/>
    <cellStyle name="Number 1 3 5 3 4 3" xfId="28800" xr:uid="{96AFACA9-5A38-465B-9545-6D3297216CFF}"/>
    <cellStyle name="Number 1 3 5 3 5" xfId="6107" xr:uid="{51146F5C-BEB8-4114-AE55-01F302C2FAE1}"/>
    <cellStyle name="Number 1 3 5 3 5 2" xfId="18504" xr:uid="{0AA4278A-E56E-4A27-B781-BD65C6F88024}"/>
    <cellStyle name="Number 1 3 5 3 5 3" xfId="29468" xr:uid="{2EB98AC3-41BD-4108-B494-1A2A81CD7325}"/>
    <cellStyle name="Number 1 3 5 3 6" xfId="6796" xr:uid="{35BCC490-41B8-48F4-AD02-6B1E847873B0}"/>
    <cellStyle name="Number 1 3 5 3 6 2" xfId="19163" xr:uid="{F8C661A3-F6DA-4FA3-B37E-50AA9224789E}"/>
    <cellStyle name="Number 1 3 5 3 6 3" xfId="30127" xr:uid="{7D5F596F-BD65-47E0-B0A2-D1C1F172CF3B}"/>
    <cellStyle name="Number 1 3 5 3 7" xfId="2504" xr:uid="{5E70590C-E883-4547-AC83-B2488269D309}"/>
    <cellStyle name="Number 1 3 5 3 7 2" xfId="15116" xr:uid="{69A65A47-EA8D-4313-AD3B-BE01DA803195}"/>
    <cellStyle name="Number 1 3 5 3 7 3" xfId="26176" xr:uid="{6A35DEBB-0B27-4F01-AD2B-45E2AE7B1B06}"/>
    <cellStyle name="Number 1 3 5 3 8" xfId="7884" xr:uid="{AAC5C591-8D4D-46BD-8088-52F6DE8F5A12}"/>
    <cellStyle name="Number 1 3 5 3 8 2" xfId="20199" xr:uid="{D7035154-A2FB-49FC-BC1E-CBF917BC0C35}"/>
    <cellStyle name="Number 1 3 5 3 8 3" xfId="31162" xr:uid="{0708AA86-3E2D-4DF6-AC7C-795AC070C71D}"/>
    <cellStyle name="Number 1 3 5 3 9" xfId="8584" xr:uid="{48DAAC6C-1763-4E70-B86E-E7CB5919EAA9}"/>
    <cellStyle name="Number 1 3 5 3 9 2" xfId="20838" xr:uid="{5D3952E7-FA13-441A-8397-6F130A80C526}"/>
    <cellStyle name="Number 1 3 5 3 9 3" xfId="31801" xr:uid="{E1BB4887-72BB-47FF-9745-4D3997D2534E}"/>
    <cellStyle name="Number 1 3 5 4" xfId="1257" xr:uid="{93AC7271-05A0-413C-8D9B-8C720522ED3B}"/>
    <cellStyle name="Number 1 3 5 4 10" xfId="2785" xr:uid="{6B9A4B72-AC4D-4829-A673-5D542DDE8CA2}"/>
    <cellStyle name="Number 1 3 5 4 10 2" xfId="15361" xr:uid="{52C9BCE4-3355-403F-BE08-9D153B04B2E6}"/>
    <cellStyle name="Number 1 3 5 4 10 3" xfId="26408" xr:uid="{EC46AF47-4BE2-42F9-ADC0-865A7402C143}"/>
    <cellStyle name="Number 1 3 5 4 11" xfId="7648" xr:uid="{87B3220C-8AC2-49E5-AC7B-7383C0FBD764}"/>
    <cellStyle name="Number 1 3 5 4 11 2" xfId="19975" xr:uid="{7FD66414-3481-4FD0-86DA-82D6274441A0}"/>
    <cellStyle name="Number 1 3 5 4 11 3" xfId="30938" xr:uid="{BEC58F8D-598E-4B86-9CF8-B8A35B0055CA}"/>
    <cellStyle name="Number 1 3 5 4 12" xfId="2157" xr:uid="{13A1B258-E36B-4C45-AD95-7E4A5E921DDA}"/>
    <cellStyle name="Number 1 3 5 4 12 2" xfId="14782" xr:uid="{D952BCE9-0056-4967-973C-44AEF81671F3}"/>
    <cellStyle name="Number 1 3 5 4 12 3" xfId="25844" xr:uid="{35945D32-1F79-422C-A3B4-48AF1B64D42B}"/>
    <cellStyle name="Number 1 3 5 4 13" xfId="7169" xr:uid="{EE17C70E-BAAA-4166-A615-CE2BA2801A57}"/>
    <cellStyle name="Number 1 3 5 4 13 2" xfId="19518" xr:uid="{6A88807E-C686-4DB6-8B55-A3714E6E7A7A}"/>
    <cellStyle name="Number 1 3 5 4 13 3" xfId="30482" xr:uid="{0EA4EE37-69D8-42D9-A00F-24A971D4EBA3}"/>
    <cellStyle name="Number 1 3 5 4 14" xfId="9760" xr:uid="{50379310-A070-4D3A-98A8-013E4155D8A8}"/>
    <cellStyle name="Number 1 3 5 4 14 2" xfId="21901" xr:uid="{CD7F3476-352D-495A-B95C-CD38235E25AA}"/>
    <cellStyle name="Number 1 3 5 4 14 3" xfId="32864" xr:uid="{407D60EB-C703-460C-98DF-64DFAAC2521C}"/>
    <cellStyle name="Number 1 3 5 4 15" xfId="6645" xr:uid="{6586F2D8-9E25-4636-9BA3-127473A86923}"/>
    <cellStyle name="Number 1 3 5 4 15 2" xfId="19017" xr:uid="{18CDE8A2-D8CB-4298-A014-F638264C98F5}"/>
    <cellStyle name="Number 1 3 5 4 15 3" xfId="29981" xr:uid="{D8DC4154-A370-40C7-BB59-00C593B42B0D}"/>
    <cellStyle name="Number 1 3 5 4 16" xfId="7628" xr:uid="{E042A794-121F-41C0-A7C8-6E9B33388161}"/>
    <cellStyle name="Number 1 3 5 4 16 2" xfId="19961" xr:uid="{13782192-B85F-4370-81E9-0E615ED79C40}"/>
    <cellStyle name="Number 1 3 5 4 16 3" xfId="30924" xr:uid="{F88B4568-5381-4437-BDD7-66B4F8E57DAF}"/>
    <cellStyle name="Number 1 3 5 4 17" xfId="13914" xr:uid="{DE1C2D48-D4A1-48DF-AA12-EB4D703A3846}"/>
    <cellStyle name="Number 1 3 5 4 17 2" xfId="25159" xr:uid="{3AE53BDB-0461-4E57-AF95-BBFAAEBB3966}"/>
    <cellStyle name="Number 1 3 5 4 18" xfId="10970" xr:uid="{F1069964-9086-421A-9A96-3D7C69FFAE40}"/>
    <cellStyle name="Number 1 3 5 4 19" xfId="5854" xr:uid="{2FBC2892-8C83-4F1D-8AD5-2551EA0103C2}"/>
    <cellStyle name="Number 1 3 5 4 2" xfId="3323" xr:uid="{159F7247-7C1C-43C4-A16B-7DBCCE6DEBC6}"/>
    <cellStyle name="Number 1 3 5 4 2 2" xfId="15879" xr:uid="{F85B832C-A1F4-454C-A4F1-9E0B38B5C394}"/>
    <cellStyle name="Number 1 3 5 4 2 3" xfId="26915" xr:uid="{B1FCBE3E-361E-4AFF-B59F-75E7C0104CD0}"/>
    <cellStyle name="Number 1 3 5 4 20" xfId="12894" xr:uid="{37DAAC35-D7DE-499C-BF53-9F5B0EB9A0A9}"/>
    <cellStyle name="Number 1 3 5 4 21" xfId="13218" xr:uid="{EA5C8B34-0347-482C-8DE9-9524EBDDFA38}"/>
    <cellStyle name="Number 1 3 5 4 22" xfId="36543" xr:uid="{61C1A79B-B59E-407A-9711-AF31E347C739}"/>
    <cellStyle name="Number 1 3 5 4 23" xfId="37607" xr:uid="{62F2BF7B-9688-4150-8716-3248C32D1FE0}"/>
    <cellStyle name="Number 1 3 5 4 24" xfId="38469" xr:uid="{6366860D-BB67-4349-BF1B-B9E613FDE2A4}"/>
    <cellStyle name="Number 1 3 5 4 3" xfId="4319" xr:uid="{B892F4C0-DD25-456E-BAEF-BC8AC12319D4}"/>
    <cellStyle name="Number 1 3 5 4 3 2" xfId="16761" xr:uid="{FAD64E8B-82DC-4FAF-AF73-CA3D0F2BA5CE}"/>
    <cellStyle name="Number 1 3 5 4 3 3" xfId="27725" xr:uid="{BA3EC515-AE13-4771-9C5D-359A6AE1BA54}"/>
    <cellStyle name="Number 1 3 5 4 4" xfId="2245" xr:uid="{DDA959A2-09EC-401F-8658-0CF271AA62F0}"/>
    <cellStyle name="Number 1 3 5 4 4 2" xfId="14867" xr:uid="{2EE840A0-C60E-4196-A1A8-2AAC56A55CA4}"/>
    <cellStyle name="Number 1 3 5 4 4 3" xfId="25928" xr:uid="{8895B7F2-D7D1-43A6-9E76-EF17C1D5F3B2}"/>
    <cellStyle name="Number 1 3 5 4 5" xfId="2429" xr:uid="{F3AAD8C4-F6EB-4308-86EE-645F3158C5EB}"/>
    <cellStyle name="Number 1 3 5 4 5 2" xfId="15048" xr:uid="{C2DF33C0-DA4D-4E7D-A867-D322CA988B51}"/>
    <cellStyle name="Number 1 3 5 4 5 3" xfId="26108" xr:uid="{6D9D925B-FE93-45C0-BE8A-C1F3AFB9132D}"/>
    <cellStyle name="Number 1 3 5 4 6" xfId="2648" xr:uid="{BDB096EF-8E2E-434A-AECB-65D26F9947FA}"/>
    <cellStyle name="Number 1 3 5 4 6 2" xfId="15251" xr:uid="{236EC401-7485-4A64-BAC1-46072FBCD991}"/>
    <cellStyle name="Number 1 3 5 4 6 3" xfId="26310" xr:uid="{92E31796-CDF9-417C-8FCE-4C05C4CC8B4E}"/>
    <cellStyle name="Number 1 3 5 4 7" xfId="2293" xr:uid="{A69B565F-A5DF-4404-B6DE-94056B1A644E}"/>
    <cellStyle name="Number 1 3 5 4 7 2" xfId="14914" xr:uid="{2063B55D-C82D-49E9-8F63-680659C1BAFD}"/>
    <cellStyle name="Number 1 3 5 4 7 3" xfId="25974" xr:uid="{399CC967-6EF4-4F18-9F8C-C337FBE36703}"/>
    <cellStyle name="Number 1 3 5 4 8" xfId="4496" xr:uid="{4A0CC397-683A-4380-8632-B9E444CC1893}"/>
    <cellStyle name="Number 1 3 5 4 8 2" xfId="16934" xr:uid="{9C71A24D-8988-4BD6-A592-A51BD6FD583A}"/>
    <cellStyle name="Number 1 3 5 4 8 3" xfId="27898" xr:uid="{AD0C0D33-F18C-4406-948F-41E1DA60A90E}"/>
    <cellStyle name="Number 1 3 5 4 9" xfId="2272" xr:uid="{081C1DB0-A54C-4633-9600-77D31BFB9DA0}"/>
    <cellStyle name="Number 1 3 5 4 9 2" xfId="14894" xr:uid="{E723B92E-4B0A-47A3-B037-308E9A698B58}"/>
    <cellStyle name="Number 1 3 5 4 9 3" xfId="25955" xr:uid="{8E3A65B7-4E70-43D1-BCE0-7BE193CB6216}"/>
    <cellStyle name="Number 1 3 5 5" xfId="1651" xr:uid="{789B0253-9D57-4C57-83A8-864325B2680D}"/>
    <cellStyle name="Number 1 3 5 5 10" xfId="9215" xr:uid="{03605790-8AEA-4412-8DDB-DA4C0713A389}"/>
    <cellStyle name="Number 1 3 5 5 10 2" xfId="21405" xr:uid="{E3D44037-355F-49DF-9F58-BE2F1F54B585}"/>
    <cellStyle name="Number 1 3 5 5 10 3" xfId="32368" xr:uid="{1CD94BF2-2A78-41EF-BE8D-694E08DF6FDF}"/>
    <cellStyle name="Number 1 3 5 5 11" xfId="9854" xr:uid="{4DC12BC6-D460-407E-8948-57A0593B8AD4}"/>
    <cellStyle name="Number 1 3 5 5 11 2" xfId="21993" xr:uid="{265E6301-6D0B-42C1-B19A-A9BD821A5343}"/>
    <cellStyle name="Number 1 3 5 5 11 3" xfId="32956" xr:uid="{FF40238C-6784-45C1-9233-3266076D5224}"/>
    <cellStyle name="Number 1 3 5 5 12" xfId="10527" xr:uid="{77355CF7-AC9B-49A9-B1F7-56F1AADEA78B}"/>
    <cellStyle name="Number 1 3 5 5 12 2" xfId="22577" xr:uid="{973839F0-58F3-4E2B-96AF-ABD6CCB1A984}"/>
    <cellStyle name="Number 1 3 5 5 12 3" xfId="33541" xr:uid="{D9267E3E-D632-48AB-A23D-75406CAF2083}"/>
    <cellStyle name="Number 1 3 5 5 13" xfId="11183" xr:uid="{53B9F67E-F7F6-4177-A378-5F48C957E5FB}"/>
    <cellStyle name="Number 1 3 5 5 13 2" xfId="23098" xr:uid="{C3576834-6DAD-40B7-9098-E26EDB761648}"/>
    <cellStyle name="Number 1 3 5 5 13 3" xfId="34062" xr:uid="{8B9CD95C-60EF-44E5-88DF-083FF0D93DCB}"/>
    <cellStyle name="Number 1 3 5 5 14" xfId="11834" xr:uid="{DB87D638-9F3E-4814-88BB-91D7017716E0}"/>
    <cellStyle name="Number 1 3 5 5 14 2" xfId="23595" xr:uid="{FFA3D318-9898-497C-8437-B3BA97568835}"/>
    <cellStyle name="Number 1 3 5 5 14 3" xfId="34559" xr:uid="{8A0FBCF3-3315-4C87-B143-B83F727104D6}"/>
    <cellStyle name="Number 1 3 5 5 15" xfId="9077" xr:uid="{7A29B56B-2DFD-4D31-A595-D33B70F7CD3F}"/>
    <cellStyle name="Number 1 3 5 5 15 2" xfId="21281" xr:uid="{8F332ECE-B26B-4581-8137-747D8C2A1187}"/>
    <cellStyle name="Number 1 3 5 5 15 3" xfId="32244" xr:uid="{823C1737-1A6D-4F50-8A2B-F270651AD1AA}"/>
    <cellStyle name="Number 1 3 5 5 16" xfId="12753" xr:uid="{35A6A3FC-950D-4F42-88BB-C2A9B47A8D4F}"/>
    <cellStyle name="Number 1 3 5 5 16 2" xfId="24289" xr:uid="{3CA05F66-97C2-4EB2-B3AE-5E71AB1881AA}"/>
    <cellStyle name="Number 1 3 5 5 16 3" xfId="35255" xr:uid="{C8FFE363-A24D-4DA7-A323-93698000E7CF}"/>
    <cellStyle name="Number 1 3 5 5 17" xfId="14305" xr:uid="{5B497697-1EBB-4E08-A6B1-600C50F18AE3}"/>
    <cellStyle name="Number 1 3 5 5 17 2" xfId="25410" xr:uid="{93F0515F-C001-4228-928E-ACCA01824161}"/>
    <cellStyle name="Number 1 3 5 5 18" xfId="13338" xr:uid="{B343016A-0182-491B-A610-8D3ACBA4B294}"/>
    <cellStyle name="Number 1 3 5 5 19" xfId="11924" xr:uid="{98D03B69-8AFF-440C-990C-64C24E98551B}"/>
    <cellStyle name="Number 1 3 5 5 2" xfId="3717" xr:uid="{15456A8E-53B3-47F9-BA41-D9F00849F75F}"/>
    <cellStyle name="Number 1 3 5 5 2 2" xfId="16180" xr:uid="{E3B3C72F-E20B-4D99-BE1C-FE4049E0CE44}"/>
    <cellStyle name="Number 1 3 5 5 2 3" xfId="27168" xr:uid="{ACF3897F-0A65-45E1-B853-81B714AB4DD6}"/>
    <cellStyle name="Number 1 3 5 5 20" xfId="12595" xr:uid="{1F25447A-5431-4774-B703-7B238F9683D6}"/>
    <cellStyle name="Number 1 3 5 5 21" xfId="36084" xr:uid="{B4B14624-35DC-40A3-AD1E-B30BA7E00E52}"/>
    <cellStyle name="Number 1 3 5 5 22" xfId="36767" xr:uid="{822E6119-CC41-42CB-9577-C00D6CD9F985}"/>
    <cellStyle name="Number 1 3 5 5 23" xfId="37999" xr:uid="{159DBA4E-095E-4E7C-9CF8-535B421F8311}"/>
    <cellStyle name="Number 1 3 5 5 24" xfId="38694" xr:uid="{1B47F6A7-D257-427E-837A-1883B14AFA8B}"/>
    <cellStyle name="Number 1 3 5 5 3" xfId="4707" xr:uid="{A7014306-ABFC-4F63-A05C-69737C02E2CF}"/>
    <cellStyle name="Number 1 3 5 5 3 2" xfId="17140" xr:uid="{392A06C1-0FB4-48F9-932F-40685B7A9199}"/>
    <cellStyle name="Number 1 3 5 5 3 3" xfId="28104" xr:uid="{765F38D8-6F9E-47EF-A6FA-3701B1EADE7C}"/>
    <cellStyle name="Number 1 3 5 5 4" xfId="5366" xr:uid="{48411F2F-DAE4-4A6B-B2C0-79ED42216F72}"/>
    <cellStyle name="Number 1 3 5 5 4 2" xfId="17791" xr:uid="{A11E2A43-35E0-4BFD-B612-962F2A950229}"/>
    <cellStyle name="Number 1 3 5 5 4 3" xfId="28755" xr:uid="{64AAE5CA-9605-4FCF-A642-FA084196E842}"/>
    <cellStyle name="Number 1 3 5 5 5" xfId="6062" xr:uid="{1EFD5CD7-1264-4D4B-8C85-4F188E17AFC2}"/>
    <cellStyle name="Number 1 3 5 5 5 2" xfId="18459" xr:uid="{FDF41A4D-A4EA-4969-94F0-E0A69AE1D669}"/>
    <cellStyle name="Number 1 3 5 5 5 3" xfId="29423" xr:uid="{38F67BF3-FAD1-4486-BC7A-40B01DDB3847}"/>
    <cellStyle name="Number 1 3 5 5 6" xfId="6751" xr:uid="{BD6279D8-D4D3-44F5-9A8D-2CD7F3B23FB7}"/>
    <cellStyle name="Number 1 3 5 5 6 2" xfId="19118" xr:uid="{98B72ADA-EC9C-4D83-ADF3-171C6E27D1BD}"/>
    <cellStyle name="Number 1 3 5 5 6 3" xfId="30082" xr:uid="{9AFC884E-673C-415A-A944-CB768C905982}"/>
    <cellStyle name="Number 1 3 5 5 7" xfId="2984" xr:uid="{2CB26B17-E6BE-4745-8C86-9FFAA7F52BC6}"/>
    <cellStyle name="Number 1 3 5 5 7 2" xfId="15550" xr:uid="{BD6715B2-AC87-487B-BC54-CF3B3A78A99B}"/>
    <cellStyle name="Number 1 3 5 5 7 3" xfId="26590" xr:uid="{C954637B-D7E1-417D-9F86-EC79601C465A}"/>
    <cellStyle name="Number 1 3 5 5 8" xfId="7839" xr:uid="{B318EF16-1E2A-41A3-878A-0A47527F5665}"/>
    <cellStyle name="Number 1 3 5 5 8 2" xfId="20154" xr:uid="{F5B06B8D-BAFD-482B-8BA3-4B0725BDB531}"/>
    <cellStyle name="Number 1 3 5 5 8 3" xfId="31117" xr:uid="{88E1ACF1-03B0-4908-8B21-E8B0EC8E8D43}"/>
    <cellStyle name="Number 1 3 5 5 9" xfId="8539" xr:uid="{0E0F617E-27BD-449E-BE80-D9297BD40DB0}"/>
    <cellStyle name="Number 1 3 5 5 9 2" xfId="20793" xr:uid="{20C1C358-D46A-4D5A-951C-5407254C18B1}"/>
    <cellStyle name="Number 1 3 5 5 9 3" xfId="31756" xr:uid="{F371F757-FD4E-41FF-9456-505EB4586CE6}"/>
    <cellStyle name="Number 1 3 5 6" xfId="1296" xr:uid="{8931D030-6DD8-4F06-9AFC-2435296304CF}"/>
    <cellStyle name="Number 1 3 5 6 10" xfId="2635" xr:uid="{AAC291EE-A21E-4394-A09C-D2C595B364DB}"/>
    <cellStyle name="Number 1 3 5 6 10 2" xfId="15238" xr:uid="{3E903E90-ED8A-468F-9D55-176D32767C29}"/>
    <cellStyle name="Number 1 3 5 6 10 3" xfId="26297" xr:uid="{D7EF75C6-26D9-478D-A467-2815991BA5E9}"/>
    <cellStyle name="Number 1 3 5 6 11" xfId="6518" xr:uid="{DD441259-1585-4B85-9FF3-39FBA02E1DDE}"/>
    <cellStyle name="Number 1 3 5 6 11 2" xfId="18904" xr:uid="{535C88A5-DE94-4266-8039-EC1B10C16D0A}"/>
    <cellStyle name="Number 1 3 5 6 11 3" xfId="29868" xr:uid="{7C8E0548-EAF4-4CEE-B7D3-B6C47214B565}"/>
    <cellStyle name="Number 1 3 5 6 12" xfId="2761" xr:uid="{ED8BF802-05BD-49FC-9C25-CDC11CE4A2B5}"/>
    <cellStyle name="Number 1 3 5 6 12 2" xfId="15337" xr:uid="{2703CC68-B0B2-4C72-8183-BC1409743510}"/>
    <cellStyle name="Number 1 3 5 6 12 3" xfId="26384" xr:uid="{CA51BF83-D17A-4057-99D3-161816C800A1}"/>
    <cellStyle name="Number 1 3 5 6 13" xfId="9042" xr:uid="{E6BA3259-DE7C-41A7-83CE-1989A2EF97AD}"/>
    <cellStyle name="Number 1 3 5 6 13 2" xfId="21257" xr:uid="{FD5EA6A4-1611-4ECC-99CA-DA440AF62E00}"/>
    <cellStyle name="Number 1 3 5 6 13 3" xfId="32220" xr:uid="{4916BF6D-D535-4665-88F6-F5E9291DF55B}"/>
    <cellStyle name="Number 1 3 5 6 14" xfId="8891" xr:uid="{6A25F3F1-9A72-416E-8305-C6B48A84EA52}"/>
    <cellStyle name="Number 1 3 5 6 14 2" xfId="21131" xr:uid="{85A45735-1156-4FBC-B5EC-3888FCD69ED8}"/>
    <cellStyle name="Number 1 3 5 6 14 3" xfId="32094" xr:uid="{BB7FEE8B-0435-4692-ABBD-081488A69864}"/>
    <cellStyle name="Number 1 3 5 6 15" xfId="11766" xr:uid="{430F90D7-EC64-49AC-A363-2D945C9E4595}"/>
    <cellStyle name="Number 1 3 5 6 15 2" xfId="23543" xr:uid="{E9B3E3AF-F6C6-410B-BD60-4E1221F6145A}"/>
    <cellStyle name="Number 1 3 5 6 15 3" xfId="34507" xr:uid="{B2E0827B-FC56-4CC2-B7F0-AE5A183D89F1}"/>
    <cellStyle name="Number 1 3 5 6 16" xfId="9721" xr:uid="{03004ADF-7BBA-4F1B-A850-A0A375F5B2CB}"/>
    <cellStyle name="Number 1 3 5 6 16 2" xfId="21875" xr:uid="{99BF88D4-0B6E-401E-8AF8-B9A3DF6960BA}"/>
    <cellStyle name="Number 1 3 5 6 16 3" xfId="32838" xr:uid="{9590505E-8C61-488B-83D8-D11D50E50A21}"/>
    <cellStyle name="Number 1 3 5 6 17" xfId="13953" xr:uid="{BF27B430-EF81-4465-9063-1DBF8779A19C}"/>
    <cellStyle name="Number 1 3 5 6 17 2" xfId="25197" xr:uid="{11814357-E1CE-41A1-8728-2BBA853865C7}"/>
    <cellStyle name="Number 1 3 5 6 18" xfId="11745" xr:uid="{7398B979-6841-4F0D-981B-26BC3729AD6F}"/>
    <cellStyle name="Number 1 3 5 6 19" xfId="10399" xr:uid="{171CFB7E-DF18-4065-BD4B-B4B78BBAC2B6}"/>
    <cellStyle name="Number 1 3 5 6 2" xfId="3362" xr:uid="{C03DBEB6-2AE6-41B0-959D-B104C20267B7}"/>
    <cellStyle name="Number 1 3 5 6 2 2" xfId="15918" xr:uid="{FDB20658-66AD-4B8D-B3FE-7DC7B8643087}"/>
    <cellStyle name="Number 1 3 5 6 2 3" xfId="26953" xr:uid="{90DD8F50-43AA-4B9C-86CD-B7854A224B0F}"/>
    <cellStyle name="Number 1 3 5 6 20" xfId="12633" xr:uid="{7621C730-44F2-431E-A93B-459DBD80DD03}"/>
    <cellStyle name="Number 1 3 5 6 21" xfId="13178" xr:uid="{ECDF1745-38B7-4B4E-B055-9E296DBFE0F3}"/>
    <cellStyle name="Number 1 3 5 6 22" xfId="36581" xr:uid="{2C3D9B66-0D1C-4065-80AC-CD144B0F365B}"/>
    <cellStyle name="Number 1 3 5 6 23" xfId="37646" xr:uid="{C83D64CE-B3C6-4C3E-B349-B3F0DB2B6BE7}"/>
    <cellStyle name="Number 1 3 5 6 24" xfId="38507" xr:uid="{9FB2466B-CC27-4E9D-AF97-12F05EB2F779}"/>
    <cellStyle name="Number 1 3 5 6 3" xfId="4358" xr:uid="{F3DFF888-6DB0-470B-AE93-715668F79F12}"/>
    <cellStyle name="Number 1 3 5 6 3 2" xfId="16800" xr:uid="{84C5B624-860E-409B-8090-64A11B1A9AB5}"/>
    <cellStyle name="Number 1 3 5 6 3 3" xfId="27764" xr:uid="{6164DA21-203D-4105-9B65-94AE5D890A56}"/>
    <cellStyle name="Number 1 3 5 6 4" xfId="2904" xr:uid="{CD27B34B-C536-40BD-8C98-EF34531B18FA}"/>
    <cellStyle name="Number 1 3 5 6 4 2" xfId="15474" xr:uid="{4CD73578-650E-4B3B-AE9C-7EAFD208A19C}"/>
    <cellStyle name="Number 1 3 5 6 4 3" xfId="26518" xr:uid="{0FE34727-6FB9-434F-9F3D-9C0D2FF45E18}"/>
    <cellStyle name="Number 1 3 5 6 5" xfId="2423" xr:uid="{AEAC0485-68D7-4EF8-9EF2-28D70783BBBC}"/>
    <cellStyle name="Number 1 3 5 6 5 2" xfId="15042" xr:uid="{395E03D7-F83A-4D9D-A267-A7B421F2C933}"/>
    <cellStyle name="Number 1 3 5 6 5 3" xfId="26102" xr:uid="{403033C3-9948-4E20-BC24-CD5CBB412B7C}"/>
    <cellStyle name="Number 1 3 5 6 6" xfId="4532" xr:uid="{17DE081B-FECB-4AE6-B990-47507AE13686}"/>
    <cellStyle name="Number 1 3 5 6 6 2" xfId="16968" xr:uid="{02ECB7F5-75F7-4C3B-B1BC-ADAF0FBF8706}"/>
    <cellStyle name="Number 1 3 5 6 6 3" xfId="27932" xr:uid="{815A2F4F-0DCA-4384-B62D-5E2195EC4D8F}"/>
    <cellStyle name="Number 1 3 5 6 7" xfId="6679" xr:uid="{957E5E46-2C3D-451A-8BE5-D3043BD341DA}"/>
    <cellStyle name="Number 1 3 5 6 7 2" xfId="19049" xr:uid="{6A58DF57-7E7B-40C8-96E5-0CE4A041B9BF}"/>
    <cellStyle name="Number 1 3 5 6 7 3" xfId="30013" xr:uid="{6C7C3DAC-5B74-4841-BD82-9B0A59D321B4}"/>
    <cellStyle name="Number 1 3 5 6 8" xfId="3143" xr:uid="{D9B39C71-FD47-4F6D-AB26-FE1C65CFCEE9}"/>
    <cellStyle name="Number 1 3 5 6 8 2" xfId="15704" xr:uid="{EBD8073D-186C-4FEA-B5B5-D2CA9A3F1F88}"/>
    <cellStyle name="Number 1 3 5 6 8 3" xfId="26743" xr:uid="{8A9F680D-6190-4CB9-AFCA-5A2A16DEA6C9}"/>
    <cellStyle name="Number 1 3 5 6 9" xfId="3062" xr:uid="{10D4F2BF-0BCE-4BDB-9273-0CA10E03FF89}"/>
    <cellStyle name="Number 1 3 5 6 9 2" xfId="15625" xr:uid="{B50D83DD-9B09-4198-B198-699322FEF3FC}"/>
    <cellStyle name="Number 1 3 5 6 9 3" xfId="26664" xr:uid="{EE244179-F06C-47A2-BCDE-D7910728DA38}"/>
    <cellStyle name="Number 1 3 5 7" xfId="1847" xr:uid="{E8BC2A3C-D4B5-4FD2-B575-A1039BD1D0C7}"/>
    <cellStyle name="Number 1 3 5 7 10" xfId="9409" xr:uid="{B6585DF6-2711-43B9-881D-0B3D4DBF47CC}"/>
    <cellStyle name="Number 1 3 5 7 10 2" xfId="21597" xr:uid="{F09675F3-501A-49AC-8A0B-1D6AAA42B590}"/>
    <cellStyle name="Number 1 3 5 7 10 3" xfId="32560" xr:uid="{04C405E1-891C-4DD0-9FF6-DA683892BDC0}"/>
    <cellStyle name="Number 1 3 5 7 11" xfId="10049" xr:uid="{AF9A0CDF-48A0-43EB-8542-571EEFE5A686}"/>
    <cellStyle name="Number 1 3 5 7 11 2" xfId="22184" xr:uid="{692A275F-9973-4FC0-9C4B-7767BFF54F7E}"/>
    <cellStyle name="Number 1 3 5 7 11 3" xfId="33147" xr:uid="{61420A25-1D99-4DE8-8D94-76665C744CA6}"/>
    <cellStyle name="Number 1 3 5 7 12" xfId="10719" xr:uid="{481D1200-3D77-45AC-9514-A877BEC305C6}"/>
    <cellStyle name="Number 1 3 5 7 12 2" xfId="22767" xr:uid="{5E3FEA0A-A218-41AD-8337-7B8C93C2C37E}"/>
    <cellStyle name="Number 1 3 5 7 12 3" xfId="33731" xr:uid="{92806F2B-0979-4D82-8065-D4487C42C4D5}"/>
    <cellStyle name="Number 1 3 5 7 13" xfId="11376" xr:uid="{814BABEA-41D1-40C9-A42A-6D7198CBBE0C}"/>
    <cellStyle name="Number 1 3 5 7 13 2" xfId="23286" xr:uid="{D1230528-FA95-4D7E-85FF-7AFFEE3568E2}"/>
    <cellStyle name="Number 1 3 5 7 13 3" xfId="34250" xr:uid="{77EEC5E4-36D5-490E-BA23-0EDC94407A5E}"/>
    <cellStyle name="Number 1 3 5 7 14" xfId="12013" xr:uid="{2DACA775-1FFF-4615-9A12-2C5759056353}"/>
    <cellStyle name="Number 1 3 5 7 14 2" xfId="23740" xr:uid="{1217445C-C6FC-4BFF-BEF0-EF7047959DCB}"/>
    <cellStyle name="Number 1 3 5 7 14 3" xfId="34704" xr:uid="{25C611C3-45F5-4E81-B20A-F7E7C80052C3}"/>
    <cellStyle name="Number 1 3 5 7 15" xfId="12346" xr:uid="{C9CE12C4-5B08-45B7-BC8A-C2370254FE66}"/>
    <cellStyle name="Number 1 3 5 7 15 2" xfId="24002" xr:uid="{3AE4B618-3297-4CBF-BB52-435A1354FA3C}"/>
    <cellStyle name="Number 1 3 5 7 15 3" xfId="34967" xr:uid="{1C7915EB-ABE2-4E5B-979B-868F6E66CF36}"/>
    <cellStyle name="Number 1 3 5 7 16" xfId="12943" xr:uid="{CAFD8D93-4113-4C04-AF9C-79FFB25AE1E9}"/>
    <cellStyle name="Number 1 3 5 7 16 2" xfId="24473" xr:uid="{710D78A9-1DE1-44C8-A4A7-F5C8E2BD8EA3}"/>
    <cellStyle name="Number 1 3 5 7 16 3" xfId="35439" xr:uid="{F57AE617-55D1-448F-ABF8-199BC78DD7E4}"/>
    <cellStyle name="Number 1 3 5 7 17" xfId="14495" xr:uid="{CD2FEDD2-C50B-458C-9176-F442C7865DCB}"/>
    <cellStyle name="Number 1 3 5 7 17 2" xfId="25594" xr:uid="{183160EE-6EF0-4277-B936-5FB18C82464D}"/>
    <cellStyle name="Number 1 3 5 7 18" xfId="13529" xr:uid="{6083F91F-3480-4239-A3C1-56C473A5FFD7}"/>
    <cellStyle name="Number 1 3 5 7 19" xfId="24810" xr:uid="{1EE72C26-F2FB-4691-BFED-4372148E4BDF}"/>
    <cellStyle name="Number 1 3 5 7 2" xfId="3913" xr:uid="{127AF9BA-424A-4104-92EA-3DEF8663542D}"/>
    <cellStyle name="Number 1 3 5 7 2 2" xfId="16374" xr:uid="{DD2AAA9E-B138-4FE0-B306-3BD6BCA7955B}"/>
    <cellStyle name="Number 1 3 5 7 2 3" xfId="27356" xr:uid="{C92B2EB1-FC5B-45DF-914E-BDADA91C5C53}"/>
    <cellStyle name="Number 1 3 5 7 20" xfId="35640" xr:uid="{9A93D520-0318-485D-B93C-C8FE7B764CA9}"/>
    <cellStyle name="Number 1 3 5 7 21" xfId="36274" xr:uid="{CDD19B11-8522-4EE2-A469-3D56D0C760F2}"/>
    <cellStyle name="Number 1 3 5 7 22" xfId="36951" xr:uid="{21A67990-5D03-486C-A212-CF0B0A058D8B}"/>
    <cellStyle name="Number 1 3 5 7 23" xfId="38190" xr:uid="{D2DA48D6-47E2-4D6E-B11A-E33F6E7BEC6C}"/>
    <cellStyle name="Number 1 3 5 7 24" xfId="38878" xr:uid="{6ACB71A4-2106-4D6B-9425-AD8862AF5FA0}"/>
    <cellStyle name="Number 1 3 5 7 3" xfId="4903" xr:uid="{5ABB8114-CE2B-49B7-8533-C183D28D2A11}"/>
    <cellStyle name="Number 1 3 5 7 3 2" xfId="17335" xr:uid="{C2842BC1-6691-4EAD-AC98-B28E266A4846}"/>
    <cellStyle name="Number 1 3 5 7 3 3" xfId="28299" xr:uid="{60D36B5D-9798-406E-8238-20966383D41C}"/>
    <cellStyle name="Number 1 3 5 7 4" xfId="5561" xr:uid="{E0C5EE63-571D-4C01-BD2B-0DC5CFB5DDD4}"/>
    <cellStyle name="Number 1 3 5 7 4 2" xfId="17986" xr:uid="{1DE60410-525D-4C03-8C88-0A45D16691BB}"/>
    <cellStyle name="Number 1 3 5 7 4 3" xfId="28950" xr:uid="{E8B3BD53-E486-46C2-B529-5FB0BEFBD831}"/>
    <cellStyle name="Number 1 3 5 7 5" xfId="6257" xr:uid="{3E7726A7-DB2C-4088-BF41-31E3B4BBF38D}"/>
    <cellStyle name="Number 1 3 5 7 5 2" xfId="18652" xr:uid="{CB6E3431-A972-4BC0-AC48-F80ABBC52FB7}"/>
    <cellStyle name="Number 1 3 5 7 5 3" xfId="29616" xr:uid="{B2458BC8-3623-4A1E-A5AC-E1DB854FCB24}"/>
    <cellStyle name="Number 1 3 5 7 6" xfId="6943" xr:uid="{EBFF11A6-8383-4B15-A601-784C8888E089}"/>
    <cellStyle name="Number 1 3 5 7 6 2" xfId="19306" xr:uid="{AA2C2E6C-62B5-4103-A081-30798FADADA7}"/>
    <cellStyle name="Number 1 3 5 7 6 3" xfId="30270" xr:uid="{EB11CB0E-3506-4703-94B5-B538A1F9751D}"/>
    <cellStyle name="Number 1 3 5 7 7" xfId="7298" xr:uid="{83645C27-A4BB-46BE-B141-9AB531FC5FBD}"/>
    <cellStyle name="Number 1 3 5 7 7 2" xfId="19645" xr:uid="{79A24941-FF84-4181-967F-BED85787DD91}"/>
    <cellStyle name="Number 1 3 5 7 7 3" xfId="30608" xr:uid="{0E206054-0E7A-440A-9864-AB337BBC0A0A}"/>
    <cellStyle name="Number 1 3 5 7 8" xfId="8033" xr:uid="{C5F9F4E2-C4C5-4357-989B-D19976E26E8C}"/>
    <cellStyle name="Number 1 3 5 7 8 2" xfId="20344" xr:uid="{42F1DC72-C551-4E04-8C0A-68298BDCC425}"/>
    <cellStyle name="Number 1 3 5 7 8 3" xfId="31307" xr:uid="{FFD5E64A-9A1D-4A22-BA2E-EE3FD7C4E4A1}"/>
    <cellStyle name="Number 1 3 5 7 9" xfId="8733" xr:uid="{37572777-0263-4CA3-A848-FA690C2F3349}"/>
    <cellStyle name="Number 1 3 5 7 9 2" xfId="20985" xr:uid="{D6919F40-F7C6-490F-9C94-3F8991D64DFC}"/>
    <cellStyle name="Number 1 3 5 7 9 3" xfId="31948" xr:uid="{AF00B78F-4019-4647-952F-70514474E95E}"/>
    <cellStyle name="Number 1 3 5 8" xfId="1786" xr:uid="{C7E4910B-E6F7-4DE6-803C-60939C87AEAE}"/>
    <cellStyle name="Number 1 3 5 8 10" xfId="9350" xr:uid="{A37C8C05-7591-4EE1-8A86-D602E85A9FDA}"/>
    <cellStyle name="Number 1 3 5 8 10 2" xfId="21539" xr:uid="{1179BD87-EFB3-4A67-AE3A-5B271482CCD8}"/>
    <cellStyle name="Number 1 3 5 8 10 3" xfId="32502" xr:uid="{7B7DBF55-DDFF-4CE9-8CB1-C1A9478A35C3}"/>
    <cellStyle name="Number 1 3 5 8 11" xfId="9989" xr:uid="{EF2553B4-2276-480D-B175-76800DA4CE88}"/>
    <cellStyle name="Number 1 3 5 8 11 2" xfId="22126" xr:uid="{85ED9E4C-2F01-47AD-912D-5A9AA2F5FFE0}"/>
    <cellStyle name="Number 1 3 5 8 11 3" xfId="33089" xr:uid="{05251143-1C5E-49FA-B8AD-E50A9596B0D1}"/>
    <cellStyle name="Number 1 3 5 8 12" xfId="10659" xr:uid="{5610CD8E-E7EC-4007-83FD-760CC092CAAD}"/>
    <cellStyle name="Number 1 3 5 8 12 2" xfId="22709" xr:uid="{50475B29-C9B4-47C4-A688-59913C826AB0}"/>
    <cellStyle name="Number 1 3 5 8 12 3" xfId="33673" xr:uid="{F6E951AA-9596-418B-AF82-C2752D9DE86D}"/>
    <cellStyle name="Number 1 3 5 8 13" xfId="11316" xr:uid="{4C81BAF6-8935-4F28-9EDB-D4C532D52CF8}"/>
    <cellStyle name="Number 1 3 5 8 13 2" xfId="23230" xr:uid="{45E20E27-96E5-46BF-B2C0-47453DF26FE9}"/>
    <cellStyle name="Number 1 3 5 8 13 3" xfId="34194" xr:uid="{AB1E0EBE-1681-4220-B7F3-41A71D264F19}"/>
    <cellStyle name="Number 1 3 5 8 14" xfId="11957" xr:uid="{5CDBB60B-1BA8-4B2E-A4E5-D4C5948AFCAC}"/>
    <cellStyle name="Number 1 3 5 8 14 2" xfId="23699" xr:uid="{2D12357E-2A38-44C6-B3DE-49ADB3316D72}"/>
    <cellStyle name="Number 1 3 5 8 14 3" xfId="34663" xr:uid="{1AEDB40A-1EE6-4F06-8D1D-AE2A09F3ED61}"/>
    <cellStyle name="Number 1 3 5 8 15" xfId="12286" xr:uid="{FF0E7410-70DB-4803-913A-997CC9B137F7}"/>
    <cellStyle name="Number 1 3 5 8 15 2" xfId="23946" xr:uid="{B5E2DAFE-81CE-43ED-8DBB-32FAC59995BB}"/>
    <cellStyle name="Number 1 3 5 8 15 3" xfId="34911" xr:uid="{38B7482A-8F5E-425F-B776-7E796CD4450A}"/>
    <cellStyle name="Number 1 3 5 8 16" xfId="12885" xr:uid="{348EB6B9-55EE-4D8C-90B1-14C7DBC47E9C}"/>
    <cellStyle name="Number 1 3 5 8 16 2" xfId="24417" xr:uid="{417702DC-0733-48F9-ADFC-631F9D1C3A14}"/>
    <cellStyle name="Number 1 3 5 8 16 3" xfId="35383" xr:uid="{13EFA1F2-55A6-40FB-B319-C5F80665D582}"/>
    <cellStyle name="Number 1 3 5 8 17" xfId="14434" xr:uid="{DBB54F41-277C-49FA-88D6-36E7DCB7DC60}"/>
    <cellStyle name="Number 1 3 5 8 17 2" xfId="25538" xr:uid="{9A9D7AFC-7F27-4B2F-B954-C57E703FA79D}"/>
    <cellStyle name="Number 1 3 5 8 18" xfId="13470" xr:uid="{8367A925-F98C-46AB-9A29-645E9166DECB}"/>
    <cellStyle name="Number 1 3 5 8 19" xfId="24754" xr:uid="{CC85167B-D385-4DDE-BAAE-D66E85939A2C}"/>
    <cellStyle name="Number 1 3 5 8 2" xfId="3852" xr:uid="{E99F8529-9AF5-4B4B-9F12-6CA81AED0D19}"/>
    <cellStyle name="Number 1 3 5 8 2 2" xfId="16315" xr:uid="{6C7EF414-B1BC-45D5-99C7-E8BF9943964A}"/>
    <cellStyle name="Number 1 3 5 8 2 3" xfId="27300" xr:uid="{672CA15F-730D-4771-B7EA-3608C3514614}"/>
    <cellStyle name="Number 1 3 5 8 20" xfId="25021" xr:uid="{E0C51F20-FBF7-44F9-9036-703E86CBF210}"/>
    <cellStyle name="Number 1 3 5 8 21" xfId="36213" xr:uid="{D8416B86-FC5B-4CB8-8946-E5129AA4021B}"/>
    <cellStyle name="Number 1 3 5 8 22" xfId="36895" xr:uid="{76353CF3-0138-432B-B03D-AF6AFC285FCE}"/>
    <cellStyle name="Number 1 3 5 8 23" xfId="38129" xr:uid="{D3D03C14-DF68-41E9-A823-35F23AF9AD86}"/>
    <cellStyle name="Number 1 3 5 8 24" xfId="38822" xr:uid="{31F0E3DC-0252-45B6-B799-4AB5E79AC580}"/>
    <cellStyle name="Number 1 3 5 8 3" xfId="4842" xr:uid="{F82D172A-4BAC-496E-9180-217B6D5B7A62}"/>
    <cellStyle name="Number 1 3 5 8 3 2" xfId="17274" xr:uid="{BF8978F1-6177-4528-A3F7-CAA86A3BEDD4}"/>
    <cellStyle name="Number 1 3 5 8 3 3" xfId="28238" xr:uid="{7CBF6D49-69CE-46EB-AD2F-8210F107DCB4}"/>
    <cellStyle name="Number 1 3 5 8 4" xfId="5501" xr:uid="{F9478AEF-8739-401C-9D24-71E60068D916}"/>
    <cellStyle name="Number 1 3 5 8 4 2" xfId="17926" xr:uid="{B7AC5328-C50E-46ED-9B37-CB306A16C333}"/>
    <cellStyle name="Number 1 3 5 8 4 3" xfId="28890" xr:uid="{1D81E889-B350-447B-9822-66E8A90F4788}"/>
    <cellStyle name="Number 1 3 5 8 5" xfId="6196" xr:uid="{88DF1DCE-E083-4492-A96F-1A9B0AC4D870}"/>
    <cellStyle name="Number 1 3 5 8 5 2" xfId="18593" xr:uid="{0B87CF43-4966-4415-854B-695E6BE0F05B}"/>
    <cellStyle name="Number 1 3 5 8 5 3" xfId="29557" xr:uid="{A61CEAE5-0874-4CC0-9D68-1800E7C7D3D3}"/>
    <cellStyle name="Number 1 3 5 8 6" xfId="6885" xr:uid="{AC9BB88A-82C2-48B1-9429-4072067B4838}"/>
    <cellStyle name="Number 1 3 5 8 6 2" xfId="19251" xr:uid="{45F747A3-B477-40A6-B09F-52F7802E24FF}"/>
    <cellStyle name="Number 1 3 5 8 6 3" xfId="30215" xr:uid="{2B45820C-C28E-4032-ADF0-EAD1A78730A4}"/>
    <cellStyle name="Number 1 3 5 8 7" xfId="7237" xr:uid="{2903275D-92E1-4C29-BB6A-A5254002E7D7}"/>
    <cellStyle name="Number 1 3 5 8 7 2" xfId="19584" xr:uid="{A1A6EE46-D8EB-4C36-938D-4792BB158881}"/>
    <cellStyle name="Number 1 3 5 8 7 3" xfId="30547" xr:uid="{FAA68D58-7D32-44C3-BB13-447FD1305102}"/>
    <cellStyle name="Number 1 3 5 8 8" xfId="7973" xr:uid="{CBC79451-6496-4E60-8E56-4F465EF3C844}"/>
    <cellStyle name="Number 1 3 5 8 8 2" xfId="20284" xr:uid="{BDE55FD6-DD12-40C9-8204-93D7ED53510F}"/>
    <cellStyle name="Number 1 3 5 8 8 3" xfId="31247" xr:uid="{21A33CC1-84A1-4144-9193-BBF7EAF5DD1B}"/>
    <cellStyle name="Number 1 3 5 8 9" xfId="8673" xr:uid="{5BF8964C-A48B-446B-A768-EDDF11F3829A}"/>
    <cellStyle name="Number 1 3 5 8 9 2" xfId="20926" xr:uid="{CC27B011-905A-436A-A12A-508911770970}"/>
    <cellStyle name="Number 1 3 5 8 9 3" xfId="31889" xr:uid="{9B358835-CA66-4D54-A0D8-2BDABA709755}"/>
    <cellStyle name="Number 1 3 5 9" xfId="1958" xr:uid="{B3064257-E275-41F2-8BFD-BDEA8551B0CD}"/>
    <cellStyle name="Number 1 3 5 9 10" xfId="9520" xr:uid="{1D68ED20-D6A6-43E7-B612-496DEAADDFC6}"/>
    <cellStyle name="Number 1 3 5 9 10 2" xfId="21703" xr:uid="{19353AE3-0A4E-4405-8A49-3BC2CF660491}"/>
    <cellStyle name="Number 1 3 5 9 10 3" xfId="32666" xr:uid="{F0A6E78C-A112-4B27-96B7-367E641EB8B0}"/>
    <cellStyle name="Number 1 3 5 9 11" xfId="10156" xr:uid="{C970ED86-25E5-4E59-8F84-F454BB5B022E}"/>
    <cellStyle name="Number 1 3 5 9 11 2" xfId="22286" xr:uid="{559759FB-4696-477E-AA56-53A0F221C0C1}"/>
    <cellStyle name="Number 1 3 5 9 11 3" xfId="33249" xr:uid="{9573032C-1E86-4815-BA49-D243C0791F23}"/>
    <cellStyle name="Number 1 3 5 9 12" xfId="10828" xr:uid="{6DB00BA7-F9B8-429B-AF36-C33A46D316FB}"/>
    <cellStyle name="Number 1 3 5 9 12 2" xfId="22868" xr:uid="{3AEBD886-424D-45D5-A128-6C613C809454}"/>
    <cellStyle name="Number 1 3 5 9 12 3" xfId="33832" xr:uid="{C16E49B5-1C61-4F1C-AD7B-7CA6790AA25C}"/>
    <cellStyle name="Number 1 3 5 9 13" xfId="11484" xr:uid="{F4612A49-BAFF-4014-B83C-21FF0D5EA5EB}"/>
    <cellStyle name="Number 1 3 5 9 13 2" xfId="23386" xr:uid="{AEDF6390-B402-4CD1-8748-6C79FAD036A4}"/>
    <cellStyle name="Number 1 3 5 9 13 3" xfId="34350" xr:uid="{A5B6E672-3E57-4BB4-AC39-20E5633DF8E9}"/>
    <cellStyle name="Number 1 3 5 9 14" xfId="12111" xr:uid="{8FE0425E-A5A6-478C-9DEE-FD730628CCEE}"/>
    <cellStyle name="Number 1 3 5 9 14 2" xfId="23813" xr:uid="{26EAAD95-1FB3-4560-8743-15CB23A261EF}"/>
    <cellStyle name="Number 1 3 5 9 14 3" xfId="34777" xr:uid="{08640898-9086-4370-9F6D-CD206F09C345}"/>
    <cellStyle name="Number 1 3 5 9 15" xfId="12454" xr:uid="{39E8402E-4546-478D-9D36-F47411905F51}"/>
    <cellStyle name="Number 1 3 5 9 15 2" xfId="24092" xr:uid="{E79673EA-7E54-4721-8245-44C0B88105D1}"/>
    <cellStyle name="Number 1 3 5 9 15 3" xfId="35057" xr:uid="{F4376F22-EC89-4756-A0CA-2C87F67CCA27}"/>
    <cellStyle name="Number 1 3 5 9 16" xfId="13045" xr:uid="{D43508C5-2FD4-4483-9B7B-91F97C994BA6}"/>
    <cellStyle name="Number 1 3 5 9 16 2" xfId="24563" xr:uid="{60562599-88A9-49A1-8146-EBC344058A32}"/>
    <cellStyle name="Number 1 3 5 9 16 3" xfId="35529" xr:uid="{5D6C15A8-425C-4842-A429-F53BE0F34D19}"/>
    <cellStyle name="Number 1 3 5 9 17" xfId="14597" xr:uid="{95B2E4E3-F658-453B-9527-9A26E7F3D84C}"/>
    <cellStyle name="Number 1 3 5 9 17 2" xfId="25685" xr:uid="{8F8F2218-1A28-4B55-8279-A70CB6AC8F9C}"/>
    <cellStyle name="Number 1 3 5 9 18" xfId="13631" xr:uid="{18082F7B-8C15-47E1-BE79-942FAF26528C}"/>
    <cellStyle name="Number 1 3 5 9 19" xfId="24907" xr:uid="{D134BC0C-F293-45A1-A372-B65CA7475DE7}"/>
    <cellStyle name="Number 1 3 5 9 2" xfId="4024" xr:uid="{6CE2E62C-4F5D-4926-925D-D8433091B39E}"/>
    <cellStyle name="Number 1 3 5 9 2 2" xfId="16478" xr:uid="{F689A2EA-51DC-4EB6-B615-AB0C2A36C5EC}"/>
    <cellStyle name="Number 1 3 5 9 2 3" xfId="27454" xr:uid="{4BCAACA3-584D-45BD-A33B-A613F67CAE52}"/>
    <cellStyle name="Number 1 3 5 9 20" xfId="35733" xr:uid="{5E7010DB-4240-4F12-B28E-2768E237CC62}"/>
    <cellStyle name="Number 1 3 5 9 21" xfId="36376" xr:uid="{09499A84-0604-41CA-878F-6C8447FA8953}"/>
    <cellStyle name="Number 1 3 5 9 22" xfId="37041" xr:uid="{658392B4-1B49-4B83-BD2B-4DECCB039830}"/>
    <cellStyle name="Number 1 3 5 9 23" xfId="38294" xr:uid="{A27E7EA0-A70C-4CCC-9BD5-10DB62762E16}"/>
    <cellStyle name="Number 1 3 5 9 24" xfId="38968" xr:uid="{17671B08-F553-4C52-805A-686A6AE88C3F}"/>
    <cellStyle name="Number 1 3 5 9 3" xfId="5013" xr:uid="{627D28CC-EF5C-4067-9612-2B12B234A0DC}"/>
    <cellStyle name="Number 1 3 5 9 3 2" xfId="17444" xr:uid="{17667403-9244-41EA-B0E7-BE55649BD0C0}"/>
    <cellStyle name="Number 1 3 5 9 3 3" xfId="28408" xr:uid="{9654C08C-177B-46AA-859B-4C883E52E805}"/>
    <cellStyle name="Number 1 3 5 9 4" xfId="5672" xr:uid="{F530E44A-CA14-4432-8A81-34FD7966AD72}"/>
    <cellStyle name="Number 1 3 5 9 4 2" xfId="18095" xr:uid="{23BE075E-FF0B-4132-9F4D-FD3D48E4E7C9}"/>
    <cellStyle name="Number 1 3 5 9 4 3" xfId="29059" xr:uid="{CD47604C-21DE-4668-A581-586E499A79EC}"/>
    <cellStyle name="Number 1 3 5 9 5" xfId="6367" xr:uid="{044D8ABA-5903-4E74-A81B-E89AB56E03BB}"/>
    <cellStyle name="Number 1 3 5 9 5 2" xfId="18758" xr:uid="{571A86FB-AB4B-4315-A9DC-725B61C53763}"/>
    <cellStyle name="Number 1 3 5 9 5 3" xfId="29722" xr:uid="{E9D45D0C-6808-4314-AB46-F686CA916914}"/>
    <cellStyle name="Number 1 3 5 9 6" xfId="7052" xr:uid="{54F4ADE6-9979-4E3D-AC74-D7F53593E7E7}"/>
    <cellStyle name="Number 1 3 5 9 6 2" xfId="19410" xr:uid="{33824651-CE6A-40D0-9718-F0676AA41D17}"/>
    <cellStyle name="Number 1 3 5 9 6 3" xfId="30374" xr:uid="{A5E84467-91B7-4FB1-9AC6-D6E953A5A916}"/>
    <cellStyle name="Number 1 3 5 9 7" xfId="7409" xr:uid="{8CA0B41B-D55A-4748-8AD5-3B6271C0E4A0}"/>
    <cellStyle name="Number 1 3 5 9 7 2" xfId="19754" xr:uid="{000D4BBF-2337-40DB-AE1F-74543AE47CB8}"/>
    <cellStyle name="Number 1 3 5 9 7 3" xfId="30717" xr:uid="{32B183DE-9BE0-40D5-A67B-B85C2FFC1984}"/>
    <cellStyle name="Number 1 3 5 9 8" xfId="8142" xr:uid="{21DBBC69-06DC-4E47-8A7A-E6910EA40B60}"/>
    <cellStyle name="Number 1 3 5 9 8 2" xfId="20452" xr:uid="{44199744-9486-4001-837A-B4E5C1523613}"/>
    <cellStyle name="Number 1 3 5 9 8 3" xfId="31415" xr:uid="{2DAACFC2-1C3C-4BA8-85DD-D606E400E22F}"/>
    <cellStyle name="Number 1 3 5 9 9" xfId="8841" xr:uid="{2D0969DE-FD5E-4BE3-A0CC-2CF80730216F}"/>
    <cellStyle name="Number 1 3 5 9 9 2" xfId="21088" xr:uid="{C9B29356-179C-4E98-83ED-CC4D6AB2EA98}"/>
    <cellStyle name="Number 1 3 5 9 9 3" xfId="32051" xr:uid="{A923E79E-7BB7-4CD9-B1C8-34EB2C3034CC}"/>
    <cellStyle name="Number 1 3 6" xfId="1166" xr:uid="{55F2F895-86EC-48C0-8B80-FAFA02943A44}"/>
    <cellStyle name="Number 1 3 6 2" xfId="3232" xr:uid="{56B24223-E503-4E85-BBE7-4EF09C745BC3}"/>
    <cellStyle name="Number 1 3 6 2 2" xfId="15788" xr:uid="{4A988E5B-DC43-4F92-B7DE-36DFC2B5701A}"/>
    <cellStyle name="Number 1 3 6 2 3" xfId="26824" xr:uid="{C58E7308-65CA-48D1-A10C-5A9684BE9414}"/>
    <cellStyle name="Number 1 3 6 3" xfId="7084" xr:uid="{D4E8DEA1-01BC-4CB7-8DB5-EA4A9E84D920}"/>
    <cellStyle name="Number 1 3 6 3 2" xfId="19438" xr:uid="{80698CC4-4788-4B30-AD54-1905E75209D5}"/>
    <cellStyle name="Number 1 3 6 3 3" xfId="30402" xr:uid="{2DBCD054-6A44-46D8-B348-05D24D2F9FF4}"/>
    <cellStyle name="Number 1 3 6 4" xfId="4473" xr:uid="{42BC7405-4B72-4167-A842-53C6272D0669}"/>
    <cellStyle name="Number 1 3 6 4 2" xfId="16914" xr:uid="{A2BFFC64-ED0B-430E-8ABF-84E5D1023DD0}"/>
    <cellStyle name="Number 1 3 6 4 3" xfId="27878" xr:uid="{A41D8CF0-907A-4FAF-9BA1-A67B8A5BA2FD}"/>
    <cellStyle name="Number 1 3 6 5" xfId="8347" xr:uid="{C118A096-665F-4165-AC0F-EA63DC0C6750}"/>
    <cellStyle name="Number 1 3 6 6" xfId="13484" xr:uid="{71AD22C9-3D3D-403B-B9AF-7E423B661EC4}"/>
    <cellStyle name="Number 1 3 6 7" xfId="37516" xr:uid="{6349181C-3B56-4B18-9F09-B2D736A0B573}"/>
    <cellStyle name="Number 1 3 7" xfId="1761" xr:uid="{F4614BF3-B8F5-42FB-A699-07C1BFFA477C}"/>
    <cellStyle name="Number 1 3 7 10" xfId="9325" xr:uid="{2DDE45CD-D2BB-4C9B-987B-4B6850E5E918}"/>
    <cellStyle name="Number 1 3 7 10 2" xfId="21515" xr:uid="{56843254-3D31-43AB-B712-19964377FA10}"/>
    <cellStyle name="Number 1 3 7 10 3" xfId="32478" xr:uid="{E0698A6B-7113-4DC2-B8FC-94FA51B08BE3}"/>
    <cellStyle name="Number 1 3 7 11" xfId="9964" xr:uid="{6E6F3208-DEB7-449B-A3A2-F5BFE7D7316C}"/>
    <cellStyle name="Number 1 3 7 11 2" xfId="22102" xr:uid="{C786D41A-DB75-4460-96A7-5911D07231E2}"/>
    <cellStyle name="Number 1 3 7 11 3" xfId="33065" xr:uid="{3709CFF7-8863-49A9-9005-5D82117B80A3}"/>
    <cellStyle name="Number 1 3 7 12" xfId="10636" xr:uid="{267E8F56-1276-4368-8E05-14233B12A164}"/>
    <cellStyle name="Number 1 3 7 12 2" xfId="22686" xr:uid="{3E9E7A77-1B10-464C-8B07-4A822D6A3684}"/>
    <cellStyle name="Number 1 3 7 12 3" xfId="33650" xr:uid="{6A10370F-949B-4D3C-9727-F5EB621443FD}"/>
    <cellStyle name="Number 1 3 7 13" xfId="11293" xr:uid="{C676DB48-F1F5-45D7-96FD-80720946E37D}"/>
    <cellStyle name="Number 1 3 7 13 2" xfId="23207" xr:uid="{F2FCE220-F075-4ABA-8A1F-5E0206C3A1DC}"/>
    <cellStyle name="Number 1 3 7 13 3" xfId="34171" xr:uid="{AD7AF8DE-1F9A-4514-9F01-B442B4F49D3C}"/>
    <cellStyle name="Number 1 3 7 14" xfId="11933" xr:uid="{A08236D8-17D2-4D7B-AC46-510DFA22FB83}"/>
    <cellStyle name="Number 1 3 7 14 2" xfId="23680" xr:uid="{27BF57E1-8DD8-4B26-BF59-E1402A9E11AE}"/>
    <cellStyle name="Number 1 3 7 14 3" xfId="34644" xr:uid="{597CC3E4-CCC7-492C-B919-DCA0D234FD87}"/>
    <cellStyle name="Number 1 3 7 15" xfId="12262" xr:uid="{93D346FD-5693-4752-8768-5984DA456A70}"/>
    <cellStyle name="Number 1 3 7 15 2" xfId="23926" xr:uid="{D0A7538E-45A7-4350-A203-99A5765EE0DB}"/>
    <cellStyle name="Number 1 3 7 15 3" xfId="34891" xr:uid="{EFCE0A22-7C3F-4E21-B672-72EAC04A308D}"/>
    <cellStyle name="Number 1 3 7 16" xfId="12863" xr:uid="{1EE4C186-68A0-44E1-9CE2-96A4C1C06994}"/>
    <cellStyle name="Number 1 3 7 16 2" xfId="24397" xr:uid="{8BAB8787-64D5-451B-98D3-55E603B3979B}"/>
    <cellStyle name="Number 1 3 7 16 3" xfId="35363" xr:uid="{B8734351-D7D8-43B7-B4E6-8B97AD7538D8}"/>
    <cellStyle name="Number 1 3 7 17" xfId="14413" xr:uid="{DBC22F6A-DBB3-4311-91F3-C8E07D941CB1}"/>
    <cellStyle name="Number 1 3 7 17 2" xfId="25518" xr:uid="{8CC96F49-E253-497B-AE5B-A438385256E8}"/>
    <cellStyle name="Number 1 3 7 18" xfId="13448" xr:uid="{8B06A242-B1C1-435E-BDBC-BF3A6D4975EE}"/>
    <cellStyle name="Number 1 3 7 19" xfId="24733" xr:uid="{99242D9B-93C7-4316-B957-5AC153ED5C71}"/>
    <cellStyle name="Number 1 3 7 2" xfId="3827" xr:uid="{84145BC0-1ADE-4792-9C2E-9622C2659512}"/>
    <cellStyle name="Number 1 3 7 2 2" xfId="16290" xr:uid="{AEC3B593-2066-456C-A5FB-80EA088BBF8F}"/>
    <cellStyle name="Number 1 3 7 2 3" xfId="27277" xr:uid="{6FB5AB64-BE34-4E5B-AFDD-C4AD4B110C73}"/>
    <cellStyle name="Number 1 3 7 20" xfId="10317" xr:uid="{DE2B441A-A11A-41BF-B320-523053C1FF7F}"/>
    <cellStyle name="Number 1 3 7 21" xfId="36192" xr:uid="{3876C23B-12B2-4C7E-BF4E-3491C7AE274C}"/>
    <cellStyle name="Number 1 3 7 22" xfId="36875" xr:uid="{63801155-4472-4453-B9AC-163F803ABBD6}"/>
    <cellStyle name="Number 1 3 7 23" xfId="38107" xr:uid="{48E31CFE-C101-4AC0-BCB3-EBC2938FD893}"/>
    <cellStyle name="Number 1 3 7 24" xfId="38802" xr:uid="{69E0FC4F-1296-458F-BA18-DABCEA53A7AB}"/>
    <cellStyle name="Number 1 3 7 3" xfId="4817" xr:uid="{3D47E106-5DF2-449E-BD6C-0532F616CCE9}"/>
    <cellStyle name="Number 1 3 7 3 2" xfId="17250" xr:uid="{412B36DC-1CA8-466B-A1E8-3403E7564803}"/>
    <cellStyle name="Number 1 3 7 3 3" xfId="28214" xr:uid="{A827DBFF-80B7-489C-BF0F-9C136576B1D9}"/>
    <cellStyle name="Number 1 3 7 4" xfId="5476" xr:uid="{A9477E28-FF4D-418A-AFC3-D4848834363C}"/>
    <cellStyle name="Number 1 3 7 4 2" xfId="17901" xr:uid="{7F5D92C6-AB31-41A5-9FFF-A8C71ECD5C74}"/>
    <cellStyle name="Number 1 3 7 4 3" xfId="28865" xr:uid="{9A759F96-27F3-440F-9BDE-A75EC6FE1D3D}"/>
    <cellStyle name="Number 1 3 7 5" xfId="6171" xr:uid="{08CECB8A-14C7-433F-BBC9-2D10A1AABEE4}"/>
    <cellStyle name="Number 1 3 7 5 2" xfId="18568" xr:uid="{34212E53-7722-4432-8310-B628528EDC6B}"/>
    <cellStyle name="Number 1 3 7 5 3" xfId="29532" xr:uid="{A4D4EF04-7851-47E8-856A-AAA0DC8CFDDE}"/>
    <cellStyle name="Number 1 3 7 6" xfId="6861" xr:uid="{E9E4FA08-79FD-47DA-8337-720E41BE5965}"/>
    <cellStyle name="Number 1 3 7 6 2" xfId="19227" xr:uid="{473A58DF-7396-48D8-84AF-0F75F1C8DD53}"/>
    <cellStyle name="Number 1 3 7 6 3" xfId="30191" xr:uid="{C34AFC43-6085-4447-8B95-5D4D1CF76726}"/>
    <cellStyle name="Number 1 3 7 7" xfId="7213" xr:uid="{F2538F6D-D857-4313-9F15-9B2FF92A7109}"/>
    <cellStyle name="Number 1 3 7 7 2" xfId="19561" xr:uid="{C9043717-BDBC-47B7-9394-E900E7EA8712}"/>
    <cellStyle name="Number 1 3 7 7 3" xfId="30524" xr:uid="{3F532848-085F-45F4-BD8D-D7442A2E0768}"/>
    <cellStyle name="Number 1 3 7 8" xfId="7949" xr:uid="{8235EBC8-8C94-455E-B3BB-84CC2B459C3E}"/>
    <cellStyle name="Number 1 3 7 8 2" xfId="20263" xr:uid="{701796AB-E568-4A06-9C67-E6130CF473B2}"/>
    <cellStyle name="Number 1 3 7 8 3" xfId="31226" xr:uid="{2027EAE8-7CBD-4F44-A60B-323C2F96C7E3}"/>
    <cellStyle name="Number 1 3 7 9" xfId="8649" xr:uid="{B3631DF9-1F0A-42B7-9965-237E2803F2D7}"/>
    <cellStyle name="Number 1 3 7 9 2" xfId="20903" xr:uid="{2CDB5892-D816-41BA-B773-77DE2A0F0F21}"/>
    <cellStyle name="Number 1 3 7 9 3" xfId="31866" xr:uid="{3D26B73B-7733-4D4A-AD7C-2C07B00A3BAA}"/>
    <cellStyle name="Number 1 3 8" xfId="1846" xr:uid="{3B93D702-92DD-4240-94FA-9AEECB3EB172}"/>
    <cellStyle name="Number 1 3 8 10" xfId="9408" xr:uid="{BF36C17A-007D-4938-A4A4-74EA38B87172}"/>
    <cellStyle name="Number 1 3 8 10 2" xfId="21596" xr:uid="{DC4F12FD-1B13-42BA-8BCC-8515661A2B66}"/>
    <cellStyle name="Number 1 3 8 10 3" xfId="32559" xr:uid="{22B34194-1148-4A36-ADC7-FC0B4D1AA97C}"/>
    <cellStyle name="Number 1 3 8 11" xfId="10048" xr:uid="{16ABE29A-50E6-4A6D-B51E-072CB1E14B0D}"/>
    <cellStyle name="Number 1 3 8 11 2" xfId="22183" xr:uid="{7B127AB4-0745-4E0E-9942-47AAD4C07768}"/>
    <cellStyle name="Number 1 3 8 11 3" xfId="33146" xr:uid="{7E781EA0-D94A-46DA-8ECB-1B4551E24596}"/>
    <cellStyle name="Number 1 3 8 12" xfId="10718" xr:uid="{0A01283B-7AE6-429A-B903-48D1F643420A}"/>
    <cellStyle name="Number 1 3 8 12 2" xfId="22766" xr:uid="{B128F184-79B9-4E12-9D48-287263632271}"/>
    <cellStyle name="Number 1 3 8 12 3" xfId="33730" xr:uid="{EDA49B43-F21E-43DE-A69C-5C24481F0705}"/>
    <cellStyle name="Number 1 3 8 13" xfId="11375" xr:uid="{676385DE-F891-4220-8CB9-103CCA1FD1F8}"/>
    <cellStyle name="Number 1 3 8 13 2" xfId="23285" xr:uid="{B3DBB3A2-71F2-43A2-8F29-647BEA6302D2}"/>
    <cellStyle name="Number 1 3 8 13 3" xfId="34249" xr:uid="{9E11FB09-18AF-44D0-808A-878B5D405B80}"/>
    <cellStyle name="Number 1 3 8 14" xfId="12012" xr:uid="{39273FD6-5981-490C-B712-5EA409F421C1}"/>
    <cellStyle name="Number 1 3 8 14 2" xfId="23739" xr:uid="{A7A3E482-FE0E-4F3D-8E7A-3CA035456773}"/>
    <cellStyle name="Number 1 3 8 14 3" xfId="34703" xr:uid="{C6A9AC11-2CD8-47EC-8507-42069DCC5249}"/>
    <cellStyle name="Number 1 3 8 15" xfId="12345" xr:uid="{7534684E-E3CA-4EE7-9ED4-A4A1035F3D1D}"/>
    <cellStyle name="Number 1 3 8 15 2" xfId="24001" xr:uid="{319F98F2-2E1D-4127-8EB4-C0D1D80D6CD1}"/>
    <cellStyle name="Number 1 3 8 15 3" xfId="34966" xr:uid="{856E7956-8C38-4EF2-B631-357C06DA2167}"/>
    <cellStyle name="Number 1 3 8 16" xfId="12942" xr:uid="{DD9FC44E-8FD9-4573-9B14-B398BD36A25C}"/>
    <cellStyle name="Number 1 3 8 16 2" xfId="24472" xr:uid="{AE2B00E7-A5F0-439A-9F90-0107132E2C42}"/>
    <cellStyle name="Number 1 3 8 16 3" xfId="35438" xr:uid="{972DF870-EE2D-4DE7-BDB5-463736B661C6}"/>
    <cellStyle name="Number 1 3 8 17" xfId="14494" xr:uid="{BD5C2D9B-DC09-41F2-BFF1-05E6D203E008}"/>
    <cellStyle name="Number 1 3 8 17 2" xfId="25593" xr:uid="{CEA721C6-7073-49E2-8B9A-9BF2C706268D}"/>
    <cellStyle name="Number 1 3 8 18" xfId="13528" xr:uid="{034412D9-B783-4413-A18B-38574B718444}"/>
    <cellStyle name="Number 1 3 8 19" xfId="24809" xr:uid="{BB4ED065-7E58-4CDC-BB93-F58D7EB7AD9E}"/>
    <cellStyle name="Number 1 3 8 2" xfId="3912" xr:uid="{9E6A16B6-AD91-4D6A-B2F2-4218D668EB84}"/>
    <cellStyle name="Number 1 3 8 2 2" xfId="16373" xr:uid="{40E2EF78-30BB-4BC2-8083-07F97528D79E}"/>
    <cellStyle name="Number 1 3 8 2 3" xfId="27355" xr:uid="{910BE7DA-EF03-45B8-B170-3FC5323F075A}"/>
    <cellStyle name="Number 1 3 8 20" xfId="35639" xr:uid="{7F9BA116-5735-4A72-B866-C73536E9D107}"/>
    <cellStyle name="Number 1 3 8 21" xfId="36273" xr:uid="{04E7D827-0981-43F0-A776-B06BC1854CE8}"/>
    <cellStyle name="Number 1 3 8 22" xfId="36950" xr:uid="{5BA9C5C3-76FF-4213-B455-7E1EAAD153BD}"/>
    <cellStyle name="Number 1 3 8 23" xfId="38189" xr:uid="{B9302214-FEB2-4941-AAB5-56B83D3CF2F0}"/>
    <cellStyle name="Number 1 3 8 24" xfId="38877" xr:uid="{AFDD628C-8ED3-4B19-A4CB-9845334ED587}"/>
    <cellStyle name="Number 1 3 8 3" xfId="4902" xr:uid="{C709A9F8-E36F-4E19-9198-6C1B56FEC402}"/>
    <cellStyle name="Number 1 3 8 3 2" xfId="17334" xr:uid="{332131BE-2CA5-4BA7-89D6-07A14C872F1E}"/>
    <cellStyle name="Number 1 3 8 3 3" xfId="28298" xr:uid="{94C518E6-FF77-4E0A-9594-C01AA9C3C97A}"/>
    <cellStyle name="Number 1 3 8 4" xfId="5560" xr:uid="{77F06EB1-AAB9-4AFE-9271-9AC5D673BF19}"/>
    <cellStyle name="Number 1 3 8 4 2" xfId="17985" xr:uid="{3CE2BBFD-FE73-40D8-AA7C-2115024D0A4B}"/>
    <cellStyle name="Number 1 3 8 4 3" xfId="28949" xr:uid="{8CFD8724-E33E-4B60-AD48-EE234A88F0DC}"/>
    <cellStyle name="Number 1 3 8 5" xfId="6256" xr:uid="{8EF1768C-045E-437B-B64E-693198811D07}"/>
    <cellStyle name="Number 1 3 8 5 2" xfId="18651" xr:uid="{18FCF47E-62C7-4FD0-A406-EBD158AD4BC8}"/>
    <cellStyle name="Number 1 3 8 5 3" xfId="29615" xr:uid="{B6ED515E-3F97-4B6B-8E37-758957048DED}"/>
    <cellStyle name="Number 1 3 8 6" xfId="6942" xr:uid="{9547417B-6B14-4833-824E-26458DC904F3}"/>
    <cellStyle name="Number 1 3 8 6 2" xfId="19305" xr:uid="{E24DE549-8B99-4B22-9C41-9EC6771E270B}"/>
    <cellStyle name="Number 1 3 8 6 3" xfId="30269" xr:uid="{17A69505-B953-49BE-BFDA-AEF9F380F20D}"/>
    <cellStyle name="Number 1 3 8 7" xfId="7297" xr:uid="{196E596E-0794-4B75-A99D-EB0A9024359A}"/>
    <cellStyle name="Number 1 3 8 7 2" xfId="19644" xr:uid="{CB1BD79F-A732-4BC3-897D-9A82637CA612}"/>
    <cellStyle name="Number 1 3 8 7 3" xfId="30607" xr:uid="{49287CC5-9738-45FE-A50A-66BA6C056B0F}"/>
    <cellStyle name="Number 1 3 8 8" xfId="8032" xr:uid="{C84EB18F-CD0F-466A-A910-11B88362F8DC}"/>
    <cellStyle name="Number 1 3 8 8 2" xfId="20343" xr:uid="{23C76E61-0CF7-4551-B8A0-7F1EEA8335D4}"/>
    <cellStyle name="Number 1 3 8 8 3" xfId="31306" xr:uid="{AEC01A48-B0D2-448D-9E7F-E85F07C73D50}"/>
    <cellStyle name="Number 1 3 8 9" xfId="8732" xr:uid="{533A66E7-7C31-4FCC-B428-C26C282C062B}"/>
    <cellStyle name="Number 1 3 8 9 2" xfId="20984" xr:uid="{AEE47B13-D199-4280-A91F-84D7649F31B1}"/>
    <cellStyle name="Number 1 3 8 9 3" xfId="31947" xr:uid="{F05D8262-C443-4A5B-AC1D-AA792C57123C}"/>
    <cellStyle name="Number 1 3 9" xfId="1893" xr:uid="{0CD817EF-A5C3-47FB-92FF-3040E50D927A}"/>
    <cellStyle name="Number 1 3 9 10" xfId="9455" xr:uid="{674AF94A-EAB2-4F86-BC74-0D3C96CC5EB5}"/>
    <cellStyle name="Number 1 3 9 10 2" xfId="21640" xr:uid="{689199FD-BC90-4503-B332-B1FFCD8A731F}"/>
    <cellStyle name="Number 1 3 9 10 3" xfId="32603" xr:uid="{C448E40F-532F-45F4-A20E-5C0CF8724AFA}"/>
    <cellStyle name="Number 1 3 9 11" xfId="10093" xr:uid="{77E742BC-04B7-4590-95DD-122564709074}"/>
    <cellStyle name="Number 1 3 9 11 2" xfId="22224" xr:uid="{D4099F68-9FBA-4DE3-BE42-2240F8A2E22D}"/>
    <cellStyle name="Number 1 3 9 11 3" xfId="33187" xr:uid="{8AE7866F-8D25-4281-AFB2-E91F796F4E55}"/>
    <cellStyle name="Number 1 3 9 12" xfId="10764" xr:uid="{60947B8A-7424-449E-A1F1-23D1D0E2E955}"/>
    <cellStyle name="Number 1 3 9 12 2" xfId="22808" xr:uid="{D2A668D9-4384-4739-943E-041AFEA7CC1B}"/>
    <cellStyle name="Number 1 3 9 12 3" xfId="33772" xr:uid="{C7A0B695-3573-4425-BA3A-F0E4A97538BF}"/>
    <cellStyle name="Number 1 3 9 13" xfId="11421" xr:uid="{5B075843-EB87-41CC-A818-B7C90614B0EE}"/>
    <cellStyle name="Number 1 3 9 13 2" xfId="23326" xr:uid="{324B6370-C96B-4029-8274-9577DE5590DB}"/>
    <cellStyle name="Number 1 3 9 13 3" xfId="34290" xr:uid="{C72819B3-66F8-4A70-846A-93FD49E4C039}"/>
    <cellStyle name="Number 1 3 9 14" xfId="12055" xr:uid="{7BCBDF35-785C-494F-BF38-1CC77CA22C4F}"/>
    <cellStyle name="Number 1 3 9 14 2" xfId="23770" xr:uid="{5C34AA74-C612-4BE4-A4B4-EC16FABDFB6F}"/>
    <cellStyle name="Number 1 3 9 14 3" xfId="34734" xr:uid="{CE7A1BCF-2228-48C9-9154-92036CF459D3}"/>
    <cellStyle name="Number 1 3 9 15" xfId="12391" xr:uid="{EBEE1D09-E550-410F-A85D-15C18E58E975}"/>
    <cellStyle name="Number 1 3 9 15 2" xfId="24038" xr:uid="{E866F8D9-41CE-456F-A8D9-6ED5F86DFEAD}"/>
    <cellStyle name="Number 1 3 9 15 3" xfId="35003" xr:uid="{2057A068-5833-443F-93C8-5B432D481E8B}"/>
    <cellStyle name="Number 1 3 9 16" xfId="12982" xr:uid="{90CB148D-7B43-4DDB-A228-456025420A40}"/>
    <cellStyle name="Number 1 3 9 16 2" xfId="24509" xr:uid="{01C3B1E2-C165-41A3-B411-734D97C8990A}"/>
    <cellStyle name="Number 1 3 9 16 3" xfId="35475" xr:uid="{902DC5F4-D5D0-4790-9FA8-F26BCACB272D}"/>
    <cellStyle name="Number 1 3 9 17" xfId="14536" xr:uid="{B2E96B97-ADA3-4965-BFA5-E50115E55FE5}"/>
    <cellStyle name="Number 1 3 9 17 2" xfId="25631" xr:uid="{1B2D61B5-CF6D-4192-9DF7-986058589F7B}"/>
    <cellStyle name="Number 1 3 9 18" xfId="13570" xr:uid="{A02E471E-AB05-42B7-AD68-D45E668FB1E3}"/>
    <cellStyle name="Number 1 3 9 19" xfId="24851" xr:uid="{846EB2DC-1ED8-4BBE-B5E1-671BDFD52308}"/>
    <cellStyle name="Number 1 3 9 2" xfId="3959" xr:uid="{3CC80C3A-0413-4399-A77B-8C3FC7A45D6C}"/>
    <cellStyle name="Number 1 3 9 2 2" xfId="16417" xr:uid="{A3E9EDC2-F747-4CAB-ADAE-E6E9A9AEE79C}"/>
    <cellStyle name="Number 1 3 9 2 3" xfId="27398" xr:uid="{74D8ECE6-DF06-4FB5-AA19-8F58A7B094E7}"/>
    <cellStyle name="Number 1 3 9 20" xfId="35679" xr:uid="{6B0DF5E1-22D6-4AFB-B45D-270A9441429F}"/>
    <cellStyle name="Number 1 3 9 21" xfId="36315" xr:uid="{CAA75724-1948-4257-94C9-89FF4208F701}"/>
    <cellStyle name="Number 1 3 9 22" xfId="36987" xr:uid="{2FA8D1A2-FF43-4459-B2AB-19C5A46C9D4E}"/>
    <cellStyle name="Number 1 3 9 23" xfId="38232" xr:uid="{554C64AD-889E-474C-BFFF-6360C45418CD}"/>
    <cellStyle name="Number 1 3 9 24" xfId="38914" xr:uid="{51DB9FE9-797D-4A5C-8743-71DE7E3C5140}"/>
    <cellStyle name="Number 1 3 9 3" xfId="4948" xr:uid="{2C1AD500-AC28-4E4C-AA32-AD25F89D5E38}"/>
    <cellStyle name="Number 1 3 9 3 2" xfId="17379" xr:uid="{93595D40-D2B5-4657-9F8D-5582047B1BE1}"/>
    <cellStyle name="Number 1 3 9 3 3" xfId="28343" xr:uid="{990CDE1C-8B76-401B-9B3B-B6852663BC4D}"/>
    <cellStyle name="Number 1 3 9 4" xfId="5607" xr:uid="{1CFCA156-AC83-453F-9E3E-BE21260BF818}"/>
    <cellStyle name="Number 1 3 9 4 2" xfId="18031" xr:uid="{5390A20E-4C2C-4DFD-9279-74F0A9008410}"/>
    <cellStyle name="Number 1 3 9 4 3" xfId="28995" xr:uid="{5D1DE353-08F0-4F5E-8153-5323E3CDB966}"/>
    <cellStyle name="Number 1 3 9 5" xfId="6302" xr:uid="{75F69422-C7ED-4B8D-A1F2-F51A7EE52468}"/>
    <cellStyle name="Number 1 3 9 5 2" xfId="18694" xr:uid="{78C56BE6-CB0C-449B-900E-4687128ADB98}"/>
    <cellStyle name="Number 1 3 9 5 3" xfId="29658" xr:uid="{911D1C68-ADE7-4732-9D00-6E00612CFCB7}"/>
    <cellStyle name="Number 1 3 9 6" xfId="6987" xr:uid="{EC500598-B298-4E13-88DC-DA8A641B1E14}"/>
    <cellStyle name="Number 1 3 9 6 2" xfId="19348" xr:uid="{FE8CF220-4796-4E34-9F3C-CB5B226F92F5}"/>
    <cellStyle name="Number 1 3 9 6 3" xfId="30312" xr:uid="{C679AA9F-47E7-4D6A-A774-27A32D1A8F51}"/>
    <cellStyle name="Number 1 3 9 7" xfId="7344" xr:uid="{8ED80743-7C68-4E0C-B728-D2F083E2019F}"/>
    <cellStyle name="Number 1 3 9 7 2" xfId="19689" xr:uid="{C8F555FA-2C4D-44B6-8223-1F833CAE2FA4}"/>
    <cellStyle name="Number 1 3 9 7 3" xfId="30652" xr:uid="{CFB5F301-89CC-4254-946F-113A5CE51014}"/>
    <cellStyle name="Number 1 3 9 8" xfId="8079" xr:uid="{462D843A-33E5-48EC-989D-40DC4839899E}"/>
    <cellStyle name="Number 1 3 9 8 2" xfId="20390" xr:uid="{2451023D-610E-4605-B2F2-18B40A78F6CC}"/>
    <cellStyle name="Number 1 3 9 8 3" xfId="31353" xr:uid="{3D208521-18C0-4B55-824C-16F39E436A18}"/>
    <cellStyle name="Number 1 3 9 9" xfId="8776" xr:uid="{536567F2-E328-4680-9D9B-DC68A324B140}"/>
    <cellStyle name="Number 1 3 9 9 2" xfId="21025" xr:uid="{E459B66D-3715-4BEB-B4FD-4AF6073FC4BC}"/>
    <cellStyle name="Number 1 3 9 9 3" xfId="31988" xr:uid="{4EFE914E-A972-4A81-B02F-2641391C25C4}"/>
    <cellStyle name="Number 1 30" xfId="11790" xr:uid="{6524D3BD-456B-400C-A042-6CE810CC444E}"/>
    <cellStyle name="Number 1 31" xfId="37200" xr:uid="{8B0E3C54-058C-4F43-BF89-435D544070A5}"/>
    <cellStyle name="Number 1 32" xfId="37228" xr:uid="{7C31D5A6-7A8E-43BB-B5C2-C549CB18A4EA}"/>
    <cellStyle name="Number 1 33" xfId="37463" xr:uid="{84CD24AA-F402-4469-AB61-92CE412413D6}"/>
    <cellStyle name="Number 1 4" xfId="108" xr:uid="{A5222304-A88D-4453-90BC-E019514EE767}"/>
    <cellStyle name="Number 1 4 10" xfId="1274" xr:uid="{BFC49563-F798-41E8-99AE-0964BF4FE019}"/>
    <cellStyle name="Number 1 4 10 10" xfId="7795" xr:uid="{A958A9B3-DC1B-48BE-B1E8-49D1EDD7EFAA}"/>
    <cellStyle name="Number 1 4 10 10 2" xfId="20110" xr:uid="{15E4FCEA-11E5-412E-9D64-7BF206262216}"/>
    <cellStyle name="Number 1 4 10 10 3" xfId="31073" xr:uid="{7B20956B-9358-4B94-944D-7547751DB52F}"/>
    <cellStyle name="Number 1 4 10 11" xfId="5828" xr:uid="{9F5326ED-640B-4B4A-AF58-62760CCBE95D}"/>
    <cellStyle name="Number 1 4 10 11 2" xfId="18241" xr:uid="{ACDA8A46-B8E6-459C-9644-D6DDF276E741}"/>
    <cellStyle name="Number 1 4 10 11 3" xfId="29205" xr:uid="{A4A2B765-4650-4A28-9A4C-692C2530FF65}"/>
    <cellStyle name="Number 1 4 10 12" xfId="5250" xr:uid="{1DB7B4A7-EB1A-446B-8E7F-91B3027BC07E}"/>
    <cellStyle name="Number 1 4 10 12 2" xfId="17676" xr:uid="{F094595A-A565-411D-B654-0FE0686A29B1}"/>
    <cellStyle name="Number 1 4 10 12 3" xfId="28640" xr:uid="{5F2743D8-0E5B-41CA-865A-B6196B8168CF}"/>
    <cellStyle name="Number 1 4 10 13" xfId="10197" xr:uid="{545BD01C-3C09-49D7-AA5B-AD11600CCF9C}"/>
    <cellStyle name="Number 1 4 10 13 2" xfId="22324" xr:uid="{C4C4BC35-2DBB-44C6-A9E4-191EFDB65138}"/>
    <cellStyle name="Number 1 4 10 13 3" xfId="33287" xr:uid="{9CBAEACA-67F1-4BFA-8532-CD5B117897F7}"/>
    <cellStyle name="Number 1 4 10 14" xfId="10484" xr:uid="{DEDD7FA9-9A82-48DC-BE70-D6F294531D59}"/>
    <cellStyle name="Number 1 4 10 14 2" xfId="22535" xr:uid="{4596BCFA-49DA-44F5-9B0A-0F07C300B259}"/>
    <cellStyle name="Number 1 4 10 14 3" xfId="33499" xr:uid="{90C7234E-AFB3-483C-992F-CD32CF4BB039}"/>
    <cellStyle name="Number 1 4 10 15" xfId="12145" xr:uid="{634C490C-576F-4553-BF6E-87C18B55946F}"/>
    <cellStyle name="Number 1 4 10 15 2" xfId="23836" xr:uid="{2BC5BDC2-E065-4D08-A926-DA7060450642}"/>
    <cellStyle name="Number 1 4 10 15 3" xfId="34800" xr:uid="{F832DD9D-2CE8-4DBA-944A-EE00B9508A74}"/>
    <cellStyle name="Number 1 4 10 16" xfId="8405" xr:uid="{CC5370FD-AE37-4054-929D-D3C3297CF718}"/>
    <cellStyle name="Number 1 4 10 16 2" xfId="20673" xr:uid="{222BDFAB-C7B8-45B6-AFDA-C83312E4D72B}"/>
    <cellStyle name="Number 1 4 10 16 3" xfId="31636" xr:uid="{5D0C77DC-5CF3-41E8-8758-920AFEF95DCF}"/>
    <cellStyle name="Number 1 4 10 17" xfId="13931" xr:uid="{E1DC3953-8EDC-43BC-B7D8-AD1DF39BA3FC}"/>
    <cellStyle name="Number 1 4 10 17 2" xfId="25175" xr:uid="{FD547B15-9187-47A5-813A-E39565D69E2F}"/>
    <cellStyle name="Number 1 4 10 18" xfId="8860" xr:uid="{74731C4B-761C-46DB-95A8-4F4C881072BE}"/>
    <cellStyle name="Number 1 4 10 19" xfId="11623" xr:uid="{03FF62DB-F225-4205-9360-958DCD68C4C5}"/>
    <cellStyle name="Number 1 4 10 2" xfId="3340" xr:uid="{58E1DAF5-4637-4DA6-9863-9EA61FB8DD7D}"/>
    <cellStyle name="Number 1 4 10 2 2" xfId="15896" xr:uid="{AB01383C-65C5-4EDD-84C6-8EB9ED480B66}"/>
    <cellStyle name="Number 1 4 10 2 3" xfId="26931" xr:uid="{9CF02E3A-D7F0-48DE-8267-0139C493A9DF}"/>
    <cellStyle name="Number 1 4 10 20" xfId="9091" xr:uid="{B3FA4B0D-001A-4477-8E55-A31BCEE8340C}"/>
    <cellStyle name="Number 1 4 10 21" xfId="13194" xr:uid="{AF7D54E4-76AF-4B40-9A92-B42392276FDC}"/>
    <cellStyle name="Number 1 4 10 22" xfId="36559" xr:uid="{B3D376AC-F712-47A8-A0D2-D3F6C1ABCC6F}"/>
    <cellStyle name="Number 1 4 10 23" xfId="37624" xr:uid="{3B0485DE-1680-4EC4-A2FD-8F19DD660AF6}"/>
    <cellStyle name="Number 1 4 10 24" xfId="38485" xr:uid="{5EF46558-7E30-445B-896F-92CB366C173E}"/>
    <cellStyle name="Number 1 4 10 3" xfId="4336" xr:uid="{C9F13C54-38D8-4C64-ABAE-80F9C74A17B6}"/>
    <cellStyle name="Number 1 4 10 3 2" xfId="16778" xr:uid="{75E7FC30-F864-4605-8B34-D7323C1122B5}"/>
    <cellStyle name="Number 1 4 10 3 3" xfId="27742" xr:uid="{EB7A27E5-E8D3-4428-AEEE-BFF2A0EB42B3}"/>
    <cellStyle name="Number 1 4 10 4" xfId="2883" xr:uid="{8FD90E75-A279-4117-823B-9E024923D964}"/>
    <cellStyle name="Number 1 4 10 4 2" xfId="15453" xr:uid="{5879F062-FFC1-4EA7-BAE0-5167A3D18ACF}"/>
    <cellStyle name="Number 1 4 10 4 3" xfId="26497" xr:uid="{6AD09E55-2607-44D7-98E5-DA6014AE37D0}"/>
    <cellStyle name="Number 1 4 10 5" xfId="4663" xr:uid="{5F6EB93E-46D7-4A3E-AEA7-418B71611FD9}"/>
    <cellStyle name="Number 1 4 10 5 2" xfId="17096" xr:uid="{C319BC78-E03E-4B74-96A1-007BD70EACA9}"/>
    <cellStyle name="Number 1 4 10 5 3" xfId="28060" xr:uid="{F1CCFC41-0CC8-4796-8670-107BB3021C01}"/>
    <cellStyle name="Number 1 4 10 6" xfId="5322" xr:uid="{095BA5E6-5240-46D3-8CD4-2247194DC79D}"/>
    <cellStyle name="Number 1 4 10 6 2" xfId="17748" xr:uid="{DEE72D0C-CBF0-4EE8-800C-955BCB1FDC5A}"/>
    <cellStyle name="Number 1 4 10 6 3" xfId="28712" xr:uid="{296C96EF-8C84-4577-BE16-2C86DAB0C3A7}"/>
    <cellStyle name="Number 1 4 10 7" xfId="7089" xr:uid="{047D9585-5682-48C0-9550-BDE2D8632917}"/>
    <cellStyle name="Number 1 4 10 7 2" xfId="19443" xr:uid="{D57554D8-A293-457E-8A01-BB8BBC912DE9}"/>
    <cellStyle name="Number 1 4 10 7 3" xfId="30407" xr:uid="{B66C0534-5C87-428F-A9AD-E7DD6ED97B30}"/>
    <cellStyle name="Number 1 4 10 8" xfId="6337" xr:uid="{5EF5A06F-FB50-4893-9C32-B771B41F3445}"/>
    <cellStyle name="Number 1 4 10 8 2" xfId="18729" xr:uid="{082FFD07-A06D-45ED-AB4D-777BB8672109}"/>
    <cellStyle name="Number 1 4 10 8 3" xfId="29693" xr:uid="{A581CDD7-7AAE-4462-B231-F66DA5CD459D}"/>
    <cellStyle name="Number 1 4 10 9" xfId="6570" xr:uid="{7C3A1DAE-AD9F-47DC-8DAA-A01668B75F16}"/>
    <cellStyle name="Number 1 4 10 9 2" xfId="18949" xr:uid="{C53AA273-CB5D-4237-9B7C-B06F85010813}"/>
    <cellStyle name="Number 1 4 10 9 3" xfId="29913" xr:uid="{242F443C-5905-494E-A8F3-B2EE3CCF0402}"/>
    <cellStyle name="Number 1 4 11" xfId="1622" xr:uid="{711AB395-F2EB-4BC9-BAAF-E2766A931466}"/>
    <cellStyle name="Number 1 4 11 10" xfId="9186" xr:uid="{ED057624-AA6D-4056-A3F6-0C274B559396}"/>
    <cellStyle name="Number 1 4 11 10 2" xfId="21377" xr:uid="{2391F51E-66D1-4FF4-84A3-8816C8531BED}"/>
    <cellStyle name="Number 1 4 11 10 3" xfId="32340" xr:uid="{A8AAF357-BBA9-4E11-A36F-22E234997C16}"/>
    <cellStyle name="Number 1 4 11 11" xfId="9825" xr:uid="{5AC2D93C-8769-4B65-950F-52D3A3CFDFCA}"/>
    <cellStyle name="Number 1 4 11 11 2" xfId="21965" xr:uid="{CD7FD421-B75D-4AB5-95CF-4BA219FE408D}"/>
    <cellStyle name="Number 1 4 11 11 3" xfId="32928" xr:uid="{EDFD963E-66AB-40B3-89FB-147EE440B32D}"/>
    <cellStyle name="Number 1 4 11 12" xfId="10499" xr:uid="{9C113F1F-C93E-4560-93D7-56507EA6FB1B}"/>
    <cellStyle name="Number 1 4 11 12 2" xfId="22550" xr:uid="{D2EEDB3B-13FA-4749-B7BE-6692CD33AC26}"/>
    <cellStyle name="Number 1 4 11 12 3" xfId="33514" xr:uid="{4A0B3C76-00C8-421C-BA5B-E86DF83E45F2}"/>
    <cellStyle name="Number 1 4 11 13" xfId="11154" xr:uid="{4FC264E4-040C-41CF-AA5C-84D197A43C49}"/>
    <cellStyle name="Number 1 4 11 13 2" xfId="23069" xr:uid="{757EED4F-AD10-40E1-9B0A-F19896F2DC64}"/>
    <cellStyle name="Number 1 4 11 13 3" xfId="34033" xr:uid="{5D083C4C-EEF0-4BB4-BB45-C884B55C90B1}"/>
    <cellStyle name="Number 1 4 11 14" xfId="11809" xr:uid="{8F8098A3-099F-4D3C-8ED8-041AC072592D}"/>
    <cellStyle name="Number 1 4 11 14 2" xfId="23582" xr:uid="{D4608817-DB22-4BFF-9A08-3FF114AFBFC8}"/>
    <cellStyle name="Number 1 4 11 14 3" xfId="34546" xr:uid="{D0019FE5-BBCB-4CD6-A25C-B86AF3BEE9F8}"/>
    <cellStyle name="Number 1 4 11 15" xfId="5827" xr:uid="{D5762ECD-C261-4718-B60B-7B53A5689FB6}"/>
    <cellStyle name="Number 1 4 11 15 2" xfId="18240" xr:uid="{365FE13A-1F67-4F04-B611-35F363BC89F1}"/>
    <cellStyle name="Number 1 4 11 15 3" xfId="29204" xr:uid="{E5D49B74-8F35-4FDD-B42A-67FF03627E7F}"/>
    <cellStyle name="Number 1 4 11 16" xfId="12724" xr:uid="{C76885F5-9FFD-487B-BE0B-CFD01E32A9CA}"/>
    <cellStyle name="Number 1 4 11 16 2" xfId="24265" xr:uid="{36E72F83-A633-402D-95E7-099203026620}"/>
    <cellStyle name="Number 1 4 11 16 3" xfId="35231" xr:uid="{2C02CA33-6FF1-4754-9EE3-0A45154222C2}"/>
    <cellStyle name="Number 1 4 11 17" xfId="14277" xr:uid="{60957BB9-8BDE-4CB1-A4B7-EB82CB6424D1}"/>
    <cellStyle name="Number 1 4 11 17 2" xfId="25385" xr:uid="{EBA4682F-C3E1-4F2B-8C90-012C4D842FB6}"/>
    <cellStyle name="Number 1 4 11 18" xfId="13309" xr:uid="{9E13EBB8-06B8-449D-AC88-8B619508CB1F}"/>
    <cellStyle name="Number 1 4 11 19" xfId="12521" xr:uid="{8D35C696-68D2-4030-8CD1-99042754FA8F}"/>
    <cellStyle name="Number 1 4 11 2" xfId="3688" xr:uid="{DCC6EA69-D93B-43CE-B121-46259C16F189}"/>
    <cellStyle name="Number 1 4 11 2 2" xfId="16151" xr:uid="{54C8CCF6-19E5-4337-9CAC-2E2C7157F3C1}"/>
    <cellStyle name="Number 1 4 11 2 3" xfId="27144" xr:uid="{6F77E6D4-48C5-459B-ADAA-59186D03A667}"/>
    <cellStyle name="Number 1 4 11 20" xfId="9000" xr:uid="{EF398EF7-FDF0-4807-9D87-DA70D4570699}"/>
    <cellStyle name="Number 1 4 11 21" xfId="36060" xr:uid="{03E9F8E1-B235-4182-8AEE-5ED1BE53D243}"/>
    <cellStyle name="Number 1 4 11 22" xfId="36743" xr:uid="{33770E14-7F2A-4479-96BC-2B269F6BF9E6}"/>
    <cellStyle name="Number 1 4 11 23" xfId="37971" xr:uid="{59384789-8B04-4F4E-BFB7-47D6A1974836}"/>
    <cellStyle name="Number 1 4 11 24" xfId="38670" xr:uid="{B0A9AA39-DE49-485C-A922-4780376636C0}"/>
    <cellStyle name="Number 1 4 11 3" xfId="4678" xr:uid="{C0585224-DFB1-480B-B126-EC0A3AD0E259}"/>
    <cellStyle name="Number 1 4 11 3 2" xfId="17111" xr:uid="{EC455BEF-6DC2-4142-8428-67C0D68F04DF}"/>
    <cellStyle name="Number 1 4 11 3 3" xfId="28075" xr:uid="{23183D5E-843A-4481-8A16-00BA7DF256D5}"/>
    <cellStyle name="Number 1 4 11 4" xfId="5337" xr:uid="{517AD6C4-DDCC-42D3-9BB2-1C47C286A776}"/>
    <cellStyle name="Number 1 4 11 4 2" xfId="17763" xr:uid="{62E8C7B0-B98B-4BBD-9435-282D12A1D044}"/>
    <cellStyle name="Number 1 4 11 4 3" xfId="28727" xr:uid="{52FE66DC-EAEE-474F-B91E-FDEE37716BD6}"/>
    <cellStyle name="Number 1 4 11 5" xfId="6033" xr:uid="{991C91CD-1E2D-4530-BE96-40DDC4FC2672}"/>
    <cellStyle name="Number 1 4 11 5 2" xfId="18430" xr:uid="{CCF29A3E-E6C5-4ECE-B438-A682D652C44F}"/>
    <cellStyle name="Number 1 4 11 5 3" xfId="29394" xr:uid="{828EE8DA-E50D-4EA1-8818-809FC7AD665D}"/>
    <cellStyle name="Number 1 4 11 6" xfId="6722" xr:uid="{DEF9E2A1-F6FC-4BF9-AEE5-06C28A09DFF8}"/>
    <cellStyle name="Number 1 4 11 6 2" xfId="19091" xr:uid="{17F838EE-024D-4B09-A000-709A3D9F02E5}"/>
    <cellStyle name="Number 1 4 11 6 3" xfId="30055" xr:uid="{D959D9DA-7CAE-4761-849E-BB17F6FBECDF}"/>
    <cellStyle name="Number 1 4 11 7" xfId="2417" xr:uid="{0C674A73-F038-4C46-93D9-FBBF83134DF6}"/>
    <cellStyle name="Number 1 4 11 7 2" xfId="15036" xr:uid="{8A3C332F-1A44-4491-8A12-1E5A1BDDA5E7}"/>
    <cellStyle name="Number 1 4 11 7 3" xfId="26096" xr:uid="{E374873C-D564-44F3-8E21-0D35EFB0C978}"/>
    <cellStyle name="Number 1 4 11 8" xfId="7810" xr:uid="{5BEF40B4-6FFA-4224-B414-DB07D4E47A4E}"/>
    <cellStyle name="Number 1 4 11 8 2" xfId="20125" xr:uid="{A5CC0EAE-8BD1-49E4-BE55-AB3493761B33}"/>
    <cellStyle name="Number 1 4 11 8 3" xfId="31088" xr:uid="{AA365B89-FFBC-4D24-B2E8-F24A328B0E4E}"/>
    <cellStyle name="Number 1 4 11 9" xfId="8511" xr:uid="{B31763A5-ADB5-42EB-874C-439384EDD63D}"/>
    <cellStyle name="Number 1 4 11 9 2" xfId="20765" xr:uid="{BA78AB4A-0F69-4ABF-8183-C8EB67A0542A}"/>
    <cellStyle name="Number 1 4 11 9 3" xfId="31728" xr:uid="{CBF5EDBE-4EAC-4557-BA0A-D0B253D793C9}"/>
    <cellStyle name="Number 1 4 12" xfId="1322" xr:uid="{3F27C1F5-D1F0-4EA8-B838-D3F9DB8A3C44}"/>
    <cellStyle name="Number 1 4 12 10" xfId="6494" xr:uid="{35D86D1D-CD64-46D0-AE95-EE67F7322940}"/>
    <cellStyle name="Number 1 4 12 10 2" xfId="18884" xr:uid="{5E3D2539-64D5-4402-A4E9-E1160290853E}"/>
    <cellStyle name="Number 1 4 12 10 3" xfId="29848" xr:uid="{13D01F86-955E-40EF-A873-B259B880517C}"/>
    <cellStyle name="Number 1 4 12 11" xfId="5844" xr:uid="{2F883701-B419-4249-A5B5-EDD1492EBD7A}"/>
    <cellStyle name="Number 1 4 12 11 2" xfId="18253" xr:uid="{C54D0438-1EFC-42B9-98C8-0D047F2B3829}"/>
    <cellStyle name="Number 1 4 12 11 3" xfId="29217" xr:uid="{C971744E-3DBA-4108-BD04-D47C79FD6F17}"/>
    <cellStyle name="Number 1 4 12 12" xfId="2578" xr:uid="{1D105B53-6F88-408B-96ED-7F827699D51E}"/>
    <cellStyle name="Number 1 4 12 12 2" xfId="15186" xr:uid="{BF4E8893-E0AC-479C-9D1A-BBFF604FE366}"/>
    <cellStyle name="Number 1 4 12 12 3" xfId="26245" xr:uid="{43A5AC0C-38A8-4162-80AE-E262D0264CCF}"/>
    <cellStyle name="Number 1 4 12 13" xfId="9017" xr:uid="{FE389860-4DF9-408F-B046-24D2434FC1B6}"/>
    <cellStyle name="Number 1 4 12 13 2" xfId="21234" xr:uid="{F35D28F5-094F-4277-9586-49C5D5DC3B53}"/>
    <cellStyle name="Number 1 4 12 13 3" xfId="32197" xr:uid="{20C60FBD-3BD6-408E-AB79-8CB005135EB4}"/>
    <cellStyle name="Number 1 4 12 14" xfId="2288" xr:uid="{E04621EC-8FA1-412E-BE5F-6CE505937D2B}"/>
    <cellStyle name="Number 1 4 12 14 2" xfId="14909" xr:uid="{ACA73961-35A4-4AB4-9EF0-37A9CA3BD3FB}"/>
    <cellStyle name="Number 1 4 12 14 3" xfId="25970" xr:uid="{D06126F4-9257-448F-9CE6-F1182B1EE7DC}"/>
    <cellStyle name="Number 1 4 12 15" xfId="9688" xr:uid="{9D80FB7E-59A8-46AA-AACE-421C187322A7}"/>
    <cellStyle name="Number 1 4 12 15 2" xfId="21853" xr:uid="{5D8F90EF-8B83-42C8-BB98-B0B8FFE092BA}"/>
    <cellStyle name="Number 1 4 12 15 3" xfId="32816" xr:uid="{854A0616-FFFF-4992-B62B-F3CFDE6EE07B}"/>
    <cellStyle name="Number 1 4 12 16" xfId="8664" xr:uid="{89A7F964-D842-497F-9C3A-025B938706C5}"/>
    <cellStyle name="Number 1 4 12 16 2" xfId="20918" xr:uid="{986E9FF2-4ED2-4015-B828-2E5FC9F733E8}"/>
    <cellStyle name="Number 1 4 12 16 3" xfId="31881" xr:uid="{7307092C-95A2-4B54-BFD6-D4FADC381E8D}"/>
    <cellStyle name="Number 1 4 12 17" xfId="13978" xr:uid="{C94875E8-6A51-46B4-9ABF-8A1AE756C713}"/>
    <cellStyle name="Number 1 4 12 17 2" xfId="25220" xr:uid="{B0ED9EAE-F1A0-4A65-BA80-003D5311072D}"/>
    <cellStyle name="Number 1 4 12 18" xfId="6906" xr:uid="{8A16796F-F43F-42B4-B685-F800EBED07FF}"/>
    <cellStyle name="Number 1 4 12 19" xfId="12215" xr:uid="{7C342B5A-06A0-43E6-8E2D-E911E1130D53}"/>
    <cellStyle name="Number 1 4 12 2" xfId="3388" xr:uid="{D5168CA8-938A-471C-A276-B22113C5E56F}"/>
    <cellStyle name="Number 1 4 12 2 2" xfId="15944" xr:uid="{E38F969B-B0AE-4F1B-AADD-31FABD6F56F4}"/>
    <cellStyle name="Number 1 4 12 2 3" xfId="26975" xr:uid="{F8088662-C62D-40F8-8233-D51A526EBA10}"/>
    <cellStyle name="Number 1 4 12 20" xfId="9806" xr:uid="{110D6722-6814-4DF9-95F7-EDC86AEDD120}"/>
    <cellStyle name="Number 1 4 12 21" xfId="24844" xr:uid="{90F30E76-EBC5-4FA8-962F-7623D6855223}"/>
    <cellStyle name="Number 1 4 12 22" xfId="36602" xr:uid="{1FBD49E7-0AD8-4412-8B45-5E8870366564}"/>
    <cellStyle name="Number 1 4 12 23" xfId="37671" xr:uid="{0C3A9918-C4EF-402A-8837-F1B98D3DDDA9}"/>
    <cellStyle name="Number 1 4 12 24" xfId="38528" xr:uid="{FA17ABBB-3352-4A31-90B3-46485A384DE5}"/>
    <cellStyle name="Number 1 4 12 3" xfId="4384" xr:uid="{9988D926-DAA3-4450-B53C-70BB527BB27F}"/>
    <cellStyle name="Number 1 4 12 3 2" xfId="16826" xr:uid="{C8CFA1BB-64D0-4F49-8481-E5C6F9CABA5E}"/>
    <cellStyle name="Number 1 4 12 3 3" xfId="27790" xr:uid="{A3C273F9-DC65-454D-8523-E3AEA297B1E1}"/>
    <cellStyle name="Number 1 4 12 4" xfId="3177" xr:uid="{F9651F12-0801-4968-84B7-C53CF4D6F45E}"/>
    <cellStyle name="Number 1 4 12 4 2" xfId="15735" xr:uid="{416F9943-7C79-40C8-A460-67D14FCF9DD2}"/>
    <cellStyle name="Number 1 4 12 4 3" xfId="26772" xr:uid="{90FBC9A9-4CE9-41D7-A0E9-56CB5AF9C195}"/>
    <cellStyle name="Number 1 4 12 5" xfId="3182" xr:uid="{C6DF27D9-C095-4098-9D9D-80D910E64B0F}"/>
    <cellStyle name="Number 1 4 12 5 2" xfId="15740" xr:uid="{FBB0B3BF-2549-4FD4-A203-397A4F7643BE}"/>
    <cellStyle name="Number 1 4 12 5 3" xfId="26777" xr:uid="{A83D7EEF-E1A0-4AFE-B084-764BB07D711B}"/>
    <cellStyle name="Number 1 4 12 6" xfId="3028" xr:uid="{97B2E869-9967-4544-9EAF-5C1450BBFB50}"/>
    <cellStyle name="Number 1 4 12 6 2" xfId="15592" xr:uid="{6955A279-D2E6-4253-96B8-5CBB0A3DEFA4}"/>
    <cellStyle name="Number 1 4 12 6 3" xfId="26632" xr:uid="{DDD9412B-83D1-4B57-B747-B1E0D2C6B48A}"/>
    <cellStyle name="Number 1 4 12 7" xfId="4494" xr:uid="{4E0C8605-7213-426B-AE38-87008E20AEB8}"/>
    <cellStyle name="Number 1 4 12 7 2" xfId="16932" xr:uid="{DA67C1F8-8840-4489-9FF1-F35205BD6244}"/>
    <cellStyle name="Number 1 4 12 7 3" xfId="27896" xr:uid="{04F7D0B2-BAEB-4F31-9963-D07CC75F362B}"/>
    <cellStyle name="Number 1 4 12 8" xfId="3160" xr:uid="{D1E0DE06-3109-4DBB-BB42-5427667B1A2A}"/>
    <cellStyle name="Number 1 4 12 8 2" xfId="15719" xr:uid="{25E4A954-1A2C-4EAD-BF49-E5EEAB44057A}"/>
    <cellStyle name="Number 1 4 12 8 3" xfId="26758" xr:uid="{FD86B05D-3DF3-448C-A4D2-48B7D74EAAE8}"/>
    <cellStyle name="Number 1 4 12 9" xfId="6519" xr:uid="{7A36F3A9-41EF-40D2-9C6F-DB23571A7F2B}"/>
    <cellStyle name="Number 1 4 12 9 2" xfId="18905" xr:uid="{D2CDC18C-197A-4F15-B889-88E2DA5DD9F9}"/>
    <cellStyle name="Number 1 4 12 9 3" xfId="29869" xr:uid="{92132DCE-FD0E-41EB-B9DC-0D6FB32B4323}"/>
    <cellStyle name="Number 1 4 13" xfId="2050" xr:uid="{37862AC1-88A5-418C-AAA9-30A0473B8A30}"/>
    <cellStyle name="Number 1 4 13 10" xfId="9612" xr:uid="{3B546038-8A2D-4CA1-91E4-D253DF771784}"/>
    <cellStyle name="Number 1 4 13 10 2" xfId="21791" xr:uid="{906BF93C-0921-49CB-B593-7A78009598D6}"/>
    <cellStyle name="Number 1 4 13 10 3" xfId="32754" xr:uid="{4812B5C3-109B-4C7B-A070-100E8A39E628}"/>
    <cellStyle name="Number 1 4 13 11" xfId="10246" xr:uid="{504BA4E0-0B37-458D-BC27-28BAD2F5A3AA}"/>
    <cellStyle name="Number 1 4 13 11 2" xfId="22367" xr:uid="{3C938488-04A3-4032-8D3E-FB7F4BA73CC5}"/>
    <cellStyle name="Number 1 4 13 11 3" xfId="33330" xr:uid="{E5294AC8-605F-42FE-A8AB-7078289217F1}"/>
    <cellStyle name="Number 1 4 13 12" xfId="10913" xr:uid="{32A8730C-DA75-4C94-B990-7B227A9C81E1}"/>
    <cellStyle name="Number 1 4 13 12 2" xfId="22951" xr:uid="{E85D46D9-20D9-42D9-80D3-A8DB76819C32}"/>
    <cellStyle name="Number 1 4 13 12 3" xfId="33915" xr:uid="{6EFA48BE-86C4-4A05-B013-64E603BB4EA9}"/>
    <cellStyle name="Number 1 4 13 13" xfId="11572" xr:uid="{CEF26C11-2152-45CE-995B-91892E3F881E}"/>
    <cellStyle name="Number 1 4 13 13 2" xfId="23465" xr:uid="{7C37BD25-7A57-43B5-8B4E-E4A4357562DD}"/>
    <cellStyle name="Number 1 4 13 13 3" xfId="34429" xr:uid="{1BF7FB63-2E1C-4675-AF61-1B14402FC9CB}"/>
    <cellStyle name="Number 1 4 13 14" xfId="12193" xr:uid="{78A0623C-3EA7-4028-A433-3FF162157251}"/>
    <cellStyle name="Number 1 4 13 14 2" xfId="23875" xr:uid="{DB161B82-73DD-40D0-8E85-1BA1B3CB3BEC}"/>
    <cellStyle name="Number 1 4 13 14 3" xfId="34839" xr:uid="{2A4D00F6-EFEF-4EAC-9FC6-06291CBE929B}"/>
    <cellStyle name="Number 1 4 13 15" xfId="12543" xr:uid="{68B386B7-4887-4203-89A1-B14B83BC3EA8}"/>
    <cellStyle name="Number 1 4 13 15 2" xfId="24162" xr:uid="{AC907486-ACF1-4B2F-A69D-27A8D8A30311}"/>
    <cellStyle name="Number 1 4 13 15 3" xfId="35127" xr:uid="{9CBD624A-14C0-44E7-81BB-54BE1F5521A7}"/>
    <cellStyle name="Number 1 4 13 16" xfId="13127" xr:uid="{9071817C-C070-4D7E-93FD-E4ECAB74FC9D}"/>
    <cellStyle name="Number 1 4 13 16 2" xfId="24633" xr:uid="{9BD96F48-DFA2-42F3-B445-C07F5DEDFB2C}"/>
    <cellStyle name="Number 1 4 13 16 3" xfId="35599" xr:uid="{8406548D-B20D-499A-893F-289EA3841757}"/>
    <cellStyle name="Number 1 4 13 17" xfId="14681" xr:uid="{6E45F374-02F9-4637-94A1-20796738B38D}"/>
    <cellStyle name="Number 1 4 13 17 2" xfId="25756" xr:uid="{BFF454C6-3844-4FC0-A0BA-0064533647A2}"/>
    <cellStyle name="Number 1 4 13 18" xfId="13713" xr:uid="{61093625-ABEE-4D85-B0C9-618C7C7D3F54}"/>
    <cellStyle name="Number 1 4 13 19" xfId="24984" xr:uid="{D4A9E89E-60F9-47B7-BB10-19AA8D4A6C4E}"/>
    <cellStyle name="Number 1 4 13 2" xfId="4116" xr:uid="{E647AFAD-7D2C-4D54-87D8-DA09D0A0DDD1}"/>
    <cellStyle name="Number 1 4 13 2 2" xfId="16564" xr:uid="{E1291086-FC45-41A6-997B-493DFFCCAB89}"/>
    <cellStyle name="Number 1 4 13 2 3" xfId="27533" xr:uid="{10ACE100-AC95-447A-A6CB-531B02F72F62}"/>
    <cellStyle name="Number 1 4 13 20" xfId="35808" xr:uid="{F77A05F0-A61F-48D5-AA0E-952816E14809}"/>
    <cellStyle name="Number 1 4 13 21" xfId="36460" xr:uid="{E47E4089-4BF0-403F-91C5-472D54B2688F}"/>
    <cellStyle name="Number 1 4 13 22" xfId="37111" xr:uid="{13E122CC-F4E3-462E-87CA-AA26B5122D42}"/>
    <cellStyle name="Number 1 4 13 23" xfId="38381" xr:uid="{129BE712-15FB-4F28-BE75-D02FE0C422C4}"/>
    <cellStyle name="Number 1 4 13 24" xfId="39038" xr:uid="{E1C00936-BF1E-4F32-9C9D-0222DD1795C4}"/>
    <cellStyle name="Number 1 4 13 3" xfId="5105" xr:uid="{430F46A4-38B4-475F-8321-8B6755E43B82}"/>
    <cellStyle name="Number 1 4 13 3 2" xfId="17536" xr:uid="{01FC108A-862E-4F11-A1DC-05ACEEBE57A0}"/>
    <cellStyle name="Number 1 4 13 3 3" xfId="28500" xr:uid="{8DAF3BC5-485B-489A-B5E5-AEB7AE4F6FF6}"/>
    <cellStyle name="Number 1 4 13 4" xfId="5764" xr:uid="{C3DD93BE-89CC-4367-9AE9-3EB7F49F2131}"/>
    <cellStyle name="Number 1 4 13 4 2" xfId="18186" xr:uid="{290B9A4A-6CCF-4119-A56A-EADE39A2A977}"/>
    <cellStyle name="Number 1 4 13 4 3" xfId="29150" xr:uid="{FFDBFB91-6DAE-4A4F-B552-E25B1F361F45}"/>
    <cellStyle name="Number 1 4 13 5" xfId="6457" xr:uid="{C10CC759-5299-48BC-9752-65D9F22829AA}"/>
    <cellStyle name="Number 1 4 13 5 2" xfId="18848" xr:uid="{6965DCE3-E7CC-4B70-B9E2-4D7B8F5F7389}"/>
    <cellStyle name="Number 1 4 13 5 3" xfId="29812" xr:uid="{37FA081C-FCD2-4A96-8983-5F817BEB2AA4}"/>
    <cellStyle name="Number 1 4 13 6" xfId="7143" xr:uid="{8D0CA700-DB79-4214-B3D1-416BC133D275}"/>
    <cellStyle name="Number 1 4 13 6 2" xfId="19494" xr:uid="{E2DB9922-F18D-4300-AAE6-15B65BF4B915}"/>
    <cellStyle name="Number 1 4 13 6 3" xfId="30458" xr:uid="{9DDFC17A-0081-4878-AABF-7E657F9268D2}"/>
    <cellStyle name="Number 1 4 13 7" xfId="7501" xr:uid="{AE4B7439-3021-44F7-94E0-443EF5F6B432}"/>
    <cellStyle name="Number 1 4 13 7 2" xfId="19845" xr:uid="{960E09EC-17EC-47F9-8972-8454E9B01A27}"/>
    <cellStyle name="Number 1 4 13 7 3" xfId="30808" xr:uid="{932FD6F6-341D-46F5-A3FD-6F14922F0776}"/>
    <cellStyle name="Number 1 4 13 8" xfId="8232" xr:uid="{196DD72A-3978-46D8-AA5F-67DB4DB3176C}"/>
    <cellStyle name="Number 1 4 13 8 2" xfId="20540" xr:uid="{55CA46A8-ABE5-4E22-A54F-FCF9E8B1425E}"/>
    <cellStyle name="Number 1 4 13 8 3" xfId="31503" xr:uid="{E6C42893-E80C-432C-9DA8-5A75CF334118}"/>
    <cellStyle name="Number 1 4 13 9" xfId="8931" xr:uid="{ACACB351-A62E-42B3-A5F2-762C44D1F75A}"/>
    <cellStyle name="Number 1 4 13 9 2" xfId="21171" xr:uid="{E6E31533-6BD2-4A63-BCD9-83A307FC9A50}"/>
    <cellStyle name="Number 1 4 13 9 3" xfId="32134" xr:uid="{17A8E6E8-2F99-4A89-87EB-DC349EC73672}"/>
    <cellStyle name="Number 1 4 14" xfId="2309" xr:uid="{20F633C4-5352-43C0-88AF-3ADEE07E97C4}"/>
    <cellStyle name="Number 1 4 14 2" xfId="14930" xr:uid="{CC3901B4-77CA-485E-8C90-52C3FEF6330F}"/>
    <cellStyle name="Number 1 4 14 3" xfId="25990" xr:uid="{D49AE1E2-1847-4EF0-BD86-4D965F8C93C6}"/>
    <cellStyle name="Number 1 4 15" xfId="2775" xr:uid="{329CCB01-4037-437C-98E9-E4767848FF79}"/>
    <cellStyle name="Number 1 4 15 2" xfId="15351" xr:uid="{9212BFB8-D296-458F-99AA-0F12614F90D1}"/>
    <cellStyle name="Number 1 4 15 3" xfId="26398" xr:uid="{75196FDD-A610-4748-B833-CF56A6AC1BBD}"/>
    <cellStyle name="Number 1 4 16" xfId="7008" xr:uid="{B55708E7-ACA2-4BAA-9687-25C361286343}"/>
    <cellStyle name="Number 1 4 16 2" xfId="19368" xr:uid="{4CE12A2C-A97C-47F2-B34A-C52B2EFD9BEC}"/>
    <cellStyle name="Number 1 4 16 3" xfId="30332" xr:uid="{18910B2A-8953-4DD3-BA66-24E3E200B317}"/>
    <cellStyle name="Number 1 4 17" xfId="3102" xr:uid="{A44096D1-A2D3-4C38-BBA9-739BFBAC2195}"/>
    <cellStyle name="Number 1 4 17 2" xfId="15663" xr:uid="{F57426DE-A82D-4634-9550-9CC9C0F958DA}"/>
    <cellStyle name="Number 1 4 17 3" xfId="26702" xr:uid="{E1544848-BEEC-435E-AF87-D78D03F08A94}"/>
    <cellStyle name="Number 1 4 18" xfId="3007" xr:uid="{A6DCF80E-3342-445E-99ED-D54DA7F6ACAD}"/>
    <cellStyle name="Number 1 4 18 2" xfId="15573" xr:uid="{6CF0C60A-17E0-4CA4-AED0-F9E1651D7E13}"/>
    <cellStyle name="Number 1 4 18 3" xfId="26613" xr:uid="{A9D40892-34E1-4966-B959-AB48A5F24BCD}"/>
    <cellStyle name="Number 1 4 19" xfId="2177" xr:uid="{6CC57A27-3CFC-4C41-B7E9-DDBB995892D7}"/>
    <cellStyle name="Number 1 4 19 2" xfId="14799" xr:uid="{577C8BA2-5F7B-4FFE-8E78-8FBA620F1F98}"/>
    <cellStyle name="Number 1 4 19 3" xfId="25860" xr:uid="{E4990E82-4D40-4820-82B4-8C8630ED5437}"/>
    <cellStyle name="Number 1 4 2" xfId="148" xr:uid="{929BCC9C-9C6A-410A-932E-53AE232F38C9}"/>
    <cellStyle name="Number 1 4 2 10" xfId="2347" xr:uid="{B4EFF20D-688E-472C-8E0B-429A7ADAE460}"/>
    <cellStyle name="Number 1 4 2 10 2" xfId="14966" xr:uid="{F65417BA-CA43-4DB3-9ED9-CE2B2A68E330}"/>
    <cellStyle name="Number 1 4 2 10 3" xfId="26026" xr:uid="{48EF5630-4A82-44DB-B717-517BC288808E}"/>
    <cellStyle name="Number 1 4 2 11" xfId="2153" xr:uid="{87883E48-195E-45DD-B49B-51A675A0FB06}"/>
    <cellStyle name="Number 1 4 2 11 2" xfId="14778" xr:uid="{9EC7717B-5F94-490F-9A95-524C442D14DA}"/>
    <cellStyle name="Number 1 4 2 11 3" xfId="25840" xr:uid="{810C9913-0C49-4855-907C-9D9DE9F2F7E4}"/>
    <cellStyle name="Number 1 4 2 12" xfId="7140" xr:uid="{5A6A0433-DEA4-47F0-BE00-ECA21C11712A}"/>
    <cellStyle name="Number 1 4 2 12 2" xfId="19492" xr:uid="{857A07A3-C655-4F11-9E14-C23BAE453C53}"/>
    <cellStyle name="Number 1 4 2 12 3" xfId="30456" xr:uid="{677A50EA-CC9A-4E6D-8EB5-DBD5F6C412D2}"/>
    <cellStyle name="Number 1 4 2 13" xfId="5967" xr:uid="{4F14EB41-0749-4CEF-9944-38FBBD452229}"/>
    <cellStyle name="Number 1 4 2 13 2" xfId="18364" xr:uid="{9C4FC5D5-364F-4B15-9523-6D040A194198}"/>
    <cellStyle name="Number 1 4 2 13 3" xfId="29328" xr:uid="{20BEEA58-67DA-44C6-A290-9836CEFD00A6}"/>
    <cellStyle name="Number 1 4 2 14" xfId="3033" xr:uid="{7811B857-768D-4B0F-9F0A-D13DD2AF2468}"/>
    <cellStyle name="Number 1 4 2 14 2" xfId="15597" xr:uid="{81E06195-204B-4F7F-A095-B1B8C39CB668}"/>
    <cellStyle name="Number 1 4 2 14 3" xfId="26637" xr:uid="{F689C3CD-38F6-4C49-AF47-152DB2EAA4C1}"/>
    <cellStyle name="Number 1 4 2 15" xfId="7716" xr:uid="{54A227FC-FFAA-4381-B8E2-CF02506752B5}"/>
    <cellStyle name="Number 1 4 2 15 2" xfId="20032" xr:uid="{546992D5-6971-4616-B1D2-045BD8F29D6A}"/>
    <cellStyle name="Number 1 4 2 15 3" xfId="30995" xr:uid="{AB09A7AF-4BCD-47DB-A855-C7C4277BDFE9}"/>
    <cellStyle name="Number 1 4 2 16" xfId="5228" xr:uid="{A3BC4077-CF9F-4C36-B5A9-86DE2A33323B}"/>
    <cellStyle name="Number 1 4 2 16 2" xfId="17654" xr:uid="{E1137755-B884-4CDD-BA5A-86B78E969A7D}"/>
    <cellStyle name="Number 1 4 2 16 3" xfId="28618" xr:uid="{3344D5E4-9989-49B8-BE57-1C515BC89060}"/>
    <cellStyle name="Number 1 4 2 17" xfId="11727" xr:uid="{43C3DB73-12F3-4E80-84FA-2B93FCFE7D44}"/>
    <cellStyle name="Number 1 4 2 17 2" xfId="23527" xr:uid="{B5EA532A-1650-43B9-A5E6-51C9030AA3F4}"/>
    <cellStyle name="Number 1 4 2 17 3" xfId="34491" xr:uid="{EA686E1C-7E9C-46A7-A35F-801A706E0B7F}"/>
    <cellStyle name="Number 1 4 2 18" xfId="7644" xr:uid="{3261180B-15F4-46EF-BB5B-1FEA3E1D5D4E}"/>
    <cellStyle name="Number 1 4 2 19" xfId="37264" xr:uid="{65568E97-F34C-437C-9AE1-A4E0D4094C5C}"/>
    <cellStyle name="Number 1 4 2 2" xfId="1196" xr:uid="{E8EFBFAE-5923-4310-A655-2246EECBD7A5}"/>
    <cellStyle name="Number 1 4 2 2 2" xfId="3262" xr:uid="{D5539536-6C75-47FB-BE98-9F1DFA047BC5}"/>
    <cellStyle name="Number 1 4 2 2 2 2" xfId="15818" xr:uid="{08235687-9EC3-4117-8608-1FF1C3B9DDE8}"/>
    <cellStyle name="Number 1 4 2 2 2 3" xfId="26854" xr:uid="{6D2615AB-170E-4297-83E2-FD6C4239F902}"/>
    <cellStyle name="Number 1 4 2 2 3" xfId="2794" xr:uid="{39A7870B-05AC-40DB-9492-C2163BECB1FF}"/>
    <cellStyle name="Number 1 4 2 2 3 2" xfId="15369" xr:uid="{7530341D-8956-45CF-A68D-DC02B5893C04}"/>
    <cellStyle name="Number 1 4 2 2 3 3" xfId="26416" xr:uid="{C8FDE494-DF05-480C-A8F7-4A08B35E63AD}"/>
    <cellStyle name="Number 1 4 2 2 4" xfId="2624" xr:uid="{FA78ACE9-9019-4D80-9A46-56C01BDBCEA3}"/>
    <cellStyle name="Number 1 4 2 2 4 2" xfId="15227" xr:uid="{37A8EB2C-74E1-49B9-8800-5F62523A88BA}"/>
    <cellStyle name="Number 1 4 2 2 4 3" xfId="26286" xr:uid="{E5D16D3C-3A1D-4853-9F35-4F1DA4822BEF}"/>
    <cellStyle name="Number 1 4 2 2 5" xfId="9569" xr:uid="{3E2DA900-B089-47BC-897B-EE14869A9E77}"/>
    <cellStyle name="Number 1 4 2 2 6" xfId="13247" xr:uid="{4CD5654C-B0ED-4454-B9F6-0CEC11FFE9DF}"/>
    <cellStyle name="Number 1 4 2 2 7" xfId="37546" xr:uid="{A372712C-D1AD-453D-803C-91F044EFFE7E}"/>
    <cellStyle name="Number 1 4 2 20" xfId="37439" xr:uid="{5F387D4A-E5FF-4B32-B816-08E7AE78B940}"/>
    <cellStyle name="Number 1 4 2 3" xfId="1710" xr:uid="{D83E4BA3-4D60-4AB8-845A-10985572ADDB}"/>
    <cellStyle name="Number 1 4 2 3 10" xfId="9274" xr:uid="{7CCE7DA4-BDD9-41AB-BBDC-126140C5B622}"/>
    <cellStyle name="Number 1 4 2 3 10 2" xfId="21464" xr:uid="{D8E3F828-C1D0-4AD7-9612-32BB96122782}"/>
    <cellStyle name="Number 1 4 2 3 10 3" xfId="32427" xr:uid="{83E1786E-52FC-4AB4-947C-856F8F705E8F}"/>
    <cellStyle name="Number 1 4 2 3 11" xfId="9913" xr:uid="{BF057DF5-701C-499B-9B78-A9E32F83ED93}"/>
    <cellStyle name="Number 1 4 2 3 11 2" xfId="22052" xr:uid="{2AFEF075-6F8B-4B2B-B5CD-3FEAB9DC83F1}"/>
    <cellStyle name="Number 1 4 2 3 11 3" xfId="33015" xr:uid="{4577469E-8C7D-4217-B22D-CE4DD9DA9D50}"/>
    <cellStyle name="Number 1 4 2 3 12" xfId="10586" xr:uid="{2EE075E0-A628-498C-B760-3263641E3891}"/>
    <cellStyle name="Number 1 4 2 3 12 2" xfId="22636" xr:uid="{5510E498-D440-4D90-B058-C521E7FD7D6C}"/>
    <cellStyle name="Number 1 4 2 3 12 3" xfId="33600" xr:uid="{525B485A-5C88-4BB7-90A2-7F6BFB4C1511}"/>
    <cellStyle name="Number 1 4 2 3 13" xfId="11242" xr:uid="{C039CA27-3611-42ED-9791-2FD9F677F510}"/>
    <cellStyle name="Number 1 4 2 3 13 2" xfId="23157" xr:uid="{590AFAC2-F5CC-44E4-AE78-6B149E7B3134}"/>
    <cellStyle name="Number 1 4 2 3 13 3" xfId="34121" xr:uid="{69DB1832-4E06-41FB-A06C-DB5C31A2DC4D}"/>
    <cellStyle name="Number 1 4 2 3 14" xfId="11889" xr:uid="{21C1EF57-CAD2-4BC0-9A12-BDCDC5827ED3}"/>
    <cellStyle name="Number 1 4 2 3 14 2" xfId="23644" xr:uid="{433883AC-1531-4BEB-AB63-0AE39B600946}"/>
    <cellStyle name="Number 1 4 2 3 14 3" xfId="34608" xr:uid="{323E6BFC-626B-43E0-8D99-7896AABC39C8}"/>
    <cellStyle name="Number 1 4 2 3 15" xfId="7458" xr:uid="{202F9405-64CC-4FB0-8E76-C0F3CDCF9B5F}"/>
    <cellStyle name="Number 1 4 2 3 15 2" xfId="19802" xr:uid="{5A439163-7382-4771-BE25-7F24C320C43E}"/>
    <cellStyle name="Number 1 4 2 3 15 3" xfId="30765" xr:uid="{84879834-7E60-4797-8DC8-E48BA9F1BDD3}"/>
    <cellStyle name="Number 1 4 2 3 16" xfId="12812" xr:uid="{A1A17FEF-C004-4C32-9259-C4392667EDF9}"/>
    <cellStyle name="Number 1 4 2 3 16 2" xfId="24348" xr:uid="{9CA8F193-1DD7-4400-8455-FDEA93388851}"/>
    <cellStyle name="Number 1 4 2 3 16 3" xfId="35314" xr:uid="{33817FDF-B4D2-4749-9336-94B3407EA633}"/>
    <cellStyle name="Number 1 4 2 3 17" xfId="14364" xr:uid="{93245469-148C-4BD9-9B73-EFB590B8937C}"/>
    <cellStyle name="Number 1 4 2 3 17 2" xfId="25469" xr:uid="{C6FBBF9F-9797-4132-9FD5-D15B7981CD20}"/>
    <cellStyle name="Number 1 4 2 3 18" xfId="13397" xr:uid="{30967330-9B5B-4716-9527-6F9AEFC1FB05}"/>
    <cellStyle name="Number 1 4 2 3 19" xfId="24683" xr:uid="{A2CD288B-EC96-473E-8E5A-1DB9EDCF218E}"/>
    <cellStyle name="Number 1 4 2 3 2" xfId="3776" xr:uid="{506DCCED-CE7F-45CA-8619-2FF04F0BB353}"/>
    <cellStyle name="Number 1 4 2 3 2 2" xfId="16239" xr:uid="{65F11DB6-7CC3-4DBA-ADA9-2EC4A7264A51}"/>
    <cellStyle name="Number 1 4 2 3 2 3" xfId="27227" xr:uid="{06B9FDF3-2A23-419A-9228-8D781E904984}"/>
    <cellStyle name="Number 1 4 2 3 20" xfId="16425" xr:uid="{745B21F6-E147-48F8-8E58-7FC6725726B3}"/>
    <cellStyle name="Number 1 4 2 3 21" xfId="36143" xr:uid="{CE7A9CBE-31D1-4534-8F46-E79EEFB6A4AC}"/>
    <cellStyle name="Number 1 4 2 3 22" xfId="36826" xr:uid="{3CCEDD63-D881-4789-B07D-BC2A0EBE7624}"/>
    <cellStyle name="Number 1 4 2 3 23" xfId="38058" xr:uid="{7BF414A2-C9BE-4B13-B00C-F15E92A2B58A}"/>
    <cellStyle name="Number 1 4 2 3 24" xfId="38753" xr:uid="{8AB66FC7-16BB-4BC4-81AA-52AB98967EE8}"/>
    <cellStyle name="Number 1 4 2 3 3" xfId="4766" xr:uid="{B81EFD6D-37B6-4E3D-836C-2E306AB8BB2C}"/>
    <cellStyle name="Number 1 4 2 3 3 2" xfId="17199" xr:uid="{54AEFAB2-9164-4313-AEB7-CCE436537AC6}"/>
    <cellStyle name="Number 1 4 2 3 3 3" xfId="28163" xr:uid="{AE53EEC8-3AB6-4D01-A9C2-F8ED1C654665}"/>
    <cellStyle name="Number 1 4 2 3 4" xfId="5425" xr:uid="{DA320AD0-EE0B-4DC3-8469-DB268084EB2D}"/>
    <cellStyle name="Number 1 4 2 3 4 2" xfId="17850" xr:uid="{A8864092-D259-44FF-BDC0-4F099B39F077}"/>
    <cellStyle name="Number 1 4 2 3 4 3" xfId="28814" xr:uid="{4F7FF9F1-DCF9-466D-A66A-3DA5792625AC}"/>
    <cellStyle name="Number 1 4 2 3 5" xfId="6121" xr:uid="{EC54AF0E-71DB-4332-8FCE-4EFF3AC8C309}"/>
    <cellStyle name="Number 1 4 2 3 5 2" xfId="18518" xr:uid="{52A8BED2-4F8C-436B-B9D3-993CE6F9EF20}"/>
    <cellStyle name="Number 1 4 2 3 5 3" xfId="29482" xr:uid="{BACFF813-0B6D-492D-8F46-24A4FDF1C76D}"/>
    <cellStyle name="Number 1 4 2 3 6" xfId="6810" xr:uid="{DCF8740E-D040-4376-AD7F-2B5D9CAC0853}"/>
    <cellStyle name="Number 1 4 2 3 6 2" xfId="19177" xr:uid="{303D3ECB-11EE-4953-9610-525D530BD9B0}"/>
    <cellStyle name="Number 1 4 2 3 6 3" xfId="30141" xr:uid="{8E6EFF7D-57FA-4FD6-A3E4-623BDE2A7000}"/>
    <cellStyle name="Number 1 4 2 3 7" xfId="2853" xr:uid="{58689EA1-A818-4096-9F59-FD4A390674CC}"/>
    <cellStyle name="Number 1 4 2 3 7 2" xfId="15425" xr:uid="{534E47A7-A726-450F-ADBC-EDEBBD7B215F}"/>
    <cellStyle name="Number 1 4 2 3 7 3" xfId="26469" xr:uid="{321058D3-A681-475F-9020-968CCE1ACDDA}"/>
    <cellStyle name="Number 1 4 2 3 8" xfId="7898" xr:uid="{097F3348-7704-4A3C-89D6-F28553C94BCD}"/>
    <cellStyle name="Number 1 4 2 3 8 2" xfId="20213" xr:uid="{75E9B5C1-22A7-47C3-9C21-831961402981}"/>
    <cellStyle name="Number 1 4 2 3 8 3" xfId="31176" xr:uid="{1D949C51-D409-4B3F-AEE8-FC22B6415FDB}"/>
    <cellStyle name="Number 1 4 2 3 9" xfId="8598" xr:uid="{5D9C3D1D-C5F7-481C-818A-C0EA7E7C82AF}"/>
    <cellStyle name="Number 1 4 2 3 9 2" xfId="20852" xr:uid="{8B01D4DF-04A6-4D72-9E3C-E6B0C0A51F71}"/>
    <cellStyle name="Number 1 4 2 3 9 3" xfId="31815" xr:uid="{F1AF6CA7-1CEC-4ADC-B035-0183EA999D1B}"/>
    <cellStyle name="Number 1 4 2 4" xfId="1246" xr:uid="{6A21C0FE-4514-4E13-913D-8F9DBE6EF1B6}"/>
    <cellStyle name="Number 1 4 2 4 10" xfId="2478" xr:uid="{36BE461A-BA7E-4CA5-8C1C-5563849F7E85}"/>
    <cellStyle name="Number 1 4 2 4 10 2" xfId="15091" xr:uid="{29A320C5-8D43-4A09-B226-AA8020B586A9}"/>
    <cellStyle name="Number 1 4 2 4 10 3" xfId="26151" xr:uid="{6462D4E3-C000-4257-9B58-F17B5B4795BD}"/>
    <cellStyle name="Number 1 4 2 4 11" xfId="7673" xr:uid="{8F4C11E2-2D11-4E2E-87A4-32BCB5FE5ADC}"/>
    <cellStyle name="Number 1 4 2 4 11 2" xfId="19999" xr:uid="{73DFFF15-B5DD-4FEC-9F71-672D8C7F89E7}"/>
    <cellStyle name="Number 1 4 2 4 11 3" xfId="30962" xr:uid="{6E5466AC-7F9A-440B-9B6D-0E598E1D2161}"/>
    <cellStyle name="Number 1 4 2 4 12" xfId="5836" xr:uid="{B52FD4D4-66D8-4856-A571-F99B82BB0961}"/>
    <cellStyle name="Number 1 4 2 4 12 2" xfId="18247" xr:uid="{EC9FD33F-224B-44D9-B60C-06101146ABBD}"/>
    <cellStyle name="Number 1 4 2 4 12 3" xfId="29211" xr:uid="{1D576209-95B6-4A56-9ACF-1AE4054EA044}"/>
    <cellStyle name="Number 1 4 2 4 13" xfId="2966" xr:uid="{F08386F7-B320-42C0-B312-33DBBD72DD1C}"/>
    <cellStyle name="Number 1 4 2 4 13 2" xfId="15536" xr:uid="{FD8996A4-87BD-4540-A86E-0B367F6166FC}"/>
    <cellStyle name="Number 1 4 2 4 13 3" xfId="26576" xr:uid="{C49B328D-3765-419D-A4C6-4877B6639DF1}"/>
    <cellStyle name="Number 1 4 2 4 14" xfId="9678" xr:uid="{A88F1A62-D387-4310-9BCC-077EB90A0B90}"/>
    <cellStyle name="Number 1 4 2 4 14 2" xfId="21847" xr:uid="{B6AB4351-D4A8-40B2-9A10-CDB5C5CA3AA6}"/>
    <cellStyle name="Number 1 4 2 4 14 3" xfId="32810" xr:uid="{98723105-1FD3-4A1F-89AC-73A23E43049E}"/>
    <cellStyle name="Number 1 4 2 4 15" xfId="10378" xr:uid="{069F6AA2-1FF1-41A2-9D81-B92426DF58C0}"/>
    <cellStyle name="Number 1 4 2 4 15 2" xfId="22452" xr:uid="{E3B84440-5AF1-415B-A527-6E29AAEF8836}"/>
    <cellStyle name="Number 1 4 2 4 15 3" xfId="33416" xr:uid="{31DE06E1-55BF-4A79-BCA6-8C552F954E44}"/>
    <cellStyle name="Number 1 4 2 4 16" xfId="10205" xr:uid="{F8928E7A-F5D4-4D2A-A610-62AD7F25A024}"/>
    <cellStyle name="Number 1 4 2 4 16 2" xfId="22330" xr:uid="{62C91BC9-F273-49FE-85E6-397F15A6D034}"/>
    <cellStyle name="Number 1 4 2 4 16 3" xfId="33293" xr:uid="{CE0D8630-AEC5-45C2-99AB-EB821FCD7743}"/>
    <cellStyle name="Number 1 4 2 4 17" xfId="13903" xr:uid="{C9E67EDF-1870-4F55-AFDF-C4B4DDC51DC0}"/>
    <cellStyle name="Number 1 4 2 4 17 2" xfId="25148" xr:uid="{90369F4A-A01A-456D-8805-CCEE9B6E24D7}"/>
    <cellStyle name="Number 1 4 2 4 18" xfId="11513" xr:uid="{035F6048-24C6-4E9D-B3EA-C8D47412F2F9}"/>
    <cellStyle name="Number 1 4 2 4 19" xfId="11710" xr:uid="{D4E64AA7-C20C-4A13-A81D-955BDCC344CF}"/>
    <cellStyle name="Number 1 4 2 4 2" xfId="3312" xr:uid="{5E63088E-BEC2-4EBA-AB8A-861EBF75EF7A}"/>
    <cellStyle name="Number 1 4 2 4 2 2" xfId="15868" xr:uid="{680C9A4A-2D48-4E91-9A3F-6D0BE4F8BF8D}"/>
    <cellStyle name="Number 1 4 2 4 2 3" xfId="26904" xr:uid="{A71B29F7-C2A8-4C7C-855E-7333AF2C2D3A}"/>
    <cellStyle name="Number 1 4 2 4 20" xfId="25297" xr:uid="{240E8037-5CDC-4FEB-A5F9-C2D2AE3F1982}"/>
    <cellStyle name="Number 1 4 2 4 21" xfId="12125" xr:uid="{F9C7AF09-1898-4654-B5A1-EF306B076E57}"/>
    <cellStyle name="Number 1 4 2 4 22" xfId="36532" xr:uid="{5B450193-FA0F-40B2-86FC-8C598943BECC}"/>
    <cellStyle name="Number 1 4 2 4 23" xfId="37596" xr:uid="{8BE01D7E-EB13-4D9D-A59C-0823F5E85A02}"/>
    <cellStyle name="Number 1 4 2 4 24" xfId="38458" xr:uid="{794B5E7E-3968-4F17-B56F-A5A516C82239}"/>
    <cellStyle name="Number 1 4 2 4 3" xfId="4308" xr:uid="{85E0B2C7-5FB7-4F05-92D3-AB4B40F6BC73}"/>
    <cellStyle name="Number 1 4 2 4 3 2" xfId="16750" xr:uid="{EDB41D7A-C72D-45D2-A875-9255268FC278}"/>
    <cellStyle name="Number 1 4 2 4 3 3" xfId="27714" xr:uid="{A9D69142-7575-4A68-849B-13C71EB39BE1}"/>
    <cellStyle name="Number 1 4 2 4 4" xfId="2225" xr:uid="{AE6E29DA-A6A7-408F-B9EC-17C2FA292349}"/>
    <cellStyle name="Number 1 4 2 4 4 2" xfId="14847" xr:uid="{A0602C83-5A77-4788-8001-AFEC5A4C3578}"/>
    <cellStyle name="Number 1 4 2 4 4 3" xfId="25908" xr:uid="{CBE896B3-645C-4E4A-81C7-6CB0FCAA9FB7}"/>
    <cellStyle name="Number 1 4 2 4 5" xfId="2432" xr:uid="{F2022082-5C7F-4E20-9B5E-2C311B2A599C}"/>
    <cellStyle name="Number 1 4 2 4 5 2" xfId="15051" xr:uid="{15412AED-ECDA-4D68-97CA-AFA13EC44968}"/>
    <cellStyle name="Number 1 4 2 4 5 3" xfId="26111" xr:uid="{F45E9D80-3C7D-468B-8BB3-F1D1FB6E8620}"/>
    <cellStyle name="Number 1 4 2 4 6" xfId="2644" xr:uid="{A9048EBE-5D6E-4B11-B0B4-0549F2587768}"/>
    <cellStyle name="Number 1 4 2 4 6 2" xfId="15247" xr:uid="{DF389DDB-DD80-4941-AB18-F0C8273C481A}"/>
    <cellStyle name="Number 1 4 2 4 6 3" xfId="26306" xr:uid="{D166F494-DB3E-42B8-833A-5E172E4E447A}"/>
    <cellStyle name="Number 1 4 2 4 7" xfId="5210" xr:uid="{7BC1FC98-B8F8-4172-9FAC-F617837FDE87}"/>
    <cellStyle name="Number 1 4 2 4 7 2" xfId="17636" xr:uid="{1D5AA9BB-FC59-4812-8CE6-225822DFF11C}"/>
    <cellStyle name="Number 1 4 2 4 7 3" xfId="28600" xr:uid="{DFA42D06-3D3B-4EC9-B418-3EA670620A82}"/>
    <cellStyle name="Number 1 4 2 4 8" xfId="2102" xr:uid="{AA373A69-437D-4D86-B18E-44700603ED37}"/>
    <cellStyle name="Number 1 4 2 4 8 2" xfId="14729" xr:uid="{0045F289-437E-4043-8F3E-AD6A13EE3D8F}"/>
    <cellStyle name="Number 1 4 2 4 8 3" xfId="25794" xr:uid="{24133EE4-F034-4955-ACD1-2F3D2D273BAB}"/>
    <cellStyle name="Number 1 4 2 4 9" xfId="2379" xr:uid="{9C0CD38F-91D3-4FB8-9396-7F8F8782A142}"/>
    <cellStyle name="Number 1 4 2 4 9 2" xfId="14998" xr:uid="{98D17E06-3820-4735-8586-9B5BF370D79C}"/>
    <cellStyle name="Number 1 4 2 4 9 3" xfId="26058" xr:uid="{69BD726E-3563-4302-B72B-10F31BCFCCAA}"/>
    <cellStyle name="Number 1 4 2 5" xfId="1659" xr:uid="{FAB670D1-D25A-42EE-9118-663ECBFFDDA7}"/>
    <cellStyle name="Number 1 4 2 5 10" xfId="9223" xr:uid="{04AE5B90-C2BC-4367-A710-D15E4FF220FC}"/>
    <cellStyle name="Number 1 4 2 5 10 2" xfId="21413" xr:uid="{512C45DD-434E-4F3B-B344-0674AB24D65B}"/>
    <cellStyle name="Number 1 4 2 5 10 3" xfId="32376" xr:uid="{AE1859A2-45C6-4BB4-B91F-7DD62AC59639}"/>
    <cellStyle name="Number 1 4 2 5 11" xfId="9862" xr:uid="{46CA04D1-890B-4496-A372-DE6453535358}"/>
    <cellStyle name="Number 1 4 2 5 11 2" xfId="22001" xr:uid="{501F3097-2A44-4A56-9118-CDBD73BBADF9}"/>
    <cellStyle name="Number 1 4 2 5 11 3" xfId="32964" xr:uid="{9875986A-6898-4D4C-A539-BFBC67206600}"/>
    <cellStyle name="Number 1 4 2 5 12" xfId="10535" xr:uid="{D0DFA46C-B776-4737-9EB1-9D620E6D8C82}"/>
    <cellStyle name="Number 1 4 2 5 12 2" xfId="22585" xr:uid="{CD809278-5C0E-4750-874C-11B66F85C73A}"/>
    <cellStyle name="Number 1 4 2 5 12 3" xfId="33549" xr:uid="{17A95DA9-0842-4EC7-9996-FAB868CE7046}"/>
    <cellStyle name="Number 1 4 2 5 13" xfId="11191" xr:uid="{956EF3AE-C0FB-4A03-80C1-0D8225131CFD}"/>
    <cellStyle name="Number 1 4 2 5 13 2" xfId="23106" xr:uid="{323B8F19-80FE-4DDF-B883-FEEF002D61EC}"/>
    <cellStyle name="Number 1 4 2 5 13 3" xfId="34070" xr:uid="{9722BF6B-B423-4F0E-98B9-C352767F4479}"/>
    <cellStyle name="Number 1 4 2 5 14" xfId="11842" xr:uid="{66501A10-D6B8-481B-ACD3-86CC4DC9F064}"/>
    <cellStyle name="Number 1 4 2 5 14 2" xfId="23603" xr:uid="{79E3C39D-3372-40E5-A307-215252E6D27E}"/>
    <cellStyle name="Number 1 4 2 5 14 3" xfId="34567" xr:uid="{7E1FA61B-8518-4473-8A7B-3347CB8AEDB3}"/>
    <cellStyle name="Number 1 4 2 5 15" xfId="5939" xr:uid="{D8EC84FD-0333-4951-8FDF-5923FE4A4EE3}"/>
    <cellStyle name="Number 1 4 2 5 15 2" xfId="18337" xr:uid="{4F7D4168-658C-4162-919B-8C7703AF68CD}"/>
    <cellStyle name="Number 1 4 2 5 15 3" xfId="29301" xr:uid="{CD3A7D3E-5492-4BAA-BDF5-53E83D5CA2E4}"/>
    <cellStyle name="Number 1 4 2 5 16" xfId="12761" xr:uid="{4BBA9A7F-0DBA-4629-8C0A-F95BA789D5A0}"/>
    <cellStyle name="Number 1 4 2 5 16 2" xfId="24297" xr:uid="{8723FDD7-1361-4477-ACE1-E9888F2D0DBD}"/>
    <cellStyle name="Number 1 4 2 5 16 3" xfId="35263" xr:uid="{0E71D871-189C-46DC-8E0F-8BAF1919D10D}"/>
    <cellStyle name="Number 1 4 2 5 17" xfId="14313" xr:uid="{8816E3A0-9F0E-4AFA-80E4-858BF1FACBD7}"/>
    <cellStyle name="Number 1 4 2 5 17 2" xfId="25418" xr:uid="{996F4ABA-FF3F-4E36-A12E-29FE1FB04ECC}"/>
    <cellStyle name="Number 1 4 2 5 18" xfId="13346" xr:uid="{7647735C-4EAE-4CD8-B714-F9911C959D80}"/>
    <cellStyle name="Number 1 4 2 5 19" xfId="12575" xr:uid="{D283DF9F-9B49-47A5-9B2E-B8AC9A0E6F3A}"/>
    <cellStyle name="Number 1 4 2 5 2" xfId="3725" xr:uid="{5E404F24-067A-4D6E-82FC-F33F65BAD55C}"/>
    <cellStyle name="Number 1 4 2 5 2 2" xfId="16188" xr:uid="{25218EDB-4469-412C-9489-FE71684F7980}"/>
    <cellStyle name="Number 1 4 2 5 2 3" xfId="27176" xr:uid="{CC282905-6B45-4CE1-BA64-255FBDE8EC28}"/>
    <cellStyle name="Number 1 4 2 5 20" xfId="5890" xr:uid="{FEB9CC0E-75D6-4E6D-B1FB-4964FCB59A5B}"/>
    <cellStyle name="Number 1 4 2 5 21" xfId="36092" xr:uid="{D41FB2EB-3843-4242-8521-C50AD8F2C4ED}"/>
    <cellStyle name="Number 1 4 2 5 22" xfId="36775" xr:uid="{DFC94EA7-D0EA-405B-811C-E5B66BBEFEDF}"/>
    <cellStyle name="Number 1 4 2 5 23" xfId="38007" xr:uid="{E9923920-EFC7-4335-BD07-58E880962C5C}"/>
    <cellStyle name="Number 1 4 2 5 24" xfId="38702" xr:uid="{65DD60E0-95AF-4FB3-87EA-7293AD3585D6}"/>
    <cellStyle name="Number 1 4 2 5 3" xfId="4715" xr:uid="{75D1304C-5663-4C70-87F8-8494E01248C1}"/>
    <cellStyle name="Number 1 4 2 5 3 2" xfId="17148" xr:uid="{88CADACA-95A1-41C1-ABAA-8E0CFD95B273}"/>
    <cellStyle name="Number 1 4 2 5 3 3" xfId="28112" xr:uid="{2683FA0D-563D-4B83-AFAC-90F328D8ACF3}"/>
    <cellStyle name="Number 1 4 2 5 4" xfId="5374" xr:uid="{9B324ABB-74CE-4DD2-BFEF-4BB4B6730C43}"/>
    <cellStyle name="Number 1 4 2 5 4 2" xfId="17799" xr:uid="{C3BBBA64-D970-4178-93DD-94E1231B1D92}"/>
    <cellStyle name="Number 1 4 2 5 4 3" xfId="28763" xr:uid="{81000F73-674B-4AED-9C6C-F83D4CB4C0E8}"/>
    <cellStyle name="Number 1 4 2 5 5" xfId="6070" xr:uid="{068E0C76-90FD-4590-BA9C-ABB6F4A943C0}"/>
    <cellStyle name="Number 1 4 2 5 5 2" xfId="18467" xr:uid="{484E2790-B564-41C9-B2DD-0AE575210DB6}"/>
    <cellStyle name="Number 1 4 2 5 5 3" xfId="29431" xr:uid="{33C2AE30-B1AB-4D29-A4F5-86943A4EB499}"/>
    <cellStyle name="Number 1 4 2 5 6" xfId="6759" xr:uid="{0F094906-25F1-4C84-AF71-CE65B0D4F78C}"/>
    <cellStyle name="Number 1 4 2 5 6 2" xfId="19126" xr:uid="{CDE391BB-5479-4DFA-8AA5-8CC118518AE5}"/>
    <cellStyle name="Number 1 4 2 5 6 3" xfId="30090" xr:uid="{D461A6EE-CFEE-440C-9D46-7F4C84B8F319}"/>
    <cellStyle name="Number 1 4 2 5 7" xfId="2525" xr:uid="{EBD8D6AA-9FD3-4F6E-B38F-07412D16B398}"/>
    <cellStyle name="Number 1 4 2 5 7 2" xfId="15137" xr:uid="{206C5BBD-94F0-47F5-BE7D-5CF0566445C6}"/>
    <cellStyle name="Number 1 4 2 5 7 3" xfId="26197" xr:uid="{C1E4EFD7-3BC2-415D-A4D7-8974FC98D483}"/>
    <cellStyle name="Number 1 4 2 5 8" xfId="7847" xr:uid="{31CFFF77-65A6-4D89-BBEE-E7A5B89DA721}"/>
    <cellStyle name="Number 1 4 2 5 8 2" xfId="20162" xr:uid="{099EA5A0-86A9-456D-9FC6-547543A47EBD}"/>
    <cellStyle name="Number 1 4 2 5 8 3" xfId="31125" xr:uid="{C2D6D9D1-86FC-41DD-A107-D7786938BF06}"/>
    <cellStyle name="Number 1 4 2 5 9" xfId="8547" xr:uid="{6639BA5F-B230-43A8-8CB6-955661A0EA73}"/>
    <cellStyle name="Number 1 4 2 5 9 2" xfId="20801" xr:uid="{866FCC86-709E-48AB-B692-157601878DF2}"/>
    <cellStyle name="Number 1 4 2 5 9 3" xfId="31764" xr:uid="{F14F2677-56A1-4F72-98B7-6A7DF74D2D2E}"/>
    <cellStyle name="Number 1 4 2 6" xfId="1286" xr:uid="{E9BAA684-2D9B-476E-9CAC-B90293A24E25}"/>
    <cellStyle name="Number 1 4 2 6 10" xfId="7797" xr:uid="{38B32230-7550-4B32-9604-4CF7FBC384AF}"/>
    <cellStyle name="Number 1 4 2 6 10 2" xfId="20112" xr:uid="{951FB52B-7D8A-4CB7-ACF0-88F84237CC0E}"/>
    <cellStyle name="Number 1 4 2 6 10 3" xfId="31075" xr:uid="{16206162-D667-4090-B279-2888F58BFBC6}"/>
    <cellStyle name="Number 1 4 2 6 11" xfId="5855" xr:uid="{FA446424-1354-405B-988C-FA79336F6D28}"/>
    <cellStyle name="Number 1 4 2 6 11 2" xfId="18261" xr:uid="{8528117D-7B40-42AD-BE69-1AACF808BEAD}"/>
    <cellStyle name="Number 1 4 2 6 11 3" xfId="29225" xr:uid="{14386B60-F493-4666-B1E1-3A7AC8EDD26A}"/>
    <cellStyle name="Number 1 4 2 6 12" xfId="7108" xr:uid="{ACDD91DD-233D-4341-BCC2-2C122CD9B6D3}"/>
    <cellStyle name="Number 1 4 2 6 12 2" xfId="19462" xr:uid="{020CA3CD-F90D-419B-9F4A-68DE44B4CEE2}"/>
    <cellStyle name="Number 1 4 2 6 12 3" xfId="30426" xr:uid="{F538DB04-97E2-4FB4-A8B1-7C9D278D21D5}"/>
    <cellStyle name="Number 1 4 2 6 13" xfId="10184" xr:uid="{27E0C717-B98E-4D04-8A82-D8C6B169AD8B}"/>
    <cellStyle name="Number 1 4 2 6 13 2" xfId="22313" xr:uid="{B73B7A84-36A1-403D-AB9E-80B8A23731AC}"/>
    <cellStyle name="Number 1 4 2 6 13 3" xfId="33276" xr:uid="{C65B19A0-4E2E-4DCF-ACAD-D0D6A55B0FC6}"/>
    <cellStyle name="Number 1 4 2 6 14" xfId="10486" xr:uid="{21754978-9B64-4B46-93B6-4DD4475D2536}"/>
    <cellStyle name="Number 1 4 2 6 14 2" xfId="22537" xr:uid="{B4DB4874-4EC8-4C6C-B178-5C3813956250}"/>
    <cellStyle name="Number 1 4 2 6 14 3" xfId="33501" xr:uid="{1388E5B7-CC2A-4392-A2C6-06B44591CEE5}"/>
    <cellStyle name="Number 1 4 2 6 15" xfId="11866" xr:uid="{811FA707-D174-4D71-BFF9-2B97181FBB54}"/>
    <cellStyle name="Number 1 4 2 6 15 2" xfId="23622" xr:uid="{3D12BF69-05BA-4BD5-98F5-A0C1531F2C3B}"/>
    <cellStyle name="Number 1 4 2 6 15 3" xfId="34586" xr:uid="{0AD38E2E-259F-47D6-BBB2-80FECDDBC58B}"/>
    <cellStyle name="Number 1 4 2 6 16" xfId="8966" xr:uid="{42C0FD32-D12C-4BD8-A545-B086A604551F}"/>
    <cellStyle name="Number 1 4 2 6 16 2" xfId="21203" xr:uid="{947EC4B1-DC66-416B-BD42-C45D7F01D974}"/>
    <cellStyle name="Number 1 4 2 6 16 3" xfId="32166" xr:uid="{0E8A90FF-2CC1-48C1-A78B-4802534831D7}"/>
    <cellStyle name="Number 1 4 2 6 17" xfId="13943" xr:uid="{8A07DC78-9903-4B8C-8D90-7D0F43CE2196}"/>
    <cellStyle name="Number 1 4 2 6 17 2" xfId="25187" xr:uid="{AB453F25-8279-4252-A5C4-AF5AE8FCA970}"/>
    <cellStyle name="Number 1 4 2 6 18" xfId="2572" xr:uid="{E7E6ED77-A97B-498D-B821-138642CC654E}"/>
    <cellStyle name="Number 1 4 2 6 19" xfId="9501" xr:uid="{8B87BC6B-8320-48C2-8838-2A78F5B1EFF6}"/>
    <cellStyle name="Number 1 4 2 6 2" xfId="3352" xr:uid="{54B4191A-1708-4BD2-A00C-647BFAA1D715}"/>
    <cellStyle name="Number 1 4 2 6 2 2" xfId="15908" xr:uid="{04BB5DCF-F82A-4502-924F-77E04D8DE58D}"/>
    <cellStyle name="Number 1 4 2 6 2 3" xfId="26943" xr:uid="{9379543E-010B-4482-9C0E-DD6D146F89E2}"/>
    <cellStyle name="Number 1 4 2 6 20" xfId="10961" xr:uid="{8D5597D2-B500-4D56-AE6E-9F37C3666935}"/>
    <cellStyle name="Number 1 4 2 6 21" xfId="11047" xr:uid="{4A884A82-61C0-4C64-A194-9FDC212A00E4}"/>
    <cellStyle name="Number 1 4 2 6 22" xfId="36571" xr:uid="{C332C941-033D-4E2E-AD95-8362E15F1538}"/>
    <cellStyle name="Number 1 4 2 6 23" xfId="37636" xr:uid="{96827B0A-3CEC-4AEF-9A42-2C938F3964F9}"/>
    <cellStyle name="Number 1 4 2 6 24" xfId="38497" xr:uid="{4256659F-F1EB-4B7A-8E9E-DE9001D67654}"/>
    <cellStyle name="Number 1 4 2 6 3" xfId="4348" xr:uid="{22417A52-FBCB-423A-AFC0-FEF04935F4DE}"/>
    <cellStyle name="Number 1 4 2 6 3 2" xfId="16790" xr:uid="{3B97E692-EE60-4952-98D6-2CAC13B7AFEC}"/>
    <cellStyle name="Number 1 4 2 6 3 3" xfId="27754" xr:uid="{4FE906D5-4EB4-40D4-8E38-4AA872277999}"/>
    <cellStyle name="Number 1 4 2 6 4" xfId="2895" xr:uid="{0C091AC2-8665-429D-AB4E-40CCD26ABB72}"/>
    <cellStyle name="Number 1 4 2 6 4 2" xfId="15465" xr:uid="{005A744A-2827-49A5-AAF4-0AE73C842FF7}"/>
    <cellStyle name="Number 1 4 2 6 4 3" xfId="26509" xr:uid="{ECFF894A-D2FC-43E4-B5C1-ADB2381FE438}"/>
    <cellStyle name="Number 1 4 2 6 5" xfId="4665" xr:uid="{7854425D-DA86-46B2-A41F-3C5C120DDABF}"/>
    <cellStyle name="Number 1 4 2 6 5 2" xfId="17098" xr:uid="{540B6B10-B483-4352-81A1-3369695001B3}"/>
    <cellStyle name="Number 1 4 2 6 5 3" xfId="28062" xr:uid="{0C64BDC3-DDD6-4003-AE5D-A864B1E1006F}"/>
    <cellStyle name="Number 1 4 2 6 6" xfId="5324" xr:uid="{14EB96F2-75B0-47C4-A331-3377FBB44187}"/>
    <cellStyle name="Number 1 4 2 6 6 2" xfId="17750" xr:uid="{9556E49C-3E1E-4A08-A483-73FD0670EA00}"/>
    <cellStyle name="Number 1 4 2 6 6 3" xfId="28714" xr:uid="{BADBCCF0-8EE3-4BD1-9EAD-6C7A5400A49F}"/>
    <cellStyle name="Number 1 4 2 6 7" xfId="6787" xr:uid="{7F1731D6-12A7-4082-8EB6-FF01FA2EBABF}"/>
    <cellStyle name="Number 1 4 2 6 7 2" xfId="19154" xr:uid="{EC5053E2-072E-4951-8556-3714157C15AF}"/>
    <cellStyle name="Number 1 4 2 6 7 3" xfId="30118" xr:uid="{74A58FBC-9171-4151-8EA5-63CED9A19BD1}"/>
    <cellStyle name="Number 1 4 2 6 8" xfId="2183" xr:uid="{801D5E4E-C929-4ADB-9B7B-435D05E9E6B5}"/>
    <cellStyle name="Number 1 4 2 6 8 2" xfId="14805" xr:uid="{91D2B15D-4991-4DA2-AA9C-E7791D2A4994}"/>
    <cellStyle name="Number 1 4 2 6 8 3" xfId="25866" xr:uid="{24EFDE7D-1B20-44C8-90BE-C3A1DFAE07BD}"/>
    <cellStyle name="Number 1 4 2 6 9" xfId="2865" xr:uid="{2D917236-6F46-465A-9CB1-90F06A7FCA13}"/>
    <cellStyle name="Number 1 4 2 6 9 2" xfId="15435" xr:uid="{238E8A57-0178-4E1B-8B2B-D37E03976435}"/>
    <cellStyle name="Number 1 4 2 6 9 3" xfId="26479" xr:uid="{2B51B809-24EE-45F7-A46A-0D3B7A5995BA}"/>
    <cellStyle name="Number 1 4 2 7" xfId="1825" xr:uid="{B2FEC01D-370C-4A80-853C-490F09520468}"/>
    <cellStyle name="Number 1 4 2 7 10" xfId="9387" xr:uid="{B1E4E81C-B462-4851-BF7D-EF25E9A91255}"/>
    <cellStyle name="Number 1 4 2 7 10 2" xfId="21575" xr:uid="{1075A69A-B763-41DA-82BA-CB36B815E98C}"/>
    <cellStyle name="Number 1 4 2 7 10 3" xfId="32538" xr:uid="{51BFBEE0-ABC6-44D1-8519-ED09E3072EC4}"/>
    <cellStyle name="Number 1 4 2 7 11" xfId="10027" xr:uid="{89DEFF14-467A-4E18-9FD2-1326F35AABE3}"/>
    <cellStyle name="Number 1 4 2 7 11 2" xfId="22162" xr:uid="{7ECAF941-045A-4472-8CFB-8B666CAE5D11}"/>
    <cellStyle name="Number 1 4 2 7 11 3" xfId="33125" xr:uid="{4F813542-3F73-4753-8037-C3FF3BC735A4}"/>
    <cellStyle name="Number 1 4 2 7 12" xfId="10697" xr:uid="{9B88E362-1E6B-40E2-A734-0494DBBD654E}"/>
    <cellStyle name="Number 1 4 2 7 12 2" xfId="22745" xr:uid="{4BB5BC6A-2D48-4E30-8F2C-6F86340E966E}"/>
    <cellStyle name="Number 1 4 2 7 12 3" xfId="33709" xr:uid="{14F8B742-3BC5-4856-A517-DA262713AEA8}"/>
    <cellStyle name="Number 1 4 2 7 13" xfId="11354" xr:uid="{5D402DBA-9375-447B-B8AF-F5CB6C5A636B}"/>
    <cellStyle name="Number 1 4 2 7 13 2" xfId="23264" xr:uid="{40C3F138-08BA-48E4-BFD4-5F8312D25A59}"/>
    <cellStyle name="Number 1 4 2 7 13 3" xfId="34228" xr:uid="{266486B1-98C7-4D6B-89CD-5EEF6CADEB94}"/>
    <cellStyle name="Number 1 4 2 7 14" xfId="11995" xr:uid="{31F8518B-A920-42E5-B1C1-861ED8B7CA9B}"/>
    <cellStyle name="Number 1 4 2 7 14 2" xfId="23728" xr:uid="{AE66D10F-EA8F-4AE1-8A96-DEF350EED724}"/>
    <cellStyle name="Number 1 4 2 7 14 3" xfId="34692" xr:uid="{0E4F3EFD-4524-418A-8DFC-146F7D1322DA}"/>
    <cellStyle name="Number 1 4 2 7 15" xfId="12324" xr:uid="{7094FA38-284E-4465-80AE-FE7423B17166}"/>
    <cellStyle name="Number 1 4 2 7 15 2" xfId="23980" xr:uid="{A26546E5-A08D-4480-9CDE-973280C4D093}"/>
    <cellStyle name="Number 1 4 2 7 15 3" xfId="34945" xr:uid="{EE841916-0974-4CD9-A12E-93477A9807F4}"/>
    <cellStyle name="Number 1 4 2 7 16" xfId="12921" xr:uid="{1172F6FB-B305-4C5A-AF7F-BC34EB938630}"/>
    <cellStyle name="Number 1 4 2 7 16 2" xfId="24451" xr:uid="{E36B0997-6826-456B-983C-539410EDCC2D}"/>
    <cellStyle name="Number 1 4 2 7 16 3" xfId="35417" xr:uid="{4FF0E0DE-6F06-4668-8287-B0D6A9F8F9B2}"/>
    <cellStyle name="Number 1 4 2 7 17" xfId="14473" xr:uid="{F47A75E8-7C4A-4E31-84D5-26204F0092F1}"/>
    <cellStyle name="Number 1 4 2 7 17 2" xfId="25572" xr:uid="{03C3A194-D5B9-48C0-AD1A-830036D68395}"/>
    <cellStyle name="Number 1 4 2 7 18" xfId="13507" xr:uid="{D80FC516-2A4B-4751-8E06-36640CA173A6}"/>
    <cellStyle name="Number 1 4 2 7 19" xfId="24788" xr:uid="{FD14C155-82BD-476E-80DE-55B6AA18C064}"/>
    <cellStyle name="Number 1 4 2 7 2" xfId="3891" xr:uid="{6A8EB7A9-1444-411F-87DF-25FD323B9ECE}"/>
    <cellStyle name="Number 1 4 2 7 2 2" xfId="16352" xr:uid="{5BCE24F9-A123-4AF7-97B7-C6BD475D4DE4}"/>
    <cellStyle name="Number 1 4 2 7 2 3" xfId="27334" xr:uid="{8844790C-512C-4968-93DB-4C7EFF416E93}"/>
    <cellStyle name="Number 1 4 2 7 20" xfId="25036" xr:uid="{3948A20C-FAE4-4B1B-AC46-727975133E3D}"/>
    <cellStyle name="Number 1 4 2 7 21" xfId="36252" xr:uid="{A4669FD7-D0FE-49B9-AD27-8975DD4DD8A6}"/>
    <cellStyle name="Number 1 4 2 7 22" xfId="36929" xr:uid="{78A708E3-5F0D-4C6C-BCA3-BB7385886217}"/>
    <cellStyle name="Number 1 4 2 7 23" xfId="38168" xr:uid="{22B96A35-56E8-412A-99D8-4763147AED20}"/>
    <cellStyle name="Number 1 4 2 7 24" xfId="38856" xr:uid="{2B844A0D-B598-4079-B409-5D454E7F3A5D}"/>
    <cellStyle name="Number 1 4 2 7 3" xfId="4881" xr:uid="{FA8730D1-7D3B-4323-AE17-AC190AE26E61}"/>
    <cellStyle name="Number 1 4 2 7 3 2" xfId="17313" xr:uid="{C6618E60-60E6-4D4E-BCF0-97418E5D1804}"/>
    <cellStyle name="Number 1 4 2 7 3 3" xfId="28277" xr:uid="{42913E13-1671-4FBA-83C4-2F0CA8DA7E86}"/>
    <cellStyle name="Number 1 4 2 7 4" xfId="5539" xr:uid="{52F948C0-382C-465A-B7E5-CB3D564BF0D4}"/>
    <cellStyle name="Number 1 4 2 7 4 2" xfId="17964" xr:uid="{EEF77700-6F42-4D3D-BB94-A3085921925A}"/>
    <cellStyle name="Number 1 4 2 7 4 3" xfId="28928" xr:uid="{548BF670-3A9F-4E14-9D97-D79C62A215A8}"/>
    <cellStyle name="Number 1 4 2 7 5" xfId="6235" xr:uid="{4EE10100-F629-4481-9E8B-C926F5682528}"/>
    <cellStyle name="Number 1 4 2 7 5 2" xfId="18630" xr:uid="{603B8A4D-FBD4-461F-8066-5594BBDBB828}"/>
    <cellStyle name="Number 1 4 2 7 5 3" xfId="29594" xr:uid="{8B82359A-4624-4C73-BA28-3162A27DF729}"/>
    <cellStyle name="Number 1 4 2 7 6" xfId="6923" xr:uid="{58C4B04B-E2C5-47FF-B00A-C02BD5A25905}"/>
    <cellStyle name="Number 1 4 2 7 6 2" xfId="19287" xr:uid="{28E79B85-D5B9-4254-92F3-53630860E619}"/>
    <cellStyle name="Number 1 4 2 7 6 3" xfId="30251" xr:uid="{4927175C-491F-4B48-AAE0-EDEABCA508D3}"/>
    <cellStyle name="Number 1 4 2 7 7" xfId="7276" xr:uid="{F52CA8C9-90DC-4387-8284-353F65D930F3}"/>
    <cellStyle name="Number 1 4 2 7 7 2" xfId="19623" xr:uid="{2F2CC7BB-700F-4F4B-958E-3052D7704DF9}"/>
    <cellStyle name="Number 1 4 2 7 7 3" xfId="30586" xr:uid="{87F7EA46-C672-46F0-802C-93ABBDCA3859}"/>
    <cellStyle name="Number 1 4 2 7 8" xfId="8011" xr:uid="{FE8F4F9B-9F22-45F6-8871-EF5BDECF0309}"/>
    <cellStyle name="Number 1 4 2 7 8 2" xfId="20322" xr:uid="{850339DD-E2EE-4B4E-BE6D-5338423143AC}"/>
    <cellStyle name="Number 1 4 2 7 8 3" xfId="31285" xr:uid="{CD68D7DD-7F5E-4C6D-8BDB-B1ECAAE1B123}"/>
    <cellStyle name="Number 1 4 2 7 9" xfId="8711" xr:uid="{29B2495F-C8D6-4D3D-8B90-48642F22FC3D}"/>
    <cellStyle name="Number 1 4 2 7 9 2" xfId="20963" xr:uid="{85F623DD-9A22-49B3-82F5-DF3A95812776}"/>
    <cellStyle name="Number 1 4 2 7 9 3" xfId="31926" xr:uid="{6AA82255-4EF4-40CE-B021-5B2E4302A6AD}"/>
    <cellStyle name="Number 1 4 2 8" xfId="1911" xr:uid="{77A85729-D8ED-44DA-B054-B374AEE86E2E}"/>
    <cellStyle name="Number 1 4 2 8 10" xfId="9473" xr:uid="{C5B3DE22-A3BE-45E3-8D23-A8AD2ABDB1DC}"/>
    <cellStyle name="Number 1 4 2 8 10 2" xfId="21658" xr:uid="{66953230-5918-4FE4-B77F-3F28DB60E719}"/>
    <cellStyle name="Number 1 4 2 8 10 3" xfId="32621" xr:uid="{1D459413-8BBB-4CD7-AB8B-3271B1D0B9CF}"/>
    <cellStyle name="Number 1 4 2 8 11" xfId="10111" xr:uid="{E602D254-7B74-4CA0-A544-24CF196E0D19}"/>
    <cellStyle name="Number 1 4 2 8 11 2" xfId="22242" xr:uid="{0251D663-772F-44CA-B3E9-6088440FD101}"/>
    <cellStyle name="Number 1 4 2 8 11 3" xfId="33205" xr:uid="{B01499F7-91BA-4A60-A3A1-C4BFBCBB9FBE}"/>
    <cellStyle name="Number 1 4 2 8 12" xfId="10782" xr:uid="{EA0D42F6-7193-4483-9CAE-B006DF6163DD}"/>
    <cellStyle name="Number 1 4 2 8 12 2" xfId="22825" xr:uid="{752F0556-6D23-4194-9184-A003613A976F}"/>
    <cellStyle name="Number 1 4 2 8 12 3" xfId="33789" xr:uid="{644797C3-5EDE-4405-AA08-1BC2DE136C4F}"/>
    <cellStyle name="Number 1 4 2 8 13" xfId="11439" xr:uid="{3EBF116B-1756-429A-ADD4-83243F996C57}"/>
    <cellStyle name="Number 1 4 2 8 13 2" xfId="23344" xr:uid="{33AF0004-A667-4112-A386-FB8D87D0CE37}"/>
    <cellStyle name="Number 1 4 2 8 13 3" xfId="34308" xr:uid="{03584ECD-8ECC-481B-B735-1ABF4081B6F5}"/>
    <cellStyle name="Number 1 4 2 8 14" xfId="12069" xr:uid="{F18F246C-8431-465A-8630-0EB802F7A776}"/>
    <cellStyle name="Number 1 4 2 8 14 2" xfId="23781" xr:uid="{1272E72F-1CBC-46DC-8AA7-4230A9E19F2C}"/>
    <cellStyle name="Number 1 4 2 8 14 3" xfId="34745" xr:uid="{49B065B9-C621-465D-B06B-E2B4717F15DD}"/>
    <cellStyle name="Number 1 4 2 8 15" xfId="12409" xr:uid="{457C55FC-C392-429E-8B75-D556828BDBBF}"/>
    <cellStyle name="Number 1 4 2 8 15 2" xfId="24053" xr:uid="{E73E9040-00DB-4971-B6A4-4781ED5ECC33}"/>
    <cellStyle name="Number 1 4 2 8 15 3" xfId="35018" xr:uid="{10F3B6AE-D3E8-4CE2-B641-C18A47EF8175}"/>
    <cellStyle name="Number 1 4 2 8 16" xfId="13000" xr:uid="{871FBCAC-1382-4E43-B69A-9B1463107289}"/>
    <cellStyle name="Number 1 4 2 8 16 2" xfId="24524" xr:uid="{C23BBF39-9CD6-49FD-AB51-9BFC8CF14D11}"/>
    <cellStyle name="Number 1 4 2 8 16 3" xfId="35490" xr:uid="{4FB9EFC0-B931-4B68-8422-E9EF8B5E3868}"/>
    <cellStyle name="Number 1 4 2 8 17" xfId="14554" xr:uid="{4999C91E-48E5-4CB7-A0DC-486D2BEDC6B7}"/>
    <cellStyle name="Number 1 4 2 8 17 2" xfId="25646" xr:uid="{56AD626C-95FE-4DBB-99B9-95C18CBEA181}"/>
    <cellStyle name="Number 1 4 2 8 18" xfId="13588" xr:uid="{0D8957D8-6342-4135-8E55-39CBCE7DA78E}"/>
    <cellStyle name="Number 1 4 2 8 19" xfId="24866" xr:uid="{4937D4D0-9F30-449E-8498-16C505BBEF24}"/>
    <cellStyle name="Number 1 4 2 8 2" xfId="3977" xr:uid="{AB90936B-E789-484F-A7D4-3B78C69CF892}"/>
    <cellStyle name="Number 1 4 2 8 2 2" xfId="16435" xr:uid="{27D2F7A2-7CBD-4DDB-B64B-D05B699EFC9F}"/>
    <cellStyle name="Number 1 4 2 8 2 3" xfId="27413" xr:uid="{0EF0CAAD-811A-4DD7-AA10-CB4B8AE3FFE4}"/>
    <cellStyle name="Number 1 4 2 8 20" xfId="35694" xr:uid="{E88DC44E-33A5-40D4-8BA4-604089F58A32}"/>
    <cellStyle name="Number 1 4 2 8 21" xfId="36333" xr:uid="{BDB8E5A4-AAE2-432F-AFF9-12CFD951A602}"/>
    <cellStyle name="Number 1 4 2 8 22" xfId="37002" xr:uid="{D0EF211B-71DF-47AC-B888-DC260F6E59F0}"/>
    <cellStyle name="Number 1 4 2 8 23" xfId="38250" xr:uid="{B4B781AF-13D4-421B-AC7A-B2DF4CBA9F6B}"/>
    <cellStyle name="Number 1 4 2 8 24" xfId="38929" xr:uid="{6B147763-E44C-42F8-92BC-97BCB7B11337}"/>
    <cellStyle name="Number 1 4 2 8 3" xfId="4966" xr:uid="{355CD169-3804-4B2B-98CC-7098C5BC249B}"/>
    <cellStyle name="Number 1 4 2 8 3 2" xfId="17397" xr:uid="{71AF5782-5173-41A8-946E-1782DE00082E}"/>
    <cellStyle name="Number 1 4 2 8 3 3" xfId="28361" xr:uid="{9BE40C0D-E149-4250-94D2-4B9A0698BE22}"/>
    <cellStyle name="Number 1 4 2 8 4" xfId="5625" xr:uid="{89762B82-C2DF-407E-8FCF-24166DC0654F}"/>
    <cellStyle name="Number 1 4 2 8 4 2" xfId="18049" xr:uid="{7A39E55E-4CE9-4CE0-B0C2-A0123A4A9D0E}"/>
    <cellStyle name="Number 1 4 2 8 4 3" xfId="29013" xr:uid="{F74DB15A-9037-4803-8CBE-964533D00546}"/>
    <cellStyle name="Number 1 4 2 8 5" xfId="6320" xr:uid="{4EAAE75E-CB94-45FC-B625-C3770B521DC3}"/>
    <cellStyle name="Number 1 4 2 8 5 2" xfId="18712" xr:uid="{67365136-633A-46ED-BCF2-0AE45918D243}"/>
    <cellStyle name="Number 1 4 2 8 5 3" xfId="29676" xr:uid="{87C5BE8D-F2C5-477F-884B-7AC01E313A54}"/>
    <cellStyle name="Number 1 4 2 8 6" xfId="7005" xr:uid="{805821CD-D448-4D38-A14A-CD474C7E3A77}"/>
    <cellStyle name="Number 1 4 2 8 6 2" xfId="19365" xr:uid="{ED4BAFEF-CCDE-4454-BE8D-5564760B833C}"/>
    <cellStyle name="Number 1 4 2 8 6 3" xfId="30329" xr:uid="{5579EDBE-9098-452B-A872-C3CA897DD3B8}"/>
    <cellStyle name="Number 1 4 2 8 7" xfId="7362" xr:uid="{67B26479-B895-4B40-8A66-7CD8CE60A48D}"/>
    <cellStyle name="Number 1 4 2 8 7 2" xfId="19707" xr:uid="{81DC6BA5-ABCB-4A59-BB45-62955B47728D}"/>
    <cellStyle name="Number 1 4 2 8 7 3" xfId="30670" xr:uid="{CE435609-6D0A-4F7C-A3CD-C36D71A21F4F}"/>
    <cellStyle name="Number 1 4 2 8 8" xfId="8097" xr:uid="{3ABD3FED-280D-47C8-881A-003CE04D5CF8}"/>
    <cellStyle name="Number 1 4 2 8 8 2" xfId="20408" xr:uid="{B5736A85-12C5-4184-B00F-B51FCE2D786C}"/>
    <cellStyle name="Number 1 4 2 8 8 3" xfId="31371" xr:uid="{D03F6B10-A9EC-4317-AFF9-F907474ECB85}"/>
    <cellStyle name="Number 1 4 2 8 9" xfId="8794" xr:uid="{E1445018-67B3-4397-8A93-58629D0D5ED0}"/>
    <cellStyle name="Number 1 4 2 8 9 2" xfId="21043" xr:uid="{D6D5BA36-415C-4FFC-8EDD-0DA5B356B5AA}"/>
    <cellStyle name="Number 1 4 2 8 9 3" xfId="32006" xr:uid="{7D1E3514-A926-4F38-B1BA-EE27C9817D9E}"/>
    <cellStyle name="Number 1 4 2 9" xfId="1872" xr:uid="{0D958D42-C7AB-4888-8F2F-6305E1888176}"/>
    <cellStyle name="Number 1 4 2 9 10" xfId="9434" xr:uid="{FA9E2E11-3DA2-4756-AFFA-06F09D7E7F54}"/>
    <cellStyle name="Number 1 4 2 9 10 2" xfId="21622" xr:uid="{6DC9B264-33C0-414C-A383-5E784CBB69D1}"/>
    <cellStyle name="Number 1 4 2 9 10 3" xfId="32585" xr:uid="{5E215534-F76F-418A-8668-F59121D0966E}"/>
    <cellStyle name="Number 1 4 2 9 11" xfId="10074" xr:uid="{F6AA61F2-AF17-416D-8A8B-99BD48AB5EB0}"/>
    <cellStyle name="Number 1 4 2 9 11 2" xfId="22207" xr:uid="{AD2C2D82-444F-4613-981F-AE52BE394770}"/>
    <cellStyle name="Number 1 4 2 9 11 3" xfId="33170" xr:uid="{15B87450-3A8F-4421-B759-EA3DC7A32F26}"/>
    <cellStyle name="Number 1 4 2 9 12" xfId="10743" xr:uid="{57DB4EEB-0E7C-40DE-9922-84B235518A0B}"/>
    <cellStyle name="Number 1 4 2 9 12 2" xfId="22790" xr:uid="{762D7A2D-2C51-4595-B168-8B5168DB83C1}"/>
    <cellStyle name="Number 1 4 2 9 12 3" xfId="33754" xr:uid="{995737CE-0B4C-40FF-82D1-1DD68EC3EED3}"/>
    <cellStyle name="Number 1 4 2 9 13" xfId="11401" xr:uid="{253CCB75-F68B-4E54-BE7E-F3787F796C76}"/>
    <cellStyle name="Number 1 4 2 9 13 2" xfId="23310" xr:uid="{E000A114-ACCE-45B4-9B88-DDA1CBA20BF0}"/>
    <cellStyle name="Number 1 4 2 9 13 3" xfId="34274" xr:uid="{3C990A2F-9226-44E5-B570-68EABAD3FF05}"/>
    <cellStyle name="Number 1 4 2 9 14" xfId="12035" xr:uid="{45E04DA8-FA3A-4F47-ACFF-AC592A8D2F79}"/>
    <cellStyle name="Number 1 4 2 9 14 2" xfId="23757" xr:uid="{CFD42CD0-02BD-486D-A26E-5B65BDB9B918}"/>
    <cellStyle name="Number 1 4 2 9 14 3" xfId="34721" xr:uid="{35CC278C-D9EA-48C1-B100-8F81AAE063F3}"/>
    <cellStyle name="Number 1 4 2 9 15" xfId="12370" xr:uid="{26216DB2-7EF6-4626-96F5-350EEC79A29A}"/>
    <cellStyle name="Number 1 4 2 9 15 2" xfId="24023" xr:uid="{8868FCA5-91F0-478C-BEB5-83AEE55D2BAF}"/>
    <cellStyle name="Number 1 4 2 9 15 3" xfId="34988" xr:uid="{9F2DC4EA-0B4D-4067-BE5D-3717136D1C8F}"/>
    <cellStyle name="Number 1 4 2 9 16" xfId="12966" xr:uid="{D023B79F-8CAE-4897-8C11-F1B00FCE255E}"/>
    <cellStyle name="Number 1 4 2 9 16 2" xfId="24494" xr:uid="{97E8C9BC-001B-477C-AE09-C3B0B4C71AAF}"/>
    <cellStyle name="Number 1 4 2 9 16 3" xfId="35460" xr:uid="{901ED856-9C1C-4D29-A1CE-F8B6996C23F3}"/>
    <cellStyle name="Number 1 4 2 9 17" xfId="14516" xr:uid="{58B4808E-2EAF-4B6A-B222-CC80B9A65EBD}"/>
    <cellStyle name="Number 1 4 2 9 17 2" xfId="25615" xr:uid="{15BF9E6B-235F-4DCB-87D5-1FBB0600F148}"/>
    <cellStyle name="Number 1 4 2 9 18" xfId="13552" xr:uid="{25A45405-C5FF-4E31-9103-395996AD67D9}"/>
    <cellStyle name="Number 1 4 2 9 19" xfId="24833" xr:uid="{7BE8E7DA-83EC-4051-9B53-1D66A824A174}"/>
    <cellStyle name="Number 1 4 2 9 2" xfId="3938" xr:uid="{87362B4C-7804-45E5-8747-C2DF61841B29}"/>
    <cellStyle name="Number 1 4 2 9 2 2" xfId="16399" xr:uid="{5DD85ED9-6491-417E-9173-E6EC9A2E6DE0}"/>
    <cellStyle name="Number 1 4 2 9 2 3" xfId="27381" xr:uid="{37CF9D7C-AEF0-44E0-BF50-7878219C925A}"/>
    <cellStyle name="Number 1 4 2 9 20" xfId="35661" xr:uid="{7902F811-456F-4D95-9436-0692519DEAE8}"/>
    <cellStyle name="Number 1 4 2 9 21" xfId="36295" xr:uid="{7EB265AA-FBE5-423A-9D49-973D2B25D7B7}"/>
    <cellStyle name="Number 1 4 2 9 22" xfId="36972" xr:uid="{7054CFA7-5FD9-4210-AD3F-499BF98E89DC}"/>
    <cellStyle name="Number 1 4 2 9 23" xfId="38212" xr:uid="{872AA99F-9EB7-4CE0-8BD9-E87273961292}"/>
    <cellStyle name="Number 1 4 2 9 24" xfId="38899" xr:uid="{66509E7A-FCED-4A5E-88A1-142787A11352}"/>
    <cellStyle name="Number 1 4 2 9 3" xfId="4927" xr:uid="{010EB1BB-6379-4E93-8C8F-3567EA2592D3}"/>
    <cellStyle name="Number 1 4 2 9 3 2" xfId="17359" xr:uid="{BBB1002D-F298-446F-B5A7-D57D9754E8C2}"/>
    <cellStyle name="Number 1 4 2 9 3 3" xfId="28323" xr:uid="{E60087EF-19C8-4838-87B4-A6CDC59BC3EC}"/>
    <cellStyle name="Number 1 4 2 9 4" xfId="5586" xr:uid="{4E72B9C6-A526-46B2-8240-9D2CE7A45342}"/>
    <cellStyle name="Number 1 4 2 9 4 2" xfId="18010" xr:uid="{265EA9B4-5BDE-41DB-B536-C1A6CBC45CDB}"/>
    <cellStyle name="Number 1 4 2 9 4 3" xfId="28974" xr:uid="{C8D26FAA-961B-4820-9AEE-75418396EF46}"/>
    <cellStyle name="Number 1 4 2 9 5" xfId="6282" xr:uid="{62EC9D32-3D14-45C0-ABB3-AC2A314EF6B1}"/>
    <cellStyle name="Number 1 4 2 9 5 2" xfId="18677" xr:uid="{A36E1AB9-5785-47E1-A03F-B553560B52AC}"/>
    <cellStyle name="Number 1 4 2 9 5 3" xfId="29641" xr:uid="{CE76C83C-51E5-4835-9EDB-48A68690184F}"/>
    <cellStyle name="Number 1 4 2 9 6" xfId="6967" xr:uid="{3260C39A-5243-4F52-95D7-4B2A45487FE8}"/>
    <cellStyle name="Number 1 4 2 9 6 2" xfId="19329" xr:uid="{02C56121-194B-4CFF-87CF-55B804BC7152}"/>
    <cellStyle name="Number 1 4 2 9 6 3" xfId="30293" xr:uid="{A50F8E08-E0F2-4506-B0CE-D2268C5060BE}"/>
    <cellStyle name="Number 1 4 2 9 7" xfId="7323" xr:uid="{43AD9D5B-AB17-402B-9D0D-7907A67169C4}"/>
    <cellStyle name="Number 1 4 2 9 7 2" xfId="19670" xr:uid="{9F5C1B22-FF32-47BC-BE0F-9B7948200D89}"/>
    <cellStyle name="Number 1 4 2 9 7 3" xfId="30633" xr:uid="{AB0CB617-166B-4200-9B3B-60A256414CAD}"/>
    <cellStyle name="Number 1 4 2 9 8" xfId="8058" xr:uid="{72C83CCD-AFF5-4F31-A943-6A18FE122A17}"/>
    <cellStyle name="Number 1 4 2 9 8 2" xfId="20369" xr:uid="{F335F8CF-486F-4633-91C7-C58128F10B34}"/>
    <cellStyle name="Number 1 4 2 9 8 3" xfId="31332" xr:uid="{F3C8EB16-63BE-4DA2-810F-FC954BF0EABE}"/>
    <cellStyle name="Number 1 4 2 9 9" xfId="8757" xr:uid="{F3E64E22-94EA-4EE8-AA97-3014ECBF4530}"/>
    <cellStyle name="Number 1 4 2 9 9 2" xfId="21008" xr:uid="{06E67351-5598-432E-A089-F64B5FF205DA}"/>
    <cellStyle name="Number 1 4 2 9 9 3" xfId="31971" xr:uid="{20D3CEEE-E11D-4BA0-B9FD-FC7F9A6ED17F}"/>
    <cellStyle name="Number 1 4 20" xfId="9539" xr:uid="{40D6BC89-EFCE-4D70-848C-49E59644F27B}"/>
    <cellStyle name="Number 1 4 20 2" xfId="21722" xr:uid="{D695CF5A-B2F2-4DC8-812E-96645D1CDC70}"/>
    <cellStyle name="Number 1 4 20 3" xfId="32685" xr:uid="{DD065A43-19B1-40E5-A535-3478B4DB0C71}"/>
    <cellStyle name="Number 1 4 21" xfId="11712" xr:uid="{37DA4A99-89A6-4AC0-A25E-ADCB9D3D9376}"/>
    <cellStyle name="Number 1 4 21 2" xfId="23524" xr:uid="{173F0E54-AC00-43B1-B7F5-F9B75F17FC53}"/>
    <cellStyle name="Number 1 4 21 3" xfId="34488" xr:uid="{7ABEC452-9970-4CB9-8F0A-F52BC75B3613}"/>
    <cellStyle name="Number 1 4 22" xfId="7058" xr:uid="{7664E13C-7A50-463E-9C3B-A8A984E6651E}"/>
    <cellStyle name="Number 1 4 23" xfId="37239" xr:uid="{11B85D96-E57A-442C-AFF7-EB33113A5DEC}"/>
    <cellStyle name="Number 1 4 24" xfId="37457" xr:uid="{2B0CDD39-9286-46FF-A566-83EDD7B34D70}"/>
    <cellStyle name="Number 1 4 3" xfId="158" xr:uid="{1F89FA69-4F59-438E-A8F0-686C5D743877}"/>
    <cellStyle name="Number 1 4 3 10" xfId="2356" xr:uid="{906E01A3-72D5-499D-A9B5-970DB938B654}"/>
    <cellStyle name="Number 1 4 3 10 2" xfId="14975" xr:uid="{DB57B44D-D33D-42E2-8395-FADA68D9097B}"/>
    <cellStyle name="Number 1 4 3 10 3" xfId="26035" xr:uid="{4ACA9DD9-32CA-454F-9ED4-542B3644489D}"/>
    <cellStyle name="Number 1 4 3 11" xfId="2732" xr:uid="{0D77627F-C7A2-4F44-912A-91364E5EFF8F}"/>
    <cellStyle name="Number 1 4 3 11 2" xfId="15308" xr:uid="{10DB24A8-B492-4AC6-8D65-5B1C081A4EF1}"/>
    <cellStyle name="Number 1 4 3 11 3" xfId="26355" xr:uid="{F4EBC785-08C1-4413-A4A4-6C5E6AE3F4BD}"/>
    <cellStyle name="Number 1 4 3 12" xfId="4510" xr:uid="{6942475C-D56E-4618-87AD-C2E82273B445}"/>
    <cellStyle name="Number 1 4 3 12 2" xfId="16947" xr:uid="{8E8374AD-E222-4822-BDA6-B07FC42CAF7F}"/>
    <cellStyle name="Number 1 4 3 12 3" xfId="27911" xr:uid="{B8CD7C36-3995-4083-87EC-072DF6F0617B}"/>
    <cellStyle name="Number 1 4 3 13" xfId="5879" xr:uid="{A752EF0F-3D58-4952-981F-471D141B8CED}"/>
    <cellStyle name="Number 1 4 3 13 2" xfId="18285" xr:uid="{790F9967-48CA-4BEB-AA84-B4422C46BB7D}"/>
    <cellStyle name="Number 1 4 3 13 3" xfId="29249" xr:uid="{F219532E-B291-4C26-A287-7A0C1470ACE7}"/>
    <cellStyle name="Number 1 4 3 14" xfId="5154" xr:uid="{C755F277-2989-46D2-A037-865B3BBD9474}"/>
    <cellStyle name="Number 1 4 3 14 2" xfId="17583" xr:uid="{2A0FCE53-E45C-48F8-9B6E-C54DF5296FB7}"/>
    <cellStyle name="Number 1 4 3 14 3" xfId="28547" xr:uid="{85E90C92-0F5E-4081-A8D5-D63F96F8A550}"/>
    <cellStyle name="Number 1 4 3 15" xfId="7697" xr:uid="{9F6DD901-1300-493E-830A-E29910F12D93}"/>
    <cellStyle name="Number 1 4 3 15 2" xfId="20019" xr:uid="{AE064226-82E4-4C70-93FE-CE1C9F760C7E}"/>
    <cellStyle name="Number 1 4 3 15 3" xfId="30982" xr:uid="{71297B7E-3C8E-4554-9DC2-686ABBD9C0C4}"/>
    <cellStyle name="Number 1 4 3 16" xfId="8329" xr:uid="{7B2ABFE2-9CED-4A5E-A588-A57F27622CCC}"/>
    <cellStyle name="Number 1 4 3 16 2" xfId="20619" xr:uid="{2806DBA6-803C-4504-AD2F-E538FE4932A3}"/>
    <cellStyle name="Number 1 4 3 16 3" xfId="31582" xr:uid="{7CE87856-8190-4B6E-AB30-6AA56A2D329B}"/>
    <cellStyle name="Number 1 4 3 17" xfId="11709" xr:uid="{09281872-9904-46F8-8694-85BE8C981EDC}"/>
    <cellStyle name="Number 1 4 3 17 2" xfId="23522" xr:uid="{25F72A08-F1C6-41E6-83D0-D78971F2A3D2}"/>
    <cellStyle name="Number 1 4 3 17 3" xfId="34486" xr:uid="{098E1F39-A644-4A5F-B6C8-12624397924D}"/>
    <cellStyle name="Number 1 4 3 18" xfId="8754" xr:uid="{9FA2FBA7-FFB5-436B-9B45-267E0E27A8F2}"/>
    <cellStyle name="Number 1 4 3 19" xfId="37273" xr:uid="{B3624CC1-E275-4BAE-81D7-09DE95EC6AA8}"/>
    <cellStyle name="Number 1 4 3 2" xfId="1205" xr:uid="{15A531F8-1A7D-489D-B39D-5AD3DF19689B}"/>
    <cellStyle name="Number 1 4 3 2 2" xfId="3271" xr:uid="{0F413825-7F20-431A-81DD-24560E6588DE}"/>
    <cellStyle name="Number 1 4 3 2 2 2" xfId="15827" xr:uid="{61B614D2-F58D-4C76-83DD-2BE51B32BBA5}"/>
    <cellStyle name="Number 1 4 3 2 2 3" xfId="26863" xr:uid="{A7B1257B-DC04-4DDC-B06B-F916757F59E7}"/>
    <cellStyle name="Number 1 4 3 2 3" xfId="5215" xr:uid="{06D078FE-636D-4F65-A0D7-2EA025E9019D}"/>
    <cellStyle name="Number 1 4 3 2 3 2" xfId="17641" xr:uid="{0C5EEBF1-CBDF-454D-ABF5-C9771E6DF817}"/>
    <cellStyle name="Number 1 4 3 2 3 3" xfId="28605" xr:uid="{E9BE3627-8D06-43CC-B803-DC73A8784EFF}"/>
    <cellStyle name="Number 1 4 3 2 4" xfId="4561" xr:uid="{F766D524-53E3-42AC-8CA4-2E2376B0C331}"/>
    <cellStyle name="Number 1 4 3 2 4 2" xfId="16996" xr:uid="{E78FDF1B-04AC-403B-A96C-A586545071CB}"/>
    <cellStyle name="Number 1 4 3 2 4 3" xfId="27960" xr:uid="{CDA67AAE-CD96-4BD7-AFA1-E94199CC2434}"/>
    <cellStyle name="Number 1 4 3 2 5" xfId="12049" xr:uid="{4E2942E9-F5D0-433F-9C16-AC98692639EC}"/>
    <cellStyle name="Number 1 4 3 2 6" xfId="12116" xr:uid="{3D40B5BE-C184-4446-B415-74D40EA629F3}"/>
    <cellStyle name="Number 1 4 3 2 7" xfId="37555" xr:uid="{F7E5DC90-0E7D-44ED-B369-EA5D3E6D3E04}"/>
    <cellStyle name="Number 1 4 3 20" xfId="37431" xr:uid="{87E44630-0744-4E45-9DBD-483094AD8FF9}"/>
    <cellStyle name="Number 1 4 3 3" xfId="1702" xr:uid="{A246DFF0-F822-4960-A1B4-A103DF50C8D4}"/>
    <cellStyle name="Number 1 4 3 3 10" xfId="9266" xr:uid="{BBE9E571-DA0B-476C-9C1C-C61636A1E581}"/>
    <cellStyle name="Number 1 4 3 3 10 2" xfId="21456" xr:uid="{DCD19E4E-35FE-4387-A80F-41D6F578018E}"/>
    <cellStyle name="Number 1 4 3 3 10 3" xfId="32419" xr:uid="{69E85437-2462-483C-ACE6-BDA4E5732487}"/>
    <cellStyle name="Number 1 4 3 3 11" xfId="9905" xr:uid="{DD906EB5-8E86-437B-BB7E-76B29394A775}"/>
    <cellStyle name="Number 1 4 3 3 11 2" xfId="22044" xr:uid="{D6A01B6C-B02C-4401-A825-90ACC4A2B32D}"/>
    <cellStyle name="Number 1 4 3 3 11 3" xfId="33007" xr:uid="{0CD6A7FC-F626-404D-A592-C7470D099BC3}"/>
    <cellStyle name="Number 1 4 3 3 12" xfId="10578" xr:uid="{31C17AA9-B9DF-4A84-ACE5-B69EA799273F}"/>
    <cellStyle name="Number 1 4 3 3 12 2" xfId="22628" xr:uid="{C8C41868-D81F-4BEE-B97B-023B7271CDFD}"/>
    <cellStyle name="Number 1 4 3 3 12 3" xfId="33592" xr:uid="{28635179-3F04-4490-9A26-413AA299AA2F}"/>
    <cellStyle name="Number 1 4 3 3 13" xfId="11234" xr:uid="{5FB4E850-8294-4C88-B67B-20365EC552E6}"/>
    <cellStyle name="Number 1 4 3 3 13 2" xfId="23149" xr:uid="{E35FEED1-B6F6-48F1-A363-6F21919B53B6}"/>
    <cellStyle name="Number 1 4 3 3 13 3" xfId="34113" xr:uid="{6CE5355C-8962-4BDA-86B2-73BFB502660A}"/>
    <cellStyle name="Number 1 4 3 3 14" xfId="11881" xr:uid="{118E9640-CB27-40B4-BD08-28601598F7D3}"/>
    <cellStyle name="Number 1 4 3 3 14 2" xfId="23636" xr:uid="{E94D5FAB-BBF0-4BBC-9B6C-81E196508E7C}"/>
    <cellStyle name="Number 1 4 3 3 14 3" xfId="34600" xr:uid="{CC8539E0-CA4B-4FCC-AD69-EF55C1543437}"/>
    <cellStyle name="Number 1 4 3 3 15" xfId="9083" xr:uid="{C603FEB0-8CC5-4B9F-ADD5-EB21E6C4750B}"/>
    <cellStyle name="Number 1 4 3 3 15 2" xfId="21284" xr:uid="{4946ADCD-8E45-4D19-B3DC-A191DB42AF92}"/>
    <cellStyle name="Number 1 4 3 3 15 3" xfId="32247" xr:uid="{DEE1FDFE-8201-483E-AE80-8EE73C55F324}"/>
    <cellStyle name="Number 1 4 3 3 16" xfId="12804" xr:uid="{29415C21-5FF1-4285-834D-FD45F2C95A18}"/>
    <cellStyle name="Number 1 4 3 3 16 2" xfId="24340" xr:uid="{D5AC68DD-5B19-439E-B636-FB18F67F83BD}"/>
    <cellStyle name="Number 1 4 3 3 16 3" xfId="35306" xr:uid="{B6D4E0B1-A17C-47FE-8D94-B558FF377184}"/>
    <cellStyle name="Number 1 4 3 3 17" xfId="14356" xr:uid="{B3997171-2AB9-4434-92BE-AA9DF7718252}"/>
    <cellStyle name="Number 1 4 3 3 17 2" xfId="25461" xr:uid="{D966D069-A359-40C0-B49A-0F54E2E2A9AF}"/>
    <cellStyle name="Number 1 4 3 3 18" xfId="13389" xr:uid="{522E6C83-C9A1-405B-BE34-968AC1234440}"/>
    <cellStyle name="Number 1 4 3 3 19" xfId="24675" xr:uid="{1BC812B3-F07A-4852-8D69-E029AB7C1D75}"/>
    <cellStyle name="Number 1 4 3 3 2" xfId="3768" xr:uid="{A27659BB-CB30-421E-BA5C-AB4CC42EFD8C}"/>
    <cellStyle name="Number 1 4 3 3 2 2" xfId="16231" xr:uid="{C4EFC046-4ECF-4BFF-8345-A185AD906945}"/>
    <cellStyle name="Number 1 4 3 3 2 3" xfId="27219" xr:uid="{64528CE4-F4D3-476C-8621-79D9F2FB8A74}"/>
    <cellStyle name="Number 1 4 3 3 20" xfId="11723" xr:uid="{F54A21D4-1309-4D88-AF82-975642351022}"/>
    <cellStyle name="Number 1 4 3 3 21" xfId="36135" xr:uid="{BE5D47E0-E53F-4485-B159-B9D1CB9E6584}"/>
    <cellStyle name="Number 1 4 3 3 22" xfId="36818" xr:uid="{9F0C89C1-8D27-4861-B8AD-0C7EA6D844B3}"/>
    <cellStyle name="Number 1 4 3 3 23" xfId="38050" xr:uid="{EE0F8994-473F-4AE5-9923-A18061E25DA3}"/>
    <cellStyle name="Number 1 4 3 3 24" xfId="38745" xr:uid="{B39803E5-BC7A-42A7-92D4-7671D78F1D36}"/>
    <cellStyle name="Number 1 4 3 3 3" xfId="4758" xr:uid="{0257FD80-B9D3-4358-BF07-08AC203F49C8}"/>
    <cellStyle name="Number 1 4 3 3 3 2" xfId="17191" xr:uid="{BA518FFF-6ED7-4BE8-8DB0-2590B5B6E9B9}"/>
    <cellStyle name="Number 1 4 3 3 3 3" xfId="28155" xr:uid="{E9841D89-A95B-41A6-91D9-3BD5CFADB647}"/>
    <cellStyle name="Number 1 4 3 3 4" xfId="5417" xr:uid="{4491D8A1-0D91-44BC-AB23-AB90C2AEC6F1}"/>
    <cellStyle name="Number 1 4 3 3 4 2" xfId="17842" xr:uid="{7E801475-E080-40B5-A868-022BE5D1B040}"/>
    <cellStyle name="Number 1 4 3 3 4 3" xfId="28806" xr:uid="{E3046CE3-2516-4645-9948-B5E9A7A57105}"/>
    <cellStyle name="Number 1 4 3 3 5" xfId="6113" xr:uid="{D8C347A8-9A40-431F-AC41-062F12959A10}"/>
    <cellStyle name="Number 1 4 3 3 5 2" xfId="18510" xr:uid="{80BCC865-E96C-48AF-A3D8-01241D09CB66}"/>
    <cellStyle name="Number 1 4 3 3 5 3" xfId="29474" xr:uid="{3C541AE1-88BD-477B-AE24-FCAE88853F72}"/>
    <cellStyle name="Number 1 4 3 3 6" xfId="6802" xr:uid="{064335FA-A226-4F86-A70D-2C0C9E8EB0D0}"/>
    <cellStyle name="Number 1 4 3 3 6 2" xfId="19169" xr:uid="{265F9F67-B705-41F7-A530-0FE9918B0D37}"/>
    <cellStyle name="Number 1 4 3 3 6 3" xfId="30133" xr:uid="{DB5E1380-83A1-4B87-9769-30774B89CA60}"/>
    <cellStyle name="Number 1 4 3 3 7" xfId="2503" xr:uid="{0E6EF32C-9A7F-4BC5-A134-BBAD9039B282}"/>
    <cellStyle name="Number 1 4 3 3 7 2" xfId="15115" xr:uid="{0AD15DEF-305F-4C23-8083-78E3B7852AE4}"/>
    <cellStyle name="Number 1 4 3 3 7 3" xfId="26175" xr:uid="{E6C1B429-57F9-4C60-A2C3-7881F20B14F2}"/>
    <cellStyle name="Number 1 4 3 3 8" xfId="7890" xr:uid="{2CD98EEB-5316-4134-830A-B8F078C18591}"/>
    <cellStyle name="Number 1 4 3 3 8 2" xfId="20205" xr:uid="{A8CF50E4-740E-41A6-9455-EDF45B913178}"/>
    <cellStyle name="Number 1 4 3 3 8 3" xfId="31168" xr:uid="{6F33698A-A89B-428E-A64F-D3D9079DE6ED}"/>
    <cellStyle name="Number 1 4 3 3 9" xfId="8590" xr:uid="{5F83592C-D3F4-4C57-8886-401227355ED9}"/>
    <cellStyle name="Number 1 4 3 3 9 2" xfId="20844" xr:uid="{9060486E-D533-4005-BE71-42C652B6A3D3}"/>
    <cellStyle name="Number 1 4 3 3 9 3" xfId="31807" xr:uid="{C1AEA499-4B92-4A99-9C90-E422BA72FC77}"/>
    <cellStyle name="Number 1 4 3 4" xfId="1804" xr:uid="{BC2361B4-F257-4AA6-8BAA-E03189F259C3}"/>
    <cellStyle name="Number 1 4 3 4 10" xfId="9366" xr:uid="{B6688CA3-35B6-492C-92D2-E1F147445BEB}"/>
    <cellStyle name="Number 1 4 3 4 10 2" xfId="21554" xr:uid="{ADD1514C-3E8C-4AFD-9658-FD5153422AEE}"/>
    <cellStyle name="Number 1 4 3 4 10 3" xfId="32517" xr:uid="{06C0B0C2-9120-4AF2-90E9-872554D7E8EE}"/>
    <cellStyle name="Number 1 4 3 4 11" xfId="10006" xr:uid="{736268D0-A4F4-4082-8356-3F411D6537F9}"/>
    <cellStyle name="Number 1 4 3 4 11 2" xfId="22141" xr:uid="{7968EF83-7317-4BE3-8BFE-247AAB5073FC}"/>
    <cellStyle name="Number 1 4 3 4 11 3" xfId="33104" xr:uid="{304D1C0A-2657-4093-B8D8-1DA18F910BEF}"/>
    <cellStyle name="Number 1 4 3 4 12" xfId="10676" xr:uid="{646B5393-3EF6-4D9A-8763-6228FFC92E3D}"/>
    <cellStyle name="Number 1 4 3 4 12 2" xfId="22724" xr:uid="{18E2F678-BA1C-404C-AFCC-21D031D849D1}"/>
    <cellStyle name="Number 1 4 3 4 12 3" xfId="33688" xr:uid="{4C2D3D47-B69A-4D5B-8E5D-1C022802B1E3}"/>
    <cellStyle name="Number 1 4 3 4 13" xfId="11333" xr:uid="{24E2B74E-2093-4C6D-9308-FC93836FFA1D}"/>
    <cellStyle name="Number 1 4 3 4 13 2" xfId="23243" xr:uid="{2E93603E-3A21-47CD-91A3-8C32534B9DA5}"/>
    <cellStyle name="Number 1 4 3 4 13 3" xfId="34207" xr:uid="{91573818-5202-4F7B-9EE1-600063709533}"/>
    <cellStyle name="Number 1 4 3 4 14" xfId="11974" xr:uid="{69511D08-7548-4DF4-B229-4F259675DDE4}"/>
    <cellStyle name="Number 1 4 3 4 14 2" xfId="23711" xr:uid="{3B4F6655-D178-4E0E-9165-2E5F22E40CEB}"/>
    <cellStyle name="Number 1 4 3 4 14 3" xfId="34675" xr:uid="{D49813BB-1D41-40A7-AC98-B2B822ED3AAB}"/>
    <cellStyle name="Number 1 4 3 4 15" xfId="12303" xr:uid="{912611D6-462F-402E-A454-916CE9A5D4FF}"/>
    <cellStyle name="Number 1 4 3 4 15 2" xfId="23959" xr:uid="{7C55B076-7B72-4B91-B61E-96D04504E025}"/>
    <cellStyle name="Number 1 4 3 4 15 3" xfId="34924" xr:uid="{1CF7278F-5990-49CF-9FE6-982634CE929B}"/>
    <cellStyle name="Number 1 4 3 4 16" xfId="12900" xr:uid="{DC858F5F-1127-45ED-93BD-6EF663F62B63}"/>
    <cellStyle name="Number 1 4 3 4 16 2" xfId="24430" xr:uid="{EB2E73AA-C279-414E-B666-F89568884530}"/>
    <cellStyle name="Number 1 4 3 4 16 3" xfId="35396" xr:uid="{BFCF8ECF-317A-4611-8A5B-9C475BA45946}"/>
    <cellStyle name="Number 1 4 3 4 17" xfId="14452" xr:uid="{1D950504-19F2-4227-A6C2-5CF5F039E361}"/>
    <cellStyle name="Number 1 4 3 4 17 2" xfId="25551" xr:uid="{266F3F65-A741-4463-B354-C3A4CFEBFDDF}"/>
    <cellStyle name="Number 1 4 3 4 18" xfId="13486" xr:uid="{9A30A546-B59F-45BE-BB07-54BEE8CE52DE}"/>
    <cellStyle name="Number 1 4 3 4 19" xfId="24767" xr:uid="{B81FBB48-D0AD-4157-8F8B-5E16E289E434}"/>
    <cellStyle name="Number 1 4 3 4 2" xfId="3870" xr:uid="{2B85CA59-4E62-4726-94DC-CC0AB9BC827C}"/>
    <cellStyle name="Number 1 4 3 4 2 2" xfId="16331" xr:uid="{617023E3-0C4C-4C33-A47A-8B73B253B0A3}"/>
    <cellStyle name="Number 1 4 3 4 2 3" xfId="27313" xr:uid="{AA1B2CF0-1441-4FE5-BC82-673659FE5961}"/>
    <cellStyle name="Number 1 4 3 4 20" xfId="25028" xr:uid="{295EB303-A008-4D5E-9424-C88D9F54E4F6}"/>
    <cellStyle name="Number 1 4 3 4 21" xfId="36231" xr:uid="{70249532-EB84-4AEB-AD6A-7753EA59D642}"/>
    <cellStyle name="Number 1 4 3 4 22" xfId="36908" xr:uid="{4BDF4494-51B8-4D1B-954E-46DE223FAF9D}"/>
    <cellStyle name="Number 1 4 3 4 23" xfId="38147" xr:uid="{1D763D89-D8D0-49B4-9BA2-8889CF9E6AE9}"/>
    <cellStyle name="Number 1 4 3 4 24" xfId="38835" xr:uid="{861A11AF-CE6F-4765-BF15-4B27626DDFF5}"/>
    <cellStyle name="Number 1 4 3 4 3" xfId="4860" xr:uid="{41DF6543-CF8D-48E4-AD13-5DD46675E493}"/>
    <cellStyle name="Number 1 4 3 4 3 2" xfId="17292" xr:uid="{F531CC07-68CE-497E-BFE6-9DC984FC8CC4}"/>
    <cellStyle name="Number 1 4 3 4 3 3" xfId="28256" xr:uid="{7B45D647-9B59-4385-AABC-F9EA3A4EA2EF}"/>
    <cellStyle name="Number 1 4 3 4 4" xfId="5518" xr:uid="{DE58A73C-B6B1-4488-843A-B19E1E1BDC13}"/>
    <cellStyle name="Number 1 4 3 4 4 2" xfId="17943" xr:uid="{5DE03CA7-86FA-4274-A44D-AF1820F23992}"/>
    <cellStyle name="Number 1 4 3 4 4 3" xfId="28907" xr:uid="{E377F7EE-8263-4C10-B778-10DA12F4A24C}"/>
    <cellStyle name="Number 1 4 3 4 5" xfId="6214" xr:uid="{A98E36E2-E9AE-4BD3-B1BD-E3C8BB19BD2B}"/>
    <cellStyle name="Number 1 4 3 4 5 2" xfId="18609" xr:uid="{04C8C40C-03F3-4495-9D20-32EF749B0DD6}"/>
    <cellStyle name="Number 1 4 3 4 5 3" xfId="29573" xr:uid="{59CAA65E-13DB-4BEF-AB2E-4E48C035C137}"/>
    <cellStyle name="Number 1 4 3 4 6" xfId="6902" xr:uid="{F67569B2-EF76-406D-8624-260FA7A0F025}"/>
    <cellStyle name="Number 1 4 3 4 6 2" xfId="19267" xr:uid="{BECED13F-CDE4-4AE2-9714-839EDE8F7AA2}"/>
    <cellStyle name="Number 1 4 3 4 6 3" xfId="30231" xr:uid="{A7619720-D48F-481E-B5B8-838781A01B82}"/>
    <cellStyle name="Number 1 4 3 4 7" xfId="7255" xr:uid="{0951C3FC-D542-4BEE-B159-E2D3E1BC8D0A}"/>
    <cellStyle name="Number 1 4 3 4 7 2" xfId="19602" xr:uid="{6F4F70CA-4100-4788-86A4-189DA9D533F3}"/>
    <cellStyle name="Number 1 4 3 4 7 3" xfId="30565" xr:uid="{24C7A0DA-CEB9-49F3-8DE5-7C2EB87A12B7}"/>
    <cellStyle name="Number 1 4 3 4 8" xfId="7990" xr:uid="{9FBFEC76-3819-4B43-8164-13D00F155848}"/>
    <cellStyle name="Number 1 4 3 4 8 2" xfId="20301" xr:uid="{235AC6C5-F42F-4A15-8217-26A85139141C}"/>
    <cellStyle name="Number 1 4 3 4 8 3" xfId="31264" xr:uid="{58A65FAB-9455-44C1-8ACC-59F58FFBEF46}"/>
    <cellStyle name="Number 1 4 3 4 9" xfId="8690" xr:uid="{44FACA78-839B-41D8-ADF4-11682F29AA93}"/>
    <cellStyle name="Number 1 4 3 4 9 2" xfId="20942" xr:uid="{4FA679C7-7ACF-4332-9EF2-A4A0D588E391}"/>
    <cellStyle name="Number 1 4 3 4 9 3" xfId="31905" xr:uid="{6F446131-F5C1-47EE-8A54-37AF17547745}"/>
    <cellStyle name="Number 1 4 3 5" xfId="1656" xr:uid="{5D6356EE-B3B1-468D-A0B2-A658118BAD34}"/>
    <cellStyle name="Number 1 4 3 5 10" xfId="9220" xr:uid="{5C11F3FA-994A-4B01-83A3-73DD2291B7A4}"/>
    <cellStyle name="Number 1 4 3 5 10 2" xfId="21410" xr:uid="{FBFD80EB-436D-4A9B-BA59-E8A3FD526268}"/>
    <cellStyle name="Number 1 4 3 5 10 3" xfId="32373" xr:uid="{DF7B9BA2-62EF-449D-BD39-0B9AFCB50ED6}"/>
    <cellStyle name="Number 1 4 3 5 11" xfId="9859" xr:uid="{486E829C-B431-49B2-97B1-6C77CAC5AF41}"/>
    <cellStyle name="Number 1 4 3 5 11 2" xfId="21998" xr:uid="{6A148B22-A1FE-4B9D-9AC9-9593FE4DF0D6}"/>
    <cellStyle name="Number 1 4 3 5 11 3" xfId="32961" xr:uid="{667F8151-9F30-4E8D-A58F-865BB8217874}"/>
    <cellStyle name="Number 1 4 3 5 12" xfId="10532" xr:uid="{4F392B02-5343-4FEF-9EFC-9C4D8E14277F}"/>
    <cellStyle name="Number 1 4 3 5 12 2" xfId="22582" xr:uid="{4D317907-8D4B-449F-9F14-F8EFF7BD904E}"/>
    <cellStyle name="Number 1 4 3 5 12 3" xfId="33546" xr:uid="{B8BC82A3-6189-490F-BCCF-27E73B49C9FE}"/>
    <cellStyle name="Number 1 4 3 5 13" xfId="11188" xr:uid="{6E3E0B6C-AB08-4290-A168-CD836C701C66}"/>
    <cellStyle name="Number 1 4 3 5 13 2" xfId="23103" xr:uid="{ED68A376-9A05-43FF-B0C6-31114A2DD698}"/>
    <cellStyle name="Number 1 4 3 5 13 3" xfId="34067" xr:uid="{9CC1AFFA-48AA-4EAB-9D06-B681FED29C79}"/>
    <cellStyle name="Number 1 4 3 5 14" xfId="11839" xr:uid="{AAC7970C-3ABE-4A22-9B8D-DE5CCBB8E408}"/>
    <cellStyle name="Number 1 4 3 5 14 2" xfId="23600" xr:uid="{E6918CE1-50C3-45AB-829E-3D9A5B84A44E}"/>
    <cellStyle name="Number 1 4 3 5 14 3" xfId="34564" xr:uid="{FD61A433-85AC-4EC4-983C-0346DB46E112}"/>
    <cellStyle name="Number 1 4 3 5 15" xfId="9086" xr:uid="{912271D7-3FC2-48C8-B4A5-FFD3ABC95B12}"/>
    <cellStyle name="Number 1 4 3 5 15 2" xfId="21287" xr:uid="{E8A12F82-2376-4D19-8FBA-74E082A10A18}"/>
    <cellStyle name="Number 1 4 3 5 15 3" xfId="32250" xr:uid="{1C128FD6-2258-468D-96B0-A8B1652B6BC8}"/>
    <cellStyle name="Number 1 4 3 5 16" xfId="12758" xr:uid="{D4847AC4-10DE-4A71-9CD3-D3140072BA50}"/>
    <cellStyle name="Number 1 4 3 5 16 2" xfId="24294" xr:uid="{69FBB46F-D8B5-49B7-8ACB-561FAB1B5BD8}"/>
    <cellStyle name="Number 1 4 3 5 16 3" xfId="35260" xr:uid="{97DB1516-1AF4-458C-AB6F-EF73E41B4C72}"/>
    <cellStyle name="Number 1 4 3 5 17" xfId="14310" xr:uid="{70EFC6DB-06D2-411F-B175-86BF2F42DEDB}"/>
    <cellStyle name="Number 1 4 3 5 17 2" xfId="25415" xr:uid="{ECD5AB97-F467-493A-B76A-949473FCB37C}"/>
    <cellStyle name="Number 1 4 3 5 18" xfId="13343" xr:uid="{92F0F3B3-22CC-4D46-96F2-12037FC698DA}"/>
    <cellStyle name="Number 1 4 3 5 19" xfId="12285" xr:uid="{85052771-3611-4C38-AF74-F710909BE3CE}"/>
    <cellStyle name="Number 1 4 3 5 2" xfId="3722" xr:uid="{D4B15F24-BC7F-4D45-A3B9-033C402F6E7A}"/>
    <cellStyle name="Number 1 4 3 5 2 2" xfId="16185" xr:uid="{478B174A-C964-4CB4-9701-90DFB212B347}"/>
    <cellStyle name="Number 1 4 3 5 2 3" xfId="27173" xr:uid="{44CBC5EF-64C7-42B9-8F1B-E338D9D27AC6}"/>
    <cellStyle name="Number 1 4 3 5 20" xfId="9647" xr:uid="{09A6F254-6D01-4E45-B12B-928A3BB6FE25}"/>
    <cellStyle name="Number 1 4 3 5 21" xfId="36089" xr:uid="{F33D8C9D-DE5D-4F45-A19E-99EE9CA4FA41}"/>
    <cellStyle name="Number 1 4 3 5 22" xfId="36772" xr:uid="{B15CD651-D30B-4663-9236-8A53323AB936}"/>
    <cellStyle name="Number 1 4 3 5 23" xfId="38004" xr:uid="{740DFB79-EE9F-44DA-9224-19872DE3A195}"/>
    <cellStyle name="Number 1 4 3 5 24" xfId="38699" xr:uid="{5F9DC99A-BDD2-4D3C-B21B-6D8BDFB9C97A}"/>
    <cellStyle name="Number 1 4 3 5 3" xfId="4712" xr:uid="{7AB253B7-DFE1-4D38-A264-F6DE60A7CC3D}"/>
    <cellStyle name="Number 1 4 3 5 3 2" xfId="17145" xr:uid="{DC6D242D-01C3-4CF3-AF52-21C2E5B76471}"/>
    <cellStyle name="Number 1 4 3 5 3 3" xfId="28109" xr:uid="{3D5D05D2-7356-4F62-85AF-AC08CB64063D}"/>
    <cellStyle name="Number 1 4 3 5 4" xfId="5371" xr:uid="{EFC3A49B-38EC-4950-9980-1BB0795BA669}"/>
    <cellStyle name="Number 1 4 3 5 4 2" xfId="17796" xr:uid="{3F0F48D7-ECC2-470B-80B9-821FD4676A9F}"/>
    <cellStyle name="Number 1 4 3 5 4 3" xfId="28760" xr:uid="{F7D772D6-FAE2-4D1F-850F-2FECBF736366}"/>
    <cellStyle name="Number 1 4 3 5 5" xfId="6067" xr:uid="{98AD8D40-63BC-4447-BB0C-CB3224AE2E6B}"/>
    <cellStyle name="Number 1 4 3 5 5 2" xfId="18464" xr:uid="{E5596C14-6303-4C7A-BDE4-1E82F2AB56AF}"/>
    <cellStyle name="Number 1 4 3 5 5 3" xfId="29428" xr:uid="{8916ECBC-9510-44FE-9E47-DA08C86E6920}"/>
    <cellStyle name="Number 1 4 3 5 6" xfId="6756" xr:uid="{4FF6DCC6-6818-499C-A6F7-DECC2AABF9E3}"/>
    <cellStyle name="Number 1 4 3 5 6 2" xfId="19123" xr:uid="{44590268-86DD-424D-9744-5ABA8E46FD6E}"/>
    <cellStyle name="Number 1 4 3 5 6 3" xfId="30087" xr:uid="{9A9E9902-0D75-47B2-B114-2873807C613D}"/>
    <cellStyle name="Number 1 4 3 5 7" xfId="3088" xr:uid="{60674A01-EF69-423F-8866-688A16D7E82C}"/>
    <cellStyle name="Number 1 4 3 5 7 2" xfId="15649" xr:uid="{580FA1B0-F831-4F6D-BD33-41DB1452D6DF}"/>
    <cellStyle name="Number 1 4 3 5 7 3" xfId="26688" xr:uid="{B78B0EB9-3199-4370-B916-9301FF30B59D}"/>
    <cellStyle name="Number 1 4 3 5 8" xfId="7844" xr:uid="{4B5D414A-FDD7-46A9-B6BB-87DCD5ECCFA0}"/>
    <cellStyle name="Number 1 4 3 5 8 2" xfId="20159" xr:uid="{71C04703-EEA2-4902-AB5E-45A94298E3D1}"/>
    <cellStyle name="Number 1 4 3 5 8 3" xfId="31122" xr:uid="{AE8133AF-943D-4B97-94B8-F8D27E5B98B1}"/>
    <cellStyle name="Number 1 4 3 5 9" xfId="8544" xr:uid="{901B0E9C-4906-4C73-AE28-31910B7D79B3}"/>
    <cellStyle name="Number 1 4 3 5 9 2" xfId="20798" xr:uid="{81F9BAC7-31F7-4D42-BA5F-09A0D1982624}"/>
    <cellStyle name="Number 1 4 3 5 9 3" xfId="31761" xr:uid="{F4279EA4-E781-4B5D-A4B3-97F7EF5D9C4A}"/>
    <cellStyle name="Number 1 4 3 6" xfId="1290" xr:uid="{C4947A79-F767-479E-8B4D-CB5653108354}"/>
    <cellStyle name="Number 1 4 3 6 10" xfId="7830" xr:uid="{9244CEC1-6A5A-4769-96D6-B56EA4436AC3}"/>
    <cellStyle name="Number 1 4 3 6 10 2" xfId="20145" xr:uid="{B45F6910-F233-460B-AB87-26862A8CE3A3}"/>
    <cellStyle name="Number 1 4 3 6 10 3" xfId="31108" xr:uid="{C73527BC-7C0F-42CB-AFB0-DDD658344B66}"/>
    <cellStyle name="Number 1 4 3 6 11" xfId="7477" xr:uid="{E29A36AE-AE76-40F8-B621-FEA4BD769C54}"/>
    <cellStyle name="Number 1 4 3 6 11 2" xfId="19821" xr:uid="{F1155B4D-8AE8-4210-B8A0-88208490DA77}"/>
    <cellStyle name="Number 1 4 3 6 11 3" xfId="30784" xr:uid="{FC472F16-A983-4198-8081-A12BCDBBB88D}"/>
    <cellStyle name="Number 1 4 3 6 12" xfId="9543" xr:uid="{04616791-1804-4F68-B1DD-05EAE4648931}"/>
    <cellStyle name="Number 1 4 3 6 12 2" xfId="21726" xr:uid="{C23625E8-5FD6-45AB-94AC-9D719B6036CE}"/>
    <cellStyle name="Number 1 4 3 6 12 3" xfId="32689" xr:uid="{71CBD7A8-B66F-4FCB-9D5C-2012BCC4B0D2}"/>
    <cellStyle name="Number 1 4 3 6 13" xfId="2190" xr:uid="{AB266B7C-ED08-4818-8E16-92D96E0EAAF0}"/>
    <cellStyle name="Number 1 4 3 6 13 2" xfId="14812" xr:uid="{D5027671-AC0F-4D2C-A37B-0D630CA5BE5D}"/>
    <cellStyle name="Number 1 4 3 6 13 3" xfId="25873" xr:uid="{3F50CCFC-81EF-42F2-A299-4EF0A60FB6ED}"/>
    <cellStyle name="Number 1 4 3 6 14" xfId="10519" xr:uid="{061C76F7-90EB-48F8-A8A7-320FFA21AB7C}"/>
    <cellStyle name="Number 1 4 3 6 14 2" xfId="22569" xr:uid="{D49BA723-4B59-4C27-B276-8A022241903A}"/>
    <cellStyle name="Number 1 4 3 6 14 3" xfId="33533" xr:uid="{D6537BBE-7C58-4C2A-BAA2-618E5D2BAC8F}"/>
    <cellStyle name="Number 1 4 3 6 15" xfId="11910" xr:uid="{7F60D233-747F-4A33-A4DF-D41169775BCB}"/>
    <cellStyle name="Number 1 4 3 6 15 2" xfId="23664" xr:uid="{2B44F662-5AAA-484A-A6FB-7CE13302565E}"/>
    <cellStyle name="Number 1 4 3 6 15 3" xfId="34628" xr:uid="{E89BD774-092D-4517-8AC7-0DA886D095DF}"/>
    <cellStyle name="Number 1 4 3 6 16" xfId="9696" xr:uid="{064A7D94-779B-4909-8090-9708D876D482}"/>
    <cellStyle name="Number 1 4 3 6 16 2" xfId="21858" xr:uid="{1545AA1D-E1DA-4E5D-ABCD-4742602027E2}"/>
    <cellStyle name="Number 1 4 3 6 16 3" xfId="32821" xr:uid="{3073A0FE-415C-4B0A-8811-64EF4BC04AB5}"/>
    <cellStyle name="Number 1 4 3 6 17" xfId="13947" xr:uid="{9FE3563B-655E-4120-B5AA-91F4453BFDD7}"/>
    <cellStyle name="Number 1 4 3 6 17 2" xfId="25191" xr:uid="{CE7EF25B-3E8E-4043-B152-94998A2822AB}"/>
    <cellStyle name="Number 1 4 3 6 18" xfId="9087" xr:uid="{7EB39EC7-C0AF-4BBB-81B0-02E66185ED9B}"/>
    <cellStyle name="Number 1 4 3 6 19" xfId="10997" xr:uid="{D62AB2CE-12FC-4863-B222-0642ED0C4446}"/>
    <cellStyle name="Number 1 4 3 6 2" xfId="3356" xr:uid="{4C054E6B-3944-4189-A23A-7583A35C40BC}"/>
    <cellStyle name="Number 1 4 3 6 2 2" xfId="15912" xr:uid="{38CB3AC4-19D0-477A-BFE8-3E637B7C8C04}"/>
    <cellStyle name="Number 1 4 3 6 2 3" xfId="26947" xr:uid="{81D56D27-3329-475C-9494-03581441F9D3}"/>
    <cellStyle name="Number 1 4 3 6 20" xfId="7230" xr:uid="{56762655-86DC-47E0-A191-075E01ADA6A2}"/>
    <cellStyle name="Number 1 4 3 6 21" xfId="13478" xr:uid="{4E9F4E22-A02D-4C14-AF13-E5A87FAE7D73}"/>
    <cellStyle name="Number 1 4 3 6 22" xfId="36575" xr:uid="{ECA463AE-445E-49B0-9CA9-1DEC26726894}"/>
    <cellStyle name="Number 1 4 3 6 23" xfId="37640" xr:uid="{22ADC805-9C78-4B00-AFC2-5BB136AAE495}"/>
    <cellStyle name="Number 1 4 3 6 24" xfId="38501" xr:uid="{EA18F26C-A71D-46AD-B6AA-FA7E34A1723B}"/>
    <cellStyle name="Number 1 4 3 6 3" xfId="4352" xr:uid="{5D9D2310-86ED-4666-8D64-AC19DB0F19C9}"/>
    <cellStyle name="Number 1 4 3 6 3 2" xfId="16794" xr:uid="{64D508BA-5627-445B-BF0A-8B6A16ED9F46}"/>
    <cellStyle name="Number 1 4 3 6 3 3" xfId="27758" xr:uid="{629A5C8E-881B-46DE-8B44-C875BE4BD659}"/>
    <cellStyle name="Number 1 4 3 6 4" xfId="2899" xr:uid="{A59AC0D9-2AE8-4C54-A82C-AF624039BAA1}"/>
    <cellStyle name="Number 1 4 3 6 4 2" xfId="15469" xr:uid="{10AD0AF9-F9CC-4B41-93C0-50F950300964}"/>
    <cellStyle name="Number 1 4 3 6 4 3" xfId="26513" xr:uid="{B515DD07-C31A-4760-8263-8BD283B96A37}"/>
    <cellStyle name="Number 1 4 3 6 5" xfId="4698" xr:uid="{15212202-8ABB-44DD-82DD-27370BA1074B}"/>
    <cellStyle name="Number 1 4 3 6 5 2" xfId="17131" xr:uid="{00CDAA50-5AC4-407D-85BA-F53775D1606E}"/>
    <cellStyle name="Number 1 4 3 6 5 3" xfId="28095" xr:uid="{581DA855-2803-4E6E-B493-CC5B4FBB0E19}"/>
    <cellStyle name="Number 1 4 3 6 6" xfId="5357" xr:uid="{5830CAA1-0BDD-44BF-BD30-8815BB4E4A31}"/>
    <cellStyle name="Number 1 4 3 6 6 2" xfId="17782" xr:uid="{C7605BC0-0D3D-42C7-89F7-59B35E5A2D1A}"/>
    <cellStyle name="Number 1 4 3 6 6 3" xfId="28746" xr:uid="{0DF60668-1153-4AFF-A14F-6C32D1B70C17}"/>
    <cellStyle name="Number 1 4 3 6 7" xfId="6832" xr:uid="{DD5A13B6-060B-47EC-8884-198A7A6D74D6}"/>
    <cellStyle name="Number 1 4 3 6 7 2" xfId="19199" xr:uid="{357FEFD8-3CA4-496B-B42C-25F61F491691}"/>
    <cellStyle name="Number 1 4 3 6 7 3" xfId="30163" xr:uid="{51E0B590-1DA9-4072-8567-6088E9BBE5E7}"/>
    <cellStyle name="Number 1 4 3 6 8" xfId="3078" xr:uid="{89B32B04-5CFB-4AB8-B41B-EC98EED9BB9F}"/>
    <cellStyle name="Number 1 4 3 6 8 2" xfId="15640" xr:uid="{E3CE82AC-0409-434D-BD5F-DF6EDA15B1CF}"/>
    <cellStyle name="Number 1 4 3 6 8 3" xfId="26679" xr:uid="{EC283459-65DE-4DC7-8670-E27041C5AB2F}"/>
    <cellStyle name="Number 1 4 3 6 9" xfId="6573" xr:uid="{87560757-A23D-4A2A-A1BC-15FDDAC3EB1D}"/>
    <cellStyle name="Number 1 4 3 6 9 2" xfId="18952" xr:uid="{369896DB-7A2F-4F2D-8F17-353DBA656EEE}"/>
    <cellStyle name="Number 1 4 3 6 9 3" xfId="29916" xr:uid="{BECF444D-9BD6-451B-B708-2D94AC12228F}"/>
    <cellStyle name="Number 1 4 3 7" xfId="1839" xr:uid="{45AB6B96-599D-462A-9634-F201C0EECFE1}"/>
    <cellStyle name="Number 1 4 3 7 10" xfId="9401" xr:uid="{D0A3BEB3-0831-4019-BEC0-937146356E99}"/>
    <cellStyle name="Number 1 4 3 7 10 2" xfId="21589" xr:uid="{CAF0291B-D0B3-46A3-87F1-5ABB5C9D04C1}"/>
    <cellStyle name="Number 1 4 3 7 10 3" xfId="32552" xr:uid="{EE93243C-3106-48BB-9774-FA05E374B2CB}"/>
    <cellStyle name="Number 1 4 3 7 11" xfId="10041" xr:uid="{7CBC03BA-23D2-43AA-A9A0-5C085351C887}"/>
    <cellStyle name="Number 1 4 3 7 11 2" xfId="22176" xr:uid="{E4077248-D421-4B1C-B36D-A1DA0EBD11E0}"/>
    <cellStyle name="Number 1 4 3 7 11 3" xfId="33139" xr:uid="{41D3DF9F-3200-45F1-B796-4F6C58479BDA}"/>
    <cellStyle name="Number 1 4 3 7 12" xfId="10711" xr:uid="{71B47725-456B-4B45-8510-4B4A11AA701C}"/>
    <cellStyle name="Number 1 4 3 7 12 2" xfId="22759" xr:uid="{5883FD0C-A922-4A7B-A716-2207696AAC2F}"/>
    <cellStyle name="Number 1 4 3 7 12 3" xfId="33723" xr:uid="{8AFFFF05-14F8-48A3-89E4-A51630E5ACCA}"/>
    <cellStyle name="Number 1 4 3 7 13" xfId="11368" xr:uid="{6772E300-9D64-4B88-B4BC-97B0E440BDD7}"/>
    <cellStyle name="Number 1 4 3 7 13 2" xfId="23278" xr:uid="{5D687527-E393-40BB-AE03-7D9D3D6B5ADE}"/>
    <cellStyle name="Number 1 4 3 7 13 3" xfId="34242" xr:uid="{EE671DF6-AF9A-45BB-8882-9ED6E0FEEA37}"/>
    <cellStyle name="Number 1 4 3 7 14" xfId="12006" xr:uid="{EC6A1072-1A21-4047-8FFB-6B792705782E}"/>
    <cellStyle name="Number 1 4 3 7 14 2" xfId="23735" xr:uid="{D1786C94-0260-4B38-9C2F-E12EAF89C745}"/>
    <cellStyle name="Number 1 4 3 7 14 3" xfId="34699" xr:uid="{7BEB1504-B308-454D-903D-A503E2C17591}"/>
    <cellStyle name="Number 1 4 3 7 15" xfId="12338" xr:uid="{9DCF0C37-9214-4004-A1A4-C3F374C22A83}"/>
    <cellStyle name="Number 1 4 3 7 15 2" xfId="23994" xr:uid="{94D6027B-16BB-4116-BA1B-3C61A03068A6}"/>
    <cellStyle name="Number 1 4 3 7 15 3" xfId="34959" xr:uid="{25EC38ED-A69F-4828-9C8B-2C1F9D625B2E}"/>
    <cellStyle name="Number 1 4 3 7 16" xfId="12935" xr:uid="{2B20B125-6EFD-459E-9C6A-036E5333E75D}"/>
    <cellStyle name="Number 1 4 3 7 16 2" xfId="24465" xr:uid="{48E8F46F-36CE-4D8E-A6F2-7AAEBCAC981D}"/>
    <cellStyle name="Number 1 4 3 7 16 3" xfId="35431" xr:uid="{DB450E52-1126-467E-A219-E9BFC60D7696}"/>
    <cellStyle name="Number 1 4 3 7 17" xfId="14487" xr:uid="{9AB6F1E2-C9AF-4456-9EB9-B16372BA4654}"/>
    <cellStyle name="Number 1 4 3 7 17 2" xfId="25586" xr:uid="{FF462B67-EC5B-4C8B-9850-BFC99640CC52}"/>
    <cellStyle name="Number 1 4 3 7 18" xfId="13521" xr:uid="{FE365FE1-5997-4CB3-91C6-8E5CA3A6C44C}"/>
    <cellStyle name="Number 1 4 3 7 19" xfId="24802" xr:uid="{C22AE39C-56BF-42C2-A8E2-3AB444C2726B}"/>
    <cellStyle name="Number 1 4 3 7 2" xfId="3905" xr:uid="{694755DB-0F1C-4E64-A9D6-7CCEC60F0A36}"/>
    <cellStyle name="Number 1 4 3 7 2 2" xfId="16366" xr:uid="{2FA8F604-0D77-4EC6-AD2C-838751AD7471}"/>
    <cellStyle name="Number 1 4 3 7 2 3" xfId="27348" xr:uid="{FF7663FB-14A2-49E2-ABCA-9516DC7A49F0}"/>
    <cellStyle name="Number 1 4 3 7 20" xfId="35632" xr:uid="{B1B4B13A-45C2-4096-9A54-A2F670BE4445}"/>
    <cellStyle name="Number 1 4 3 7 21" xfId="36266" xr:uid="{F53F5F24-E3A5-4889-A413-2451E77A83A7}"/>
    <cellStyle name="Number 1 4 3 7 22" xfId="36943" xr:uid="{6038A577-DB61-43DA-83B1-710D99F7BF9A}"/>
    <cellStyle name="Number 1 4 3 7 23" xfId="38182" xr:uid="{64F33B5B-2814-45A6-BFF1-D98DAF6DF9EB}"/>
    <cellStyle name="Number 1 4 3 7 24" xfId="38870" xr:uid="{E6EEAB8C-AE18-41DA-A8C1-719439182CD3}"/>
    <cellStyle name="Number 1 4 3 7 3" xfId="4895" xr:uid="{39D2C6D1-6381-43F9-BFD9-9A2E9E1D5215}"/>
    <cellStyle name="Number 1 4 3 7 3 2" xfId="17327" xr:uid="{84E04C2C-8911-4088-83E2-612C81C3B7E4}"/>
    <cellStyle name="Number 1 4 3 7 3 3" xfId="28291" xr:uid="{5467AEBF-645D-4BC5-A51D-032665FB1C17}"/>
    <cellStyle name="Number 1 4 3 7 4" xfId="5553" xr:uid="{0B3E1256-B664-408D-B1A7-689D9E650418}"/>
    <cellStyle name="Number 1 4 3 7 4 2" xfId="17978" xr:uid="{375EA702-C069-459D-902D-F16E3E9E2666}"/>
    <cellStyle name="Number 1 4 3 7 4 3" xfId="28942" xr:uid="{8660CF8D-A4D9-4D0C-A79E-388909610851}"/>
    <cellStyle name="Number 1 4 3 7 5" xfId="6249" xr:uid="{0D1DA5B1-76DD-4085-BCC4-6BF4E0F3C5BF}"/>
    <cellStyle name="Number 1 4 3 7 5 2" xfId="18644" xr:uid="{71567E53-3D8D-4FB8-8190-3F30688CA3E8}"/>
    <cellStyle name="Number 1 4 3 7 5 3" xfId="29608" xr:uid="{477B57C6-ACBB-4E3C-9A36-42EA1EF3C795}"/>
    <cellStyle name="Number 1 4 3 7 6" xfId="6935" xr:uid="{86B73BF8-6AA3-4F67-A5B2-199B6EF2D76C}"/>
    <cellStyle name="Number 1 4 3 7 6 2" xfId="19299" xr:uid="{F52ECDE2-0C04-4166-87CF-5A28DE35A5FF}"/>
    <cellStyle name="Number 1 4 3 7 6 3" xfId="30263" xr:uid="{516D92E9-788B-48DD-BA0B-3D7EEC84AC37}"/>
    <cellStyle name="Number 1 4 3 7 7" xfId="7290" xr:uid="{7A994972-828A-438F-8364-311E235D185F}"/>
    <cellStyle name="Number 1 4 3 7 7 2" xfId="19637" xr:uid="{03A58F03-715C-4F28-AC6F-77E71C72FB55}"/>
    <cellStyle name="Number 1 4 3 7 7 3" xfId="30600" xr:uid="{5B4D391C-A301-4AF1-A9A2-845C1DA5F614}"/>
    <cellStyle name="Number 1 4 3 7 8" xfId="8025" xr:uid="{E9EAEA0A-820D-4241-9656-129DF7DED019}"/>
    <cellStyle name="Number 1 4 3 7 8 2" xfId="20336" xr:uid="{0A3FFCBC-96E8-4C28-8467-F526B51EA23E}"/>
    <cellStyle name="Number 1 4 3 7 8 3" xfId="31299" xr:uid="{4471A07F-EAC2-4676-8A42-53B444CA6BB6}"/>
    <cellStyle name="Number 1 4 3 7 9" xfId="8725" xr:uid="{94E0578E-CFF4-4C34-971F-6A5BEE1596A8}"/>
    <cellStyle name="Number 1 4 3 7 9 2" xfId="20977" xr:uid="{56183409-C5E2-494C-84EF-E6FAC129A335}"/>
    <cellStyle name="Number 1 4 3 7 9 3" xfId="31940" xr:uid="{50F23DCC-7ADE-4E6C-8C24-A2CB23C418CB}"/>
    <cellStyle name="Number 1 4 3 8" xfId="1682" xr:uid="{6A73D934-4B36-4AA1-8E62-EC889ED22485}"/>
    <cellStyle name="Number 1 4 3 8 10" xfId="9246" xr:uid="{5F2D4DBE-F878-4A1C-83B0-13D332EA08A8}"/>
    <cellStyle name="Number 1 4 3 8 10 2" xfId="21436" xr:uid="{11B3EA08-576D-40C9-B54E-E5A9BD2DBA6B}"/>
    <cellStyle name="Number 1 4 3 8 10 3" xfId="32399" xr:uid="{3FF8A5C4-EA34-48A1-B016-5E4A112C0359}"/>
    <cellStyle name="Number 1 4 3 8 11" xfId="9885" xr:uid="{CDE2694C-BBFD-49A6-8C0C-76DA57C166D8}"/>
    <cellStyle name="Number 1 4 3 8 11 2" xfId="22024" xr:uid="{760E659D-C920-40A7-9055-AC34854591F7}"/>
    <cellStyle name="Number 1 4 3 8 11 3" xfId="32987" xr:uid="{A0473471-EC59-4B21-96E2-3D969463A98F}"/>
    <cellStyle name="Number 1 4 3 8 12" xfId="10558" xr:uid="{E3FA6523-96E8-4DD5-9018-44A3F378912F}"/>
    <cellStyle name="Number 1 4 3 8 12 2" xfId="22608" xr:uid="{96192E17-9375-4DFB-9753-2514DA2D05A7}"/>
    <cellStyle name="Number 1 4 3 8 12 3" xfId="33572" xr:uid="{010F35C8-4084-48C0-B185-F56A47EB0952}"/>
    <cellStyle name="Number 1 4 3 8 13" xfId="11214" xr:uid="{6D5DDC46-2BD7-43D7-8B18-D83BB69270CC}"/>
    <cellStyle name="Number 1 4 3 8 13 2" xfId="23129" xr:uid="{24104622-116C-47A7-A1D1-D257AC7BE119}"/>
    <cellStyle name="Number 1 4 3 8 13 3" xfId="34093" xr:uid="{827179A2-30AA-4FDC-8C26-B7BC55A218C6}"/>
    <cellStyle name="Number 1 4 3 8 14" xfId="11861" xr:uid="{8032386B-F691-4B87-B621-24641D9BA7EC}"/>
    <cellStyle name="Number 1 4 3 8 14 2" xfId="23617" xr:uid="{B7FCD488-B965-4BF3-9676-156DED09DC0A}"/>
    <cellStyle name="Number 1 4 3 8 14 3" xfId="34581" xr:uid="{E47B76D6-399B-40D6-AB3D-550357AEE9AA}"/>
    <cellStyle name="Number 1 4 3 8 15" xfId="9446" xr:uid="{19CBBD9B-ED3A-4C28-84FC-8D52C6A27CAD}"/>
    <cellStyle name="Number 1 4 3 8 15 2" xfId="21631" xr:uid="{07934AA6-D8DF-4AC3-911A-1DA50EDDAA23}"/>
    <cellStyle name="Number 1 4 3 8 15 3" xfId="32594" xr:uid="{403B98BE-E6D0-4D95-8345-3BBC123EB325}"/>
    <cellStyle name="Number 1 4 3 8 16" xfId="12784" xr:uid="{E65A7451-AF6C-413D-B077-8A2516C46830}"/>
    <cellStyle name="Number 1 4 3 8 16 2" xfId="24320" xr:uid="{8520A2C1-8F26-4CB4-8CA2-3F17AD9C5661}"/>
    <cellStyle name="Number 1 4 3 8 16 3" xfId="35286" xr:uid="{F467CE72-6613-4F70-B98A-F36252871C87}"/>
    <cellStyle name="Number 1 4 3 8 17" xfId="14336" xr:uid="{724FE351-BD55-4688-9A47-1068F625B7CD}"/>
    <cellStyle name="Number 1 4 3 8 17 2" xfId="25441" xr:uid="{2AE8B49B-5110-481A-835B-574FC13AA353}"/>
    <cellStyle name="Number 1 4 3 8 18" xfId="13369" xr:uid="{26B43282-7D96-4A58-9DE1-E52DBF2FEAE3}"/>
    <cellStyle name="Number 1 4 3 8 19" xfId="10966" xr:uid="{211E45EC-5072-4ECB-AE49-5BD9DBF64AC0}"/>
    <cellStyle name="Number 1 4 3 8 2" xfId="3748" xr:uid="{17BDD852-4BAA-4E2C-991F-35A710F91F8A}"/>
    <cellStyle name="Number 1 4 3 8 2 2" xfId="16211" xr:uid="{0096D10B-053A-4798-8F80-5950A5F0D270}"/>
    <cellStyle name="Number 1 4 3 8 2 3" xfId="27199" xr:uid="{30DD3F26-E56B-4F69-B8FE-E3435CCC580F}"/>
    <cellStyle name="Number 1 4 3 8 20" xfId="16137" xr:uid="{2FF0FA83-0E3D-4420-89E9-205AFE905F9C}"/>
    <cellStyle name="Number 1 4 3 8 21" xfId="36115" xr:uid="{22D16BBD-16FF-426A-8A22-9A7CAB3375C5}"/>
    <cellStyle name="Number 1 4 3 8 22" xfId="36798" xr:uid="{EA42258A-50BA-4FB6-A120-2D06CBA8C868}"/>
    <cellStyle name="Number 1 4 3 8 23" xfId="38030" xr:uid="{790D6BC5-6BBD-4F41-9F4E-0C475E0AFAB8}"/>
    <cellStyle name="Number 1 4 3 8 24" xfId="38725" xr:uid="{6B1FA4DE-D00E-43CC-952B-54AE2E8DA6C5}"/>
    <cellStyle name="Number 1 4 3 8 3" xfId="4738" xr:uid="{E2137712-6A74-4D27-97A2-D219AB923C15}"/>
    <cellStyle name="Number 1 4 3 8 3 2" xfId="17171" xr:uid="{DA2550D1-460F-429D-94CB-D946BF6269BB}"/>
    <cellStyle name="Number 1 4 3 8 3 3" xfId="28135" xr:uid="{A9D3476E-C9E7-497E-9AE6-C7402AE6AB74}"/>
    <cellStyle name="Number 1 4 3 8 4" xfId="5397" xr:uid="{35DA06E6-2E3B-4ABD-9A66-A300DB91E726}"/>
    <cellStyle name="Number 1 4 3 8 4 2" xfId="17822" xr:uid="{66ED398A-8C32-47A8-AB5D-969BE4DCE5F4}"/>
    <cellStyle name="Number 1 4 3 8 4 3" xfId="28786" xr:uid="{B3370F5A-EC5C-44A7-9E8A-C58266E7E27B}"/>
    <cellStyle name="Number 1 4 3 8 5" xfId="6093" xr:uid="{AFBCF420-177A-4619-928A-72144E89734B}"/>
    <cellStyle name="Number 1 4 3 8 5 2" xfId="18490" xr:uid="{4EB87792-7D5E-4D8A-BB7A-3C3FE0CF5BF5}"/>
    <cellStyle name="Number 1 4 3 8 5 3" xfId="29454" xr:uid="{53C620F0-AEA6-4370-A733-A5E602BA068C}"/>
    <cellStyle name="Number 1 4 3 8 6" xfId="6782" xr:uid="{D25C93AA-DBE9-461B-8A57-EE14BAB0F8CD}"/>
    <cellStyle name="Number 1 4 3 8 6 2" xfId="19149" xr:uid="{98AAD5C8-91FD-4EA2-8B7F-FD3C68264205}"/>
    <cellStyle name="Number 1 4 3 8 6 3" xfId="30113" xr:uid="{07976BB7-3AB5-4511-8FB0-E42FC24C0A97}"/>
    <cellStyle name="Number 1 4 3 8 7" xfId="2507" xr:uid="{A4541BF1-81BC-4E19-9B47-77405B466A39}"/>
    <cellStyle name="Number 1 4 3 8 7 2" xfId="15119" xr:uid="{8D768721-7A68-4A7E-B6F9-7653DD9F05A6}"/>
    <cellStyle name="Number 1 4 3 8 7 3" xfId="26179" xr:uid="{B7A1A217-1195-4212-B146-7F8C15CF2640}"/>
    <cellStyle name="Number 1 4 3 8 8" xfId="7870" xr:uid="{1C608048-A57B-4F6D-9834-C21A7FDDA8C3}"/>
    <cellStyle name="Number 1 4 3 8 8 2" xfId="20185" xr:uid="{73A89AB5-40B2-40B1-8CAB-43B1A1CE0AA5}"/>
    <cellStyle name="Number 1 4 3 8 8 3" xfId="31148" xr:uid="{96470AF2-FACB-4759-82A9-8313E8F4E21C}"/>
    <cellStyle name="Number 1 4 3 8 9" xfId="8570" xr:uid="{28DD7892-05A0-4333-8A05-5B29F82AF62E}"/>
    <cellStyle name="Number 1 4 3 8 9 2" xfId="20824" xr:uid="{57557CA2-B454-4B59-9804-9DDFCA7E79B5}"/>
    <cellStyle name="Number 1 4 3 8 9 3" xfId="31787" xr:uid="{36EEF102-AD73-49BF-8ED8-A507424E919A}"/>
    <cellStyle name="Number 1 4 3 9" xfId="2033" xr:uid="{003747D5-10C1-49F1-ACBB-0DBA2E156390}"/>
    <cellStyle name="Number 1 4 3 9 10" xfId="9595" xr:uid="{D12AA101-56A1-4AED-B942-4F3E90E3547E}"/>
    <cellStyle name="Number 1 4 3 9 10 2" xfId="21774" xr:uid="{AFE764D4-6481-44FF-BA99-0B5743C7F3FA}"/>
    <cellStyle name="Number 1 4 3 9 10 3" xfId="32737" xr:uid="{84BE479A-2F72-4EF0-BAE9-893C66F52A8D}"/>
    <cellStyle name="Number 1 4 3 9 11" xfId="10229" xr:uid="{E5BE1BD5-38EC-48CD-A057-3BA152F9CD28}"/>
    <cellStyle name="Number 1 4 3 9 11 2" xfId="22350" xr:uid="{5D422E24-891E-4A08-99D9-D571725974AD}"/>
    <cellStyle name="Number 1 4 3 9 11 3" xfId="33313" xr:uid="{B20DEF20-2D30-442F-802E-1DA73E1AD837}"/>
    <cellStyle name="Number 1 4 3 9 12" xfId="10896" xr:uid="{24BED169-7CA0-45F3-AA9B-DB1B5B7EF3A6}"/>
    <cellStyle name="Number 1 4 3 9 12 2" xfId="22934" xr:uid="{C62EC412-2988-406C-AE2E-3BF009356290}"/>
    <cellStyle name="Number 1 4 3 9 12 3" xfId="33898" xr:uid="{E7D1EF73-9073-4CD1-93B8-BBDD04739DF1}"/>
    <cellStyle name="Number 1 4 3 9 13" xfId="11555" xr:uid="{B52E0F35-8C5E-448C-B9FA-A7FFBF14581C}"/>
    <cellStyle name="Number 1 4 3 9 13 2" xfId="23448" xr:uid="{A3992C75-724C-472F-853C-C3E88CC33EA9}"/>
    <cellStyle name="Number 1 4 3 9 13 3" xfId="34412" xr:uid="{8AE7BF57-8721-4B74-AD6A-86482B8D36EB}"/>
    <cellStyle name="Number 1 4 3 9 14" xfId="12178" xr:uid="{5160FC9A-6032-4E0E-AD87-30DB89546439}"/>
    <cellStyle name="Number 1 4 3 9 14 2" xfId="23861" xr:uid="{97DEB731-9780-4A55-B2AB-F77B42C75B9F}"/>
    <cellStyle name="Number 1 4 3 9 14 3" xfId="34825" xr:uid="{356D9310-DB77-48E7-B8C5-2D37F9B96105}"/>
    <cellStyle name="Number 1 4 3 9 15" xfId="12526" xr:uid="{D8706402-1314-4BAA-9DE3-39FF65666822}"/>
    <cellStyle name="Number 1 4 3 9 15 2" xfId="24145" xr:uid="{E8CEC824-9745-4C46-ADD4-A2E0B2490E81}"/>
    <cellStyle name="Number 1 4 3 9 15 3" xfId="35110" xr:uid="{38CF8A54-D51C-4B6A-9AFC-997E479C36D6}"/>
    <cellStyle name="Number 1 4 3 9 16" xfId="13110" xr:uid="{149A93BD-F84B-4092-A5AA-DE930CF6A507}"/>
    <cellStyle name="Number 1 4 3 9 16 2" xfId="24616" xr:uid="{BC15270D-65EA-424A-9C7B-B2ADDB93E586}"/>
    <cellStyle name="Number 1 4 3 9 16 3" xfId="35582" xr:uid="{13644841-4C70-41C8-A80F-46A156BF4971}"/>
    <cellStyle name="Number 1 4 3 9 17" xfId="14664" xr:uid="{F423EB3F-BEAC-4482-B574-C4520A204F0C}"/>
    <cellStyle name="Number 1 4 3 9 17 2" xfId="25739" xr:uid="{92C3279A-0B41-4589-8178-C925AA1358FE}"/>
    <cellStyle name="Number 1 4 3 9 18" xfId="13696" xr:uid="{FF4A1712-1D95-478C-805E-2ADB5D0A34C0}"/>
    <cellStyle name="Number 1 4 3 9 19" xfId="24967" xr:uid="{A04FF797-5DC1-4413-A489-9DA01B2AFD6E}"/>
    <cellStyle name="Number 1 4 3 9 2" xfId="4099" xr:uid="{06E57FBB-45B5-48BF-A4BD-AD04337224B4}"/>
    <cellStyle name="Number 1 4 3 9 2 2" xfId="16547" xr:uid="{B0654AD6-92E2-449A-A0BB-232ABB2627D1}"/>
    <cellStyle name="Number 1 4 3 9 2 3" xfId="27516" xr:uid="{AB15D675-0708-4B38-A67A-F5CA59ABC1FA}"/>
    <cellStyle name="Number 1 4 3 9 20" xfId="35791" xr:uid="{BD7C0423-3D00-4190-900F-65C3150F1D92}"/>
    <cellStyle name="Number 1 4 3 9 21" xfId="36443" xr:uid="{07F80434-8B3D-451C-B417-F38C3F0E9202}"/>
    <cellStyle name="Number 1 4 3 9 22" xfId="37094" xr:uid="{79038BF8-A668-4185-A308-FBB86D6F294B}"/>
    <cellStyle name="Number 1 4 3 9 23" xfId="38364" xr:uid="{1AC8BE3F-2B52-43F5-A472-38781FA23659}"/>
    <cellStyle name="Number 1 4 3 9 24" xfId="39021" xr:uid="{AAC050BC-B1AD-43A1-9AAF-B1EA31BE067D}"/>
    <cellStyle name="Number 1 4 3 9 3" xfId="5088" xr:uid="{7D79B8DC-93DC-4E45-ABCB-615EF88C63F5}"/>
    <cellStyle name="Number 1 4 3 9 3 2" xfId="17519" xr:uid="{4F06DF5E-1106-423D-B15D-9AFDDADDA769}"/>
    <cellStyle name="Number 1 4 3 9 3 3" xfId="28483" xr:uid="{2B064EB3-2E55-4B1C-ACEC-6BF2EEE43815}"/>
    <cellStyle name="Number 1 4 3 9 4" xfId="5747" xr:uid="{BD2F0A92-2C12-4451-8E8F-2AB21A16477D}"/>
    <cellStyle name="Number 1 4 3 9 4 2" xfId="18169" xr:uid="{62354CFA-739C-43B2-AF1E-CF708E794355}"/>
    <cellStyle name="Number 1 4 3 9 4 3" xfId="29133" xr:uid="{1D874BDA-F7BE-4D79-9C2D-99CC59E9FF3F}"/>
    <cellStyle name="Number 1 4 3 9 5" xfId="6440" xr:uid="{0D705ADC-36E3-4332-8DAC-1A712960C7E2}"/>
    <cellStyle name="Number 1 4 3 9 5 2" xfId="18831" xr:uid="{58E31B8C-FCEF-434C-A4F6-06D3D01388E9}"/>
    <cellStyle name="Number 1 4 3 9 5 3" xfId="29795" xr:uid="{CF3D04A9-4B06-4F5F-A412-1101CAB2BDB9}"/>
    <cellStyle name="Number 1 4 3 9 6" xfId="7126" xr:uid="{FB9F363F-FB9F-41A2-B546-67134AF06F48}"/>
    <cellStyle name="Number 1 4 3 9 6 2" xfId="19478" xr:uid="{8894C717-9821-4554-8066-EF5605A05397}"/>
    <cellStyle name="Number 1 4 3 9 6 3" xfId="30442" xr:uid="{A418D612-030A-46DE-90CA-503FEFD26781}"/>
    <cellStyle name="Number 1 4 3 9 7" xfId="7484" xr:uid="{D6076CFA-7319-4374-8FA6-9837740EC646}"/>
    <cellStyle name="Number 1 4 3 9 7 2" xfId="19828" xr:uid="{D39EB52B-1790-4D53-B1A4-1B21CDDDED7D}"/>
    <cellStyle name="Number 1 4 3 9 7 3" xfId="30791" xr:uid="{4FF0E9EF-4208-406A-8F58-4F5796C15832}"/>
    <cellStyle name="Number 1 4 3 9 8" xfId="8215" xr:uid="{03438978-0597-4043-8A76-B2455C40E6F5}"/>
    <cellStyle name="Number 1 4 3 9 8 2" xfId="20523" xr:uid="{43C6FD1A-9336-480A-933C-E52F0227AD04}"/>
    <cellStyle name="Number 1 4 3 9 8 3" xfId="31486" xr:uid="{F7D2D32E-697F-41FA-85F8-44B16E499B30}"/>
    <cellStyle name="Number 1 4 3 9 9" xfId="8914" xr:uid="{8B115E7B-8563-4FDC-BBC4-22F2C7AFC823}"/>
    <cellStyle name="Number 1 4 3 9 9 2" xfId="21154" xr:uid="{56663553-613E-4E96-B50B-1B839C2D4AA4}"/>
    <cellStyle name="Number 1 4 3 9 9 3" xfId="32117" xr:uid="{8CFF6885-753B-4DD1-A7F7-F2613FB772A9}"/>
    <cellStyle name="Number 1 4 4" xfId="166" xr:uid="{6E992457-C66B-418E-9393-DA46E89ACE48}"/>
    <cellStyle name="Number 1 4 4 10" xfId="2364" xr:uid="{C9F6F1A3-9FF3-4BB6-9C3C-0E4288A48242}"/>
    <cellStyle name="Number 1 4 4 10 2" xfId="14983" xr:uid="{24D6FFE5-1FD8-4D58-9227-6C239E4C4460}"/>
    <cellStyle name="Number 1 4 4 10 3" xfId="26043" xr:uid="{430C90B5-5AF2-49C0-9A53-2BAB032F1116}"/>
    <cellStyle name="Number 1 4 4 11" xfId="2724" xr:uid="{9CCB63B6-A537-4D25-BE69-C9EB408B9651}"/>
    <cellStyle name="Number 1 4 4 11 2" xfId="15300" xr:uid="{F854FFE7-7FA0-4A1A-B8E9-1E8F46CF9F4C}"/>
    <cellStyle name="Number 1 4 4 11 3" xfId="26347" xr:uid="{381F0112-67A5-481F-944B-1BCD69F1B507}"/>
    <cellStyle name="Number 1 4 4 12" xfId="4565" xr:uid="{4F251E6C-940E-46AC-9533-DFA55CD72B76}"/>
    <cellStyle name="Number 1 4 4 12 2" xfId="16999" xr:uid="{186FB2E6-8690-433F-B9B6-11746FF76073}"/>
    <cellStyle name="Number 1 4 4 12 3" xfId="27963" xr:uid="{AE2AE030-A362-4D75-AB61-439EAE6DE422}"/>
    <cellStyle name="Number 1 4 4 13" xfId="2601" xr:uid="{04A05C9B-7B17-411F-B0E4-A984014FEE42}"/>
    <cellStyle name="Number 1 4 4 13 2" xfId="15205" xr:uid="{604018DA-EDCC-4CE5-B9FA-57A8F0B173F9}"/>
    <cellStyle name="Number 1 4 4 13 3" xfId="26264" xr:uid="{600D3EED-9949-4A06-8DD0-AC3A2CB55161}"/>
    <cellStyle name="Number 1 4 4 14" xfId="3193" xr:uid="{7C489941-CB55-40D6-A8A6-F82CF8B7BC79}"/>
    <cellStyle name="Number 1 4 4 14 2" xfId="15751" xr:uid="{3ABABE88-07F6-490C-B06C-98209CFA2AE5}"/>
    <cellStyle name="Number 1 4 4 14 3" xfId="26788" xr:uid="{CD32DAF2-ABC2-45C3-A665-5A5D7A3440C7}"/>
    <cellStyle name="Number 1 4 4 15" xfId="4241" xr:uid="{01C56191-307A-4CB0-99BA-0A9B0F05E43B}"/>
    <cellStyle name="Number 1 4 4 15 2" xfId="16683" xr:uid="{39297416-0B5C-4131-B5E6-6FD8D7C0BDC5}"/>
    <cellStyle name="Number 1 4 4 15 3" xfId="27647" xr:uid="{34C2383C-5262-4C7A-A712-C8C71BAE31B8}"/>
    <cellStyle name="Number 1 4 4 16" xfId="8401" xr:uid="{3D690F39-D007-4E9A-80C6-74991CA4F0E9}"/>
    <cellStyle name="Number 1 4 4 16 2" xfId="20670" xr:uid="{A9FDECAF-B74D-438A-99E8-ED0215ABCA63}"/>
    <cellStyle name="Number 1 4 4 16 3" xfId="31633" xr:uid="{5C092E99-112C-49E8-912B-10241962894E}"/>
    <cellStyle name="Number 1 4 4 17" xfId="10669" xr:uid="{7A70A50E-D2F8-42BD-B870-2DBBBB9613A0}"/>
    <cellStyle name="Number 1 4 4 17 2" xfId="22718" xr:uid="{FE95486F-9375-4922-B4B0-C8328A0C1959}"/>
    <cellStyle name="Number 1 4 4 17 3" xfId="33682" xr:uid="{91A4A3B0-E6C0-4351-8189-F6EFD1C1DA09}"/>
    <cellStyle name="Number 1 4 4 18" xfId="2549" xr:uid="{9C29C598-2A46-4DA5-A646-7A0163EE8545}"/>
    <cellStyle name="Number 1 4 4 19" xfId="37280" xr:uid="{A1E71531-30A2-488F-A3C4-27EC78A9C29B}"/>
    <cellStyle name="Number 1 4 4 2" xfId="1213" xr:uid="{F1E6F00D-BBE4-4602-B9B2-5582C18E53BC}"/>
    <cellStyle name="Number 1 4 4 2 2" xfId="3279" xr:uid="{CE18A4FD-9DD7-4A5D-9905-524EFC64ED86}"/>
    <cellStyle name="Number 1 4 4 2 2 2" xfId="15835" xr:uid="{F80D48E8-8221-4A53-9D4F-577BA55786DD}"/>
    <cellStyle name="Number 1 4 4 2 2 3" xfId="26871" xr:uid="{934B8169-FE73-4F1F-A95A-9AD259C5B7EB}"/>
    <cellStyle name="Number 1 4 4 2 3" xfId="2786" xr:uid="{99E8B844-6ABC-45D0-BA98-47FA6D2A15F6}"/>
    <cellStyle name="Number 1 4 4 2 3 2" xfId="15362" xr:uid="{94D4E415-0C55-429C-97A8-6E377957974D}"/>
    <cellStyle name="Number 1 4 4 2 3 3" xfId="26409" xr:uid="{F57A7BE6-EF88-4F42-A80B-BF2BB1FA580B}"/>
    <cellStyle name="Number 1 4 4 2 4" xfId="4560" xr:uid="{C6D4A870-9A6A-425F-B3E1-75B554C2CFBA}"/>
    <cellStyle name="Number 1 4 4 2 4 2" xfId="16995" xr:uid="{BCF9175B-468E-424F-96E5-D301313D3A2F}"/>
    <cellStyle name="Number 1 4 4 2 4 3" xfId="27959" xr:uid="{B6C19DBF-6727-4702-99B6-4A17D731A57B}"/>
    <cellStyle name="Number 1 4 4 2 5" xfId="10223" xr:uid="{AB9D666B-DF77-43D1-8DFD-5E5ECB11D71E}"/>
    <cellStyle name="Number 1 4 4 2 6" xfId="8866" xr:uid="{F80C4759-7A15-41F6-8510-DC69BF2B3D58}"/>
    <cellStyle name="Number 1 4 4 2 7" xfId="37563" xr:uid="{42583DB9-0EB6-4CC0-A50F-3E8B9032551B}"/>
    <cellStyle name="Number 1 4 4 20" xfId="37424" xr:uid="{F43DFB77-6AC2-4488-B4A4-DCF1ED5DD64D}"/>
    <cellStyle name="Number 1 4 4 3" xfId="1695" xr:uid="{C65B5CFA-960E-47A6-ACF8-8D725366C5BB}"/>
    <cellStyle name="Number 1 4 4 3 10" xfId="9259" xr:uid="{4E0CEEDB-06C5-4B7D-8E48-A37934707BF9}"/>
    <cellStyle name="Number 1 4 4 3 10 2" xfId="21449" xr:uid="{AB4B6BCE-A698-4C97-BA77-9A22CF0FB173}"/>
    <cellStyle name="Number 1 4 4 3 10 3" xfId="32412" xr:uid="{30279380-46B6-49D2-8F96-8B36BB4566E4}"/>
    <cellStyle name="Number 1 4 4 3 11" xfId="9898" xr:uid="{2FDA51C5-D982-4745-8B46-0BE37B15DE76}"/>
    <cellStyle name="Number 1 4 4 3 11 2" xfId="22037" xr:uid="{C2453118-9AE6-4A33-9C9F-BD9E13B830F8}"/>
    <cellStyle name="Number 1 4 4 3 11 3" xfId="33000" xr:uid="{D5D54857-5A86-4A02-822F-8B06C3C4177C}"/>
    <cellStyle name="Number 1 4 4 3 12" xfId="10571" xr:uid="{E9FD2591-ACC6-4E2D-B46C-4FBB66500975}"/>
    <cellStyle name="Number 1 4 4 3 12 2" xfId="22621" xr:uid="{12A1F0A4-3D7C-4CC2-88FB-D68230554334}"/>
    <cellStyle name="Number 1 4 4 3 12 3" xfId="33585" xr:uid="{6E64A47F-5140-4979-A275-E18A2C3A49FD}"/>
    <cellStyle name="Number 1 4 4 3 13" xfId="11227" xr:uid="{5DDEF33D-0DF5-47F0-A507-101EB2D6A55F}"/>
    <cellStyle name="Number 1 4 4 3 13 2" xfId="23142" xr:uid="{A60E30F8-89AE-4667-8F89-997570D6DB7B}"/>
    <cellStyle name="Number 1 4 4 3 13 3" xfId="34106" xr:uid="{E80DEBD9-C04A-4F92-8EF8-D3A5BFA4AC40}"/>
    <cellStyle name="Number 1 4 4 3 14" xfId="11874" xr:uid="{C7EC2D7C-AFA5-45FB-BA62-85E00BE5B64D}"/>
    <cellStyle name="Number 1 4 4 3 14 2" xfId="23629" xr:uid="{CB035D99-0F82-4576-9CA1-BB9A1E3B742B}"/>
    <cellStyle name="Number 1 4 4 3 14 3" xfId="34593" xr:uid="{E09471E7-29A6-4B3E-966F-5B3F15D4FBED}"/>
    <cellStyle name="Number 1 4 4 3 15" xfId="2867" xr:uid="{99209AB3-65D7-4248-A4AB-DE64B7DD6D6E}"/>
    <cellStyle name="Number 1 4 4 3 15 2" xfId="15437" xr:uid="{FE0151F5-5725-40CF-93EB-3E8551D47488}"/>
    <cellStyle name="Number 1 4 4 3 15 3" xfId="26481" xr:uid="{259180F1-8F29-47A7-B708-6A3D5485A998}"/>
    <cellStyle name="Number 1 4 4 3 16" xfId="12797" xr:uid="{83ED38DB-0BFE-4247-B772-AAED37436C97}"/>
    <cellStyle name="Number 1 4 4 3 16 2" xfId="24333" xr:uid="{BB0AF0A3-D50C-46B8-BEF8-63C129F229A8}"/>
    <cellStyle name="Number 1 4 4 3 16 3" xfId="35299" xr:uid="{1770C46C-2722-497E-A890-5BE0F7F4B814}"/>
    <cellStyle name="Number 1 4 4 3 17" xfId="14349" xr:uid="{0157833D-4D48-4967-807E-938801FF0983}"/>
    <cellStyle name="Number 1 4 4 3 17 2" xfId="25454" xr:uid="{F5E94B50-1E22-4EF1-9349-BB7242638631}"/>
    <cellStyle name="Number 1 4 4 3 18" xfId="13382" xr:uid="{B06D45EA-F10A-4F8B-8555-C46286883BE3}"/>
    <cellStyle name="Number 1 4 4 3 19" xfId="24668" xr:uid="{4F37EAA4-044D-464A-A526-92CB55BB5DAA}"/>
    <cellStyle name="Number 1 4 4 3 2" xfId="3761" xr:uid="{9D085ABB-A34F-412C-B690-B1DE3DCFB193}"/>
    <cellStyle name="Number 1 4 4 3 2 2" xfId="16224" xr:uid="{6092654B-1026-431D-8EB1-225A159CA429}"/>
    <cellStyle name="Number 1 4 4 3 2 3" xfId="27212" xr:uid="{1BAF88D6-1B4E-4277-9ACD-7E37C1BB82BC}"/>
    <cellStyle name="Number 1 4 4 3 20" xfId="13656" xr:uid="{B301DBCC-BEAA-47A6-81FD-3068C2B5D1A4}"/>
    <cellStyle name="Number 1 4 4 3 21" xfId="36128" xr:uid="{45F4076D-63FB-4B2B-ABE8-C4C29986B6E4}"/>
    <cellStyle name="Number 1 4 4 3 22" xfId="36811" xr:uid="{8776A0BD-ACEB-42E1-98D4-2996666A27C7}"/>
    <cellStyle name="Number 1 4 4 3 23" xfId="38043" xr:uid="{CD7E1A3B-0623-443B-8D17-B46ECDC7F907}"/>
    <cellStyle name="Number 1 4 4 3 24" xfId="38738" xr:uid="{966F50BC-39D0-453B-9866-1837D1F71E8B}"/>
    <cellStyle name="Number 1 4 4 3 3" xfId="4751" xr:uid="{77F603EB-5324-4FBF-B1E1-BE8820A4CF6A}"/>
    <cellStyle name="Number 1 4 4 3 3 2" xfId="17184" xr:uid="{EB3B7CB7-F547-4F2C-8240-A623850649BA}"/>
    <cellStyle name="Number 1 4 4 3 3 3" xfId="28148" xr:uid="{3BE545EC-00DC-4153-8E06-165D705343EE}"/>
    <cellStyle name="Number 1 4 4 3 4" xfId="5410" xr:uid="{0F572C23-5007-41C7-8106-D5F2D78A2255}"/>
    <cellStyle name="Number 1 4 4 3 4 2" xfId="17835" xr:uid="{B86D655C-0345-4DCC-AD51-2AF4AA3DA8FA}"/>
    <cellStyle name="Number 1 4 4 3 4 3" xfId="28799" xr:uid="{17E31F3D-04A9-4C4D-BC8E-555D37EE7E0F}"/>
    <cellStyle name="Number 1 4 4 3 5" xfId="6106" xr:uid="{A3B567DC-4B52-477D-9184-4507AFE81A7F}"/>
    <cellStyle name="Number 1 4 4 3 5 2" xfId="18503" xr:uid="{8E7E23C8-D563-4EDF-A001-5AC797F95629}"/>
    <cellStyle name="Number 1 4 4 3 5 3" xfId="29467" xr:uid="{CB99B843-688D-4185-A2CF-2449F25107E0}"/>
    <cellStyle name="Number 1 4 4 3 6" xfId="6795" xr:uid="{0BB8F8CD-BB1B-450A-93EE-FD96E73B39E7}"/>
    <cellStyle name="Number 1 4 4 3 6 2" xfId="19162" xr:uid="{9BD12D49-8380-4043-8B79-09668CF60F07}"/>
    <cellStyle name="Number 1 4 4 3 6 3" xfId="30126" xr:uid="{3E42D49E-D698-4F8E-80B8-1A571C9164B8}"/>
    <cellStyle name="Number 1 4 4 3 7" xfId="2860" xr:uid="{2FFEBF1D-616F-4C41-AF57-A87E7B12DA6C}"/>
    <cellStyle name="Number 1 4 4 3 7 2" xfId="15431" xr:uid="{8156806E-967A-4C59-8D5F-668E17240ADB}"/>
    <cellStyle name="Number 1 4 4 3 7 3" xfId="26475" xr:uid="{AEBA8102-3897-41DC-B589-193C1B9A130D}"/>
    <cellStyle name="Number 1 4 4 3 8" xfId="7883" xr:uid="{10A9A74A-F612-40F4-A957-5DD6C70C628A}"/>
    <cellStyle name="Number 1 4 4 3 8 2" xfId="20198" xr:uid="{B5FF05C1-0929-4641-ACA6-FA6637053BDB}"/>
    <cellStyle name="Number 1 4 4 3 8 3" xfId="31161" xr:uid="{B6C8A6B7-89F7-423A-AFD1-727A6F5DE755}"/>
    <cellStyle name="Number 1 4 4 3 9" xfId="8583" xr:uid="{F83443BC-0D97-46D6-BFA2-55D0209701D6}"/>
    <cellStyle name="Number 1 4 4 3 9 2" xfId="20837" xr:uid="{FED54F86-C59B-474A-B352-6F4B30ABE64F}"/>
    <cellStyle name="Number 1 4 4 3 9 3" xfId="31800" xr:uid="{784EF7CD-D339-4AE0-8210-C2AC9F1119C7}"/>
    <cellStyle name="Number 1 4 4 4" xfId="1817" xr:uid="{B6D00451-0DA2-48EE-BE2C-DCAE46D22BC0}"/>
    <cellStyle name="Number 1 4 4 4 10" xfId="9379" xr:uid="{87370081-7A43-44A8-ACA0-CE578124D55C}"/>
    <cellStyle name="Number 1 4 4 4 10 2" xfId="21567" xr:uid="{AD2500ED-1758-4A61-B69B-20E856182637}"/>
    <cellStyle name="Number 1 4 4 4 10 3" xfId="32530" xr:uid="{C9CDB08E-2440-414A-9637-707F92E82AD5}"/>
    <cellStyle name="Number 1 4 4 4 11" xfId="10019" xr:uid="{A39D3F2B-AB5A-420A-A7A8-3C6FF537FB65}"/>
    <cellStyle name="Number 1 4 4 4 11 2" xfId="22154" xr:uid="{19D5E65B-EBBA-4C66-9A4A-345FFC3E6548}"/>
    <cellStyle name="Number 1 4 4 4 11 3" xfId="33117" xr:uid="{ADA2C23D-E28D-449B-9088-30A85B66364A}"/>
    <cellStyle name="Number 1 4 4 4 12" xfId="10689" xr:uid="{C23D4E72-1DF6-49BA-8A18-7CFD2FD7B7F5}"/>
    <cellStyle name="Number 1 4 4 4 12 2" xfId="22737" xr:uid="{113841A3-C6D5-48B6-B928-BEDC7F815EAE}"/>
    <cellStyle name="Number 1 4 4 4 12 3" xfId="33701" xr:uid="{51A05DE2-162D-4A36-AC4A-A7451BA8BBF1}"/>
    <cellStyle name="Number 1 4 4 4 13" xfId="11346" xr:uid="{0A08CB39-FDF0-414F-B49B-8968C6587467}"/>
    <cellStyle name="Number 1 4 4 4 13 2" xfId="23256" xr:uid="{C0EC3261-BFF5-4C51-AD5E-262AEB6FE579}"/>
    <cellStyle name="Number 1 4 4 4 13 3" xfId="34220" xr:uid="{9D3BAE93-3A26-470B-B490-7B3B50CD2027}"/>
    <cellStyle name="Number 1 4 4 4 14" xfId="11987" xr:uid="{178A3C78-27E1-4BE8-916D-CFDE53D294F4}"/>
    <cellStyle name="Number 1 4 4 4 14 2" xfId="23720" xr:uid="{E0FF24A5-49C6-4F26-A000-E81A698967A1}"/>
    <cellStyle name="Number 1 4 4 4 14 3" xfId="34684" xr:uid="{4DEB893E-2743-4871-B923-7B95C529D60E}"/>
    <cellStyle name="Number 1 4 4 4 15" xfId="12316" xr:uid="{7C0E4C47-9EF9-4F12-87B2-556B20C29712}"/>
    <cellStyle name="Number 1 4 4 4 15 2" xfId="23972" xr:uid="{E1028797-94A3-41A3-BD49-5A4030C5E597}"/>
    <cellStyle name="Number 1 4 4 4 15 3" xfId="34937" xr:uid="{6387AF4B-23D0-496E-8925-E2DC101CB870}"/>
    <cellStyle name="Number 1 4 4 4 16" xfId="12913" xr:uid="{459E4494-567D-43CD-9D00-A62E0A2383C7}"/>
    <cellStyle name="Number 1 4 4 4 16 2" xfId="24443" xr:uid="{92FAA6B7-076D-4B54-9391-12D888CF6584}"/>
    <cellStyle name="Number 1 4 4 4 16 3" xfId="35409" xr:uid="{6CCE9AD5-F428-4E43-B9B5-45C87DDB00B4}"/>
    <cellStyle name="Number 1 4 4 4 17" xfId="14465" xr:uid="{18582F89-BC2E-49EE-8724-96829AD8A035}"/>
    <cellStyle name="Number 1 4 4 4 17 2" xfId="25564" xr:uid="{07077F02-933B-40A5-AAC8-F1CF21CF64FE}"/>
    <cellStyle name="Number 1 4 4 4 18" xfId="13499" xr:uid="{12CCD6C2-F7A4-447D-8A0D-46DE144ED01A}"/>
    <cellStyle name="Number 1 4 4 4 19" xfId="24780" xr:uid="{117084CB-C144-4AAD-991D-A44F8D484803}"/>
    <cellStyle name="Number 1 4 4 4 2" xfId="3883" xr:uid="{75451F1D-2FFB-4927-9157-AA1F95232B2C}"/>
    <cellStyle name="Number 1 4 4 4 2 2" xfId="16344" xr:uid="{C99096A8-56DC-43FB-B64C-452633C4ADF3}"/>
    <cellStyle name="Number 1 4 4 4 2 3" xfId="27326" xr:uid="{731FC2EA-44BD-4195-8FC3-0818DA0DC00A}"/>
    <cellStyle name="Number 1 4 4 4 20" xfId="25091" xr:uid="{D012D524-3FF0-4632-B374-1271DF79D014}"/>
    <cellStyle name="Number 1 4 4 4 21" xfId="36244" xr:uid="{653393C8-35FE-4BB8-97DA-D7D4777BDD45}"/>
    <cellStyle name="Number 1 4 4 4 22" xfId="36921" xr:uid="{0333F0C5-7274-4AB1-ADAF-94BB488DF659}"/>
    <cellStyle name="Number 1 4 4 4 23" xfId="38160" xr:uid="{CDAB4B0D-16C4-41A5-8FA1-BABAD4E33C4E}"/>
    <cellStyle name="Number 1 4 4 4 24" xfId="38848" xr:uid="{03D47971-F519-4012-8175-8EB1FCF36297}"/>
    <cellStyle name="Number 1 4 4 4 3" xfId="4873" xr:uid="{83F50B3E-5A0D-45AD-82EE-55014FD5ACBE}"/>
    <cellStyle name="Number 1 4 4 4 3 2" xfId="17305" xr:uid="{BB1C4D7E-EE77-4710-819F-B9C3D0459578}"/>
    <cellStyle name="Number 1 4 4 4 3 3" xfId="28269" xr:uid="{C28BC5A1-7D15-47CA-A934-026AAB550EFC}"/>
    <cellStyle name="Number 1 4 4 4 4" xfId="5531" xr:uid="{FAAE6493-0D53-4D02-BE4E-F0B1D6952A22}"/>
    <cellStyle name="Number 1 4 4 4 4 2" xfId="17956" xr:uid="{623FA415-9157-4109-99E1-5C4E8F303308}"/>
    <cellStyle name="Number 1 4 4 4 4 3" xfId="28920" xr:uid="{8ED555C6-9C3D-4CF7-A0F4-3BC3C829895F}"/>
    <cellStyle name="Number 1 4 4 4 5" xfId="6227" xr:uid="{4E71075A-AE76-45EB-B274-37D925C3C933}"/>
    <cellStyle name="Number 1 4 4 4 5 2" xfId="18622" xr:uid="{CB9D31A8-245D-4828-89D0-68F1678DFC4C}"/>
    <cellStyle name="Number 1 4 4 4 5 3" xfId="29586" xr:uid="{B1EDB8CE-326B-4465-922E-652F8BE350A3}"/>
    <cellStyle name="Number 1 4 4 4 6" xfId="6915" xr:uid="{5079ED36-05BF-4AF4-BC36-A64834F71E4E}"/>
    <cellStyle name="Number 1 4 4 4 6 2" xfId="19279" xr:uid="{845D2F21-DFFE-414D-AD79-3C8F03C4B499}"/>
    <cellStyle name="Number 1 4 4 4 6 3" xfId="30243" xr:uid="{C42851FA-051E-431D-903C-06ED6E1CA732}"/>
    <cellStyle name="Number 1 4 4 4 7" xfId="7268" xr:uid="{388FBE20-1672-4AD8-8346-2472895F0D17}"/>
    <cellStyle name="Number 1 4 4 4 7 2" xfId="19615" xr:uid="{40595945-AF06-48DB-9EF7-0C8F7DFF1059}"/>
    <cellStyle name="Number 1 4 4 4 7 3" xfId="30578" xr:uid="{65FBC217-4389-4591-8769-4CB69F5896FB}"/>
    <cellStyle name="Number 1 4 4 4 8" xfId="8003" xr:uid="{9B63BB8A-8305-4B1C-8CF6-EEA5C0CC8E03}"/>
    <cellStyle name="Number 1 4 4 4 8 2" xfId="20314" xr:uid="{D4EABD4C-0F81-401D-8BE8-70EEB01EBF58}"/>
    <cellStyle name="Number 1 4 4 4 8 3" xfId="31277" xr:uid="{15E61F46-1B23-4D81-9553-1D00BBC9543C}"/>
    <cellStyle name="Number 1 4 4 4 9" xfId="8703" xr:uid="{DF069F1E-5C12-452B-BAD2-16D2B3A167FD}"/>
    <cellStyle name="Number 1 4 4 4 9 2" xfId="20955" xr:uid="{1F95DB99-9178-47FE-A5F2-D11AA65E9E2B}"/>
    <cellStyle name="Number 1 4 4 4 9 3" xfId="31918" xr:uid="{26A3540D-8B40-4E0F-A11E-977BB2DFB0EC}"/>
    <cellStyle name="Number 1 4 4 5" xfId="1650" xr:uid="{B549FB87-9015-4FE0-9BFE-5A5F85193BD3}"/>
    <cellStyle name="Number 1 4 4 5 10" xfId="9214" xr:uid="{60FC76C7-D257-42EC-92F8-6B2F615D8FA0}"/>
    <cellStyle name="Number 1 4 4 5 10 2" xfId="21404" xr:uid="{87CA6619-01D3-4C39-89FE-3F92DD628A90}"/>
    <cellStyle name="Number 1 4 4 5 10 3" xfId="32367" xr:uid="{FB0652A0-DCC6-4292-898C-81C62F80C8C8}"/>
    <cellStyle name="Number 1 4 4 5 11" xfId="9853" xr:uid="{BE5B8541-4E64-4B3E-A957-B83A6839587F}"/>
    <cellStyle name="Number 1 4 4 5 11 2" xfId="21992" xr:uid="{CC8A54CA-EF0D-4D6F-A3EF-9DDF57566295}"/>
    <cellStyle name="Number 1 4 4 5 11 3" xfId="32955" xr:uid="{15D9674B-4C06-442C-BACB-4CA01D75467B}"/>
    <cellStyle name="Number 1 4 4 5 12" xfId="10526" xr:uid="{DCC9068B-C242-4661-8AB4-A9ADC56073A4}"/>
    <cellStyle name="Number 1 4 4 5 12 2" xfId="22576" xr:uid="{E8FFEA83-6D99-45B4-A7C5-549455152FED}"/>
    <cellStyle name="Number 1 4 4 5 12 3" xfId="33540" xr:uid="{258549B9-8A2C-482A-B195-87A3167FAA5D}"/>
    <cellStyle name="Number 1 4 4 5 13" xfId="11182" xr:uid="{ED209DAB-CE71-4DEE-9AB1-59BC91A1B44E}"/>
    <cellStyle name="Number 1 4 4 5 13 2" xfId="23097" xr:uid="{6A156F65-766A-4CED-8249-30E532A97540}"/>
    <cellStyle name="Number 1 4 4 5 13 3" xfId="34061" xr:uid="{82DCC4FA-6D3C-4303-B50A-29F2994309DD}"/>
    <cellStyle name="Number 1 4 4 5 14" xfId="11833" xr:uid="{F9C5E1CC-666B-4BCB-A071-42DE1A72EE11}"/>
    <cellStyle name="Number 1 4 4 5 14 2" xfId="23594" xr:uid="{1456A45B-EC18-4F5D-AD4F-419CBA993674}"/>
    <cellStyle name="Number 1 4 4 5 14 3" xfId="34558" xr:uid="{804529AB-D8D8-4318-A5DB-C25095788EBF}"/>
    <cellStyle name="Number 1 4 4 5 15" xfId="2130" xr:uid="{B0067B5D-0703-4C8D-991A-98FB149FCD12}"/>
    <cellStyle name="Number 1 4 4 5 15 2" xfId="14755" xr:uid="{83BC7DB1-DBD4-48CD-BB36-2120625DDDA5}"/>
    <cellStyle name="Number 1 4 4 5 15 3" xfId="25819" xr:uid="{3541DDD1-781E-4FC0-887A-CAE07A60A2A8}"/>
    <cellStyle name="Number 1 4 4 5 16" xfId="12752" xr:uid="{3E4C0171-55A2-440F-B9A0-33B2C74B955D}"/>
    <cellStyle name="Number 1 4 4 5 16 2" xfId="24288" xr:uid="{327A29B5-3C03-4A89-99BF-07D73942B65C}"/>
    <cellStyle name="Number 1 4 4 5 16 3" xfId="35254" xr:uid="{A82AFA76-D234-4859-AAEB-73D48DC80B27}"/>
    <cellStyle name="Number 1 4 4 5 17" xfId="14304" xr:uid="{7310B650-3A46-4187-8A06-5266C13D263C}"/>
    <cellStyle name="Number 1 4 4 5 17 2" xfId="25409" xr:uid="{267297A9-5DC0-4CB8-9346-9980CBB1DEE5}"/>
    <cellStyle name="Number 1 4 4 5 18" xfId="13337" xr:uid="{8E01B8A0-1F71-4F01-BC5F-3CF205FB4117}"/>
    <cellStyle name="Number 1 4 4 5 19" xfId="12562" xr:uid="{64E9933A-1318-4292-BCE8-A906785C88A7}"/>
    <cellStyle name="Number 1 4 4 5 2" xfId="3716" xr:uid="{26AF346A-C06B-4682-9964-2AA82A04E134}"/>
    <cellStyle name="Number 1 4 4 5 2 2" xfId="16179" xr:uid="{BB15B9F9-D21A-4505-ABCD-84DDBCDD36FC}"/>
    <cellStyle name="Number 1 4 4 5 2 3" xfId="27167" xr:uid="{E64FE970-ACDE-4C31-A094-35F9257C1EFC}"/>
    <cellStyle name="Number 1 4 4 5 20" xfId="12600" xr:uid="{41985E4E-6554-4F8C-9CEB-59BB801E2D20}"/>
    <cellStyle name="Number 1 4 4 5 21" xfId="36083" xr:uid="{60A13960-5628-48F5-8CF1-C18EB3CB9ED4}"/>
    <cellStyle name="Number 1 4 4 5 22" xfId="36766" xr:uid="{535DEF2E-BC58-4A52-96EF-E72A551F407B}"/>
    <cellStyle name="Number 1 4 4 5 23" xfId="37998" xr:uid="{1EF4652D-A66C-4775-A38D-2C4B45D9A77B}"/>
    <cellStyle name="Number 1 4 4 5 24" xfId="38693" xr:uid="{701EC179-FC65-499E-9BA4-A4896FDF6A4C}"/>
    <cellStyle name="Number 1 4 4 5 3" xfId="4706" xr:uid="{EA03E976-17F1-4B34-B019-BE1155C4D812}"/>
    <cellStyle name="Number 1 4 4 5 3 2" xfId="17139" xr:uid="{598A52D5-A505-4A05-86B7-29D01F13E991}"/>
    <cellStyle name="Number 1 4 4 5 3 3" xfId="28103" xr:uid="{F494CED6-836B-4D12-B95A-DE888F08491B}"/>
    <cellStyle name="Number 1 4 4 5 4" xfId="5365" xr:uid="{95C4B980-4033-4FEC-BBD9-9309518E5C20}"/>
    <cellStyle name="Number 1 4 4 5 4 2" xfId="17790" xr:uid="{4E66C979-F89A-4CBC-8616-726BAE6E98FA}"/>
    <cellStyle name="Number 1 4 4 5 4 3" xfId="28754" xr:uid="{390C2A9C-DAFB-4940-AB55-610C706020C1}"/>
    <cellStyle name="Number 1 4 4 5 5" xfId="6061" xr:uid="{77B55C1D-5A75-48B5-8666-3B8810517356}"/>
    <cellStyle name="Number 1 4 4 5 5 2" xfId="18458" xr:uid="{CE2BCBBE-63F2-4E20-9F98-257AA3A2C7F6}"/>
    <cellStyle name="Number 1 4 4 5 5 3" xfId="29422" xr:uid="{B85C179A-E282-49EA-8312-0925AD235D64}"/>
    <cellStyle name="Number 1 4 4 5 6" xfId="6750" xr:uid="{C26566E2-6D4D-4BDB-91E7-3D30CC19BCA7}"/>
    <cellStyle name="Number 1 4 4 5 6 2" xfId="19117" xr:uid="{477BF7F9-EA46-46D7-B2A1-C27F53B53F35}"/>
    <cellStyle name="Number 1 4 4 5 6 3" xfId="30081" xr:uid="{B8C96BA6-DD54-4BDA-9131-6CD24326CE25}"/>
    <cellStyle name="Number 1 4 4 5 7" xfId="3097" xr:uid="{DC5C5E20-37DB-44D4-8D87-151E55B7C6F7}"/>
    <cellStyle name="Number 1 4 4 5 7 2" xfId="15658" xr:uid="{AF513336-3836-419B-9AB2-78DE290BA5E4}"/>
    <cellStyle name="Number 1 4 4 5 7 3" xfId="26697" xr:uid="{D6D5A30E-90AA-4D5D-9D6F-8B5E928B69B6}"/>
    <cellStyle name="Number 1 4 4 5 8" xfId="7838" xr:uid="{05B1E19A-099E-4D57-BF88-874CCACADD86}"/>
    <cellStyle name="Number 1 4 4 5 8 2" xfId="20153" xr:uid="{6948C702-A621-42E6-84DE-743C19EF3CD0}"/>
    <cellStyle name="Number 1 4 4 5 8 3" xfId="31116" xr:uid="{798FDE3B-E777-48AF-8DB3-2B98958F1451}"/>
    <cellStyle name="Number 1 4 4 5 9" xfId="8538" xr:uid="{168E40FC-8858-4E09-B997-E05D0D8F7129}"/>
    <cellStyle name="Number 1 4 4 5 9 2" xfId="20792" xr:uid="{B991DC75-7F1A-40E8-9125-1663925B8CBA}"/>
    <cellStyle name="Number 1 4 4 5 9 3" xfId="31755" xr:uid="{F7DCD125-F874-4ED5-B4F7-BD90320E9BCD}"/>
    <cellStyle name="Number 1 4 4 6" xfId="1297" xr:uid="{C0A42909-6DF1-4286-A16C-293FCD20CD2A}"/>
    <cellStyle name="Number 1 4 4 6 10" xfId="2475" xr:uid="{BFF65062-6B15-4768-B91B-CF3E78C4564D}"/>
    <cellStyle name="Number 1 4 4 6 10 2" xfId="15088" xr:uid="{96D361F1-B4BC-4542-B7B8-7C48F9E69B3E}"/>
    <cellStyle name="Number 1 4 4 6 10 3" xfId="26148" xr:uid="{3EF56B16-D78D-4A0E-B2EC-3D0CB59819C6}"/>
    <cellStyle name="Number 1 4 4 6 11" xfId="3137" xr:uid="{1E2A4CD0-BDF2-4CEB-8DEF-03A42A85CEC0}"/>
    <cellStyle name="Number 1 4 4 6 11 2" xfId="15698" xr:uid="{8BC573F9-74BE-411B-B8FE-4DA6D66C2990}"/>
    <cellStyle name="Number 1 4 4 6 11 3" xfId="26737" xr:uid="{EB4C8D83-9C7E-4AD6-B73A-FB5B350826AD}"/>
    <cellStyle name="Number 1 4 4 6 12" xfId="7103" xr:uid="{1FF4B022-CEDA-44CB-9DC2-784BEEC3FB82}"/>
    <cellStyle name="Number 1 4 4 6 12 2" xfId="19457" xr:uid="{508B2855-81CA-4590-B891-10834243CF3C}"/>
    <cellStyle name="Number 1 4 4 6 12 3" xfId="30421" xr:uid="{81C23CBD-5823-496D-AB05-92615B4477EC}"/>
    <cellStyle name="Number 1 4 4 6 13" xfId="6603" xr:uid="{F915559A-1380-48C9-BF66-3F9543C6B2DE}"/>
    <cellStyle name="Number 1 4 4 6 13 2" xfId="18979" xr:uid="{5A91DA10-F5FD-4976-96A6-604318A54011}"/>
    <cellStyle name="Number 1 4 4 6 13 3" xfId="29943" xr:uid="{62D80E63-F394-475D-80B1-49758AF1837B}"/>
    <cellStyle name="Number 1 4 4 6 14" xfId="8765" xr:uid="{CA80EDB5-BF89-4C01-9713-FBAD954694C1}"/>
    <cellStyle name="Number 1 4 4 6 14 2" xfId="21015" xr:uid="{8E9AE3E8-E54E-4FCD-8E84-5E3102139F89}"/>
    <cellStyle name="Number 1 4 4 6 14 3" xfId="31978" xr:uid="{F9366BA2-79B6-4812-BAF2-DB8967791CBE}"/>
    <cellStyle name="Number 1 4 4 6 15" xfId="11936" xr:uid="{9FFD99B9-F0D5-4926-8F5B-BD5F5C6DD9D5}"/>
    <cellStyle name="Number 1 4 4 6 15 2" xfId="23683" xr:uid="{E6F70BEB-952C-4094-B6E2-6862F67F31F1}"/>
    <cellStyle name="Number 1 4 4 6 15 3" xfId="34647" xr:uid="{098554EE-3B9D-4618-B6E4-657D1CA1CD77}"/>
    <cellStyle name="Number 1 4 4 6 16" xfId="9648" xr:uid="{702281E0-6646-48F9-A819-B4C7EA200C29}"/>
    <cellStyle name="Number 1 4 4 6 16 2" xfId="21825" xr:uid="{BF61B9F8-699B-416E-B6E8-72D290C93840}"/>
    <cellStyle name="Number 1 4 4 6 16 3" xfId="32788" xr:uid="{BC38DFCD-34E4-4D56-AA6B-E5CC6CAFD677}"/>
    <cellStyle name="Number 1 4 4 6 17" xfId="13954" xr:uid="{7ECC0812-47E5-4FEE-ABEB-0DDABEFDC0E2}"/>
    <cellStyle name="Number 1 4 4 6 17 2" xfId="25198" xr:uid="{BE38BF41-DD86-4AF5-BBBA-2D7FD1BFC3DE}"/>
    <cellStyle name="Number 1 4 4 6 18" xfId="11625" xr:uid="{AD974221-8715-46ED-BE28-D081B06D1DB2}"/>
    <cellStyle name="Number 1 4 4 6 19" xfId="11640" xr:uid="{04E70C95-52FD-4BAB-A81F-A5BEA6D40860}"/>
    <cellStyle name="Number 1 4 4 6 2" xfId="3363" xr:uid="{8A152730-44B7-4889-8576-E85341E08D44}"/>
    <cellStyle name="Number 1 4 4 6 2 2" xfId="15919" xr:uid="{B0283F09-8188-47F0-BF60-626BECA0EAA1}"/>
    <cellStyle name="Number 1 4 4 6 2 3" xfId="26954" xr:uid="{6A1C9EFB-59E5-46BF-9431-C0DAE4D501B4}"/>
    <cellStyle name="Number 1 4 4 6 20" xfId="11984" xr:uid="{00488AE4-E03D-428E-AFFA-37CC9466CFF8}"/>
    <cellStyle name="Number 1 4 4 6 21" xfId="16055" xr:uid="{63BC15D6-F282-441E-B6BB-ACE15BA314DD}"/>
    <cellStyle name="Number 1 4 4 6 22" xfId="36582" xr:uid="{8A05985D-94A7-4F47-A9BB-A897B2320030}"/>
    <cellStyle name="Number 1 4 4 6 23" xfId="37647" xr:uid="{C08880E9-BBCC-43A7-AC8C-2F04E9C1F397}"/>
    <cellStyle name="Number 1 4 4 6 24" xfId="38508" xr:uid="{B5FC75B5-917B-4D80-8548-7C0F7546E428}"/>
    <cellStyle name="Number 1 4 4 6 3" xfId="4359" xr:uid="{EF5C7359-AC9E-4517-A6A8-351150EE5917}"/>
    <cellStyle name="Number 1 4 4 6 3 2" xfId="16801" xr:uid="{B909A8D7-AC6D-4881-8DEF-9882FBE5795A}"/>
    <cellStyle name="Number 1 4 4 6 3 3" xfId="27765" xr:uid="{A7FB69BB-84FA-4C99-A942-AD780F07DA05}"/>
    <cellStyle name="Number 1 4 4 6 4" xfId="2905" xr:uid="{8D1CCB0B-D333-4A7F-AD5A-529DF11B2DD1}"/>
    <cellStyle name="Number 1 4 4 6 4 2" xfId="15475" xr:uid="{2E9EDC50-713A-4512-B8A0-71AE3A16ADF0}"/>
    <cellStyle name="Number 1 4 4 6 4 3" xfId="26519" xr:uid="{5217D0DC-FF45-4206-AFC0-799D0DB763A8}"/>
    <cellStyle name="Number 1 4 4 6 5" xfId="2422" xr:uid="{BB6F2226-6300-41A2-9136-11824BBFA082}"/>
    <cellStyle name="Number 1 4 4 6 5 2" xfId="15041" xr:uid="{1075544E-65C0-4AA1-A400-E0305A5C2565}"/>
    <cellStyle name="Number 1 4 4 6 5 3" xfId="26101" xr:uid="{5A5863C6-2BA2-4A14-8668-B35D818025E2}"/>
    <cellStyle name="Number 1 4 4 6 6" xfId="2655" xr:uid="{668773BF-21CB-4D3D-AB2B-05BBC2D0DB1B}"/>
    <cellStyle name="Number 1 4 4 6 6 2" xfId="15257" xr:uid="{9560B63C-73B1-4943-A993-28AD1A7214E0}"/>
    <cellStyle name="Number 1 4 4 6 6 3" xfId="26316" xr:uid="{37FDC997-8BB7-4BC2-AD87-E0A227647FA0}"/>
    <cellStyle name="Number 1 4 4 6 7" xfId="6864" xr:uid="{C0784853-9C9F-4150-BE70-4E9B9F75271B}"/>
    <cellStyle name="Number 1 4 4 6 7 2" xfId="19230" xr:uid="{9ACF8319-0702-4D42-A68C-E1B57515D0A1}"/>
    <cellStyle name="Number 1 4 4 6 7 3" xfId="30194" xr:uid="{73BD41B5-3CE5-49EA-BABF-FD0B14E32956}"/>
    <cellStyle name="Number 1 4 4 6 8" xfId="4251" xr:uid="{9277895C-CA42-49F3-A604-51C7FAE3F2DF}"/>
    <cellStyle name="Number 1 4 4 6 8 2" xfId="16693" xr:uid="{92EDB2CB-A0E2-4616-97E7-3C040C11C06B}"/>
    <cellStyle name="Number 1 4 4 6 8 3" xfId="27657" xr:uid="{67C95FDC-800F-41C1-815E-A4CB793F5CF2}"/>
    <cellStyle name="Number 1 4 4 6 9" xfId="6516" xr:uid="{05D4E33B-C278-4360-8603-033B25C04E57}"/>
    <cellStyle name="Number 1 4 4 6 9 2" xfId="18902" xr:uid="{A982BB30-DFB6-4BF4-8A79-B17310385BAD}"/>
    <cellStyle name="Number 1 4 4 6 9 3" xfId="29866" xr:uid="{77401556-3F75-446C-848B-0F642FB9FF8F}"/>
    <cellStyle name="Number 1 4 4 7" xfId="1596" xr:uid="{29AE5C0B-32AC-4419-8253-E0768956F358}"/>
    <cellStyle name="Number 1 4 4 7 10" xfId="9160" xr:uid="{E08E89D5-1D07-4DB4-BD38-1B0D34AF4499}"/>
    <cellStyle name="Number 1 4 4 7 10 2" xfId="21351" xr:uid="{86D6F279-2DA4-4089-9735-FF00720B960E}"/>
    <cellStyle name="Number 1 4 4 7 10 3" xfId="32314" xr:uid="{1CAC227B-5A2E-4091-86BF-FF264874158F}"/>
    <cellStyle name="Number 1 4 4 7 11" xfId="9799" xr:uid="{9FC403AE-8A34-41DD-8F95-3BC576B4899E}"/>
    <cellStyle name="Number 1 4 4 7 11 2" xfId="21940" xr:uid="{49031700-D040-4B3A-8000-FD6DB8D86743}"/>
    <cellStyle name="Number 1 4 4 7 11 3" xfId="32903" xr:uid="{C4A201A8-E512-42BC-AF08-9CD77121650D}"/>
    <cellStyle name="Number 1 4 4 7 12" xfId="10473" xr:uid="{36DB588E-A490-41C2-82C5-258C98918102}"/>
    <cellStyle name="Number 1 4 4 7 12 2" xfId="22524" xr:uid="{CCBC9EEA-4533-4EDE-A4F7-614DDA9B59A4}"/>
    <cellStyle name="Number 1 4 4 7 12 3" xfId="33488" xr:uid="{45971E93-5496-462A-BBED-A27179610F74}"/>
    <cellStyle name="Number 1 4 4 7 13" xfId="11128" xr:uid="{BC40AB7E-2DBE-4B11-8A0F-97663BFB8546}"/>
    <cellStyle name="Number 1 4 4 7 13 2" xfId="23044" xr:uid="{207D5E5E-3832-4FE4-9E8F-F047736A8214}"/>
    <cellStyle name="Number 1 4 4 7 13 3" xfId="34008" xr:uid="{9B0C8F37-FF18-49CF-90CE-7B64BAD57DC4}"/>
    <cellStyle name="Number 1 4 4 7 14" xfId="11783" xr:uid="{E8C4F280-8B4A-484A-9FA3-B3A71C5CC215}"/>
    <cellStyle name="Number 1 4 4 7 14 2" xfId="23560" xr:uid="{BADB895D-63AA-4A77-A64B-6A671A14FEE4}"/>
    <cellStyle name="Number 1 4 4 7 14 3" xfId="34524" xr:uid="{5F0FF5AE-F421-4C5F-AB27-26490B2F950E}"/>
    <cellStyle name="Number 1 4 4 7 15" xfId="8385" xr:uid="{8EBF478F-7860-4CD5-8F63-EF831E6A59AD}"/>
    <cellStyle name="Number 1 4 4 7 15 2" xfId="20657" xr:uid="{139A5ACC-5B6F-45FA-BA31-26AF53A91A81}"/>
    <cellStyle name="Number 1 4 4 7 15 3" xfId="31620" xr:uid="{A4D37827-1673-4CBF-9AAB-6F15D5C1E0CD}"/>
    <cellStyle name="Number 1 4 4 7 16" xfId="12698" xr:uid="{239D0BE3-2E01-45C7-BD19-672C3C6DBDF9}"/>
    <cellStyle name="Number 1 4 4 7 16 2" xfId="24244" xr:uid="{C59C6D64-FDD1-48FF-AF4D-42D1D4094BA6}"/>
    <cellStyle name="Number 1 4 4 7 16 3" xfId="35210" xr:uid="{83842AEE-615F-4905-ACC6-E4F2D06BF31D}"/>
    <cellStyle name="Number 1 4 4 7 17" xfId="14252" xr:uid="{309E6960-F9F6-4B45-91DF-128FE65F1B35}"/>
    <cellStyle name="Number 1 4 4 7 17 2" xfId="25364" xr:uid="{D308F8BD-D4E5-4ACC-9D86-DFAEE55F3A52}"/>
    <cellStyle name="Number 1 4 4 7 18" xfId="13284" xr:uid="{143BD03A-0798-4961-AC52-D66303475AF2}"/>
    <cellStyle name="Number 1 4 4 7 19" xfId="9719" xr:uid="{5C3B0456-4074-4AB1-973E-8BDE08814DC8}"/>
    <cellStyle name="Number 1 4 4 7 2" xfId="3662" xr:uid="{1288C9A9-6994-4102-8E1C-2E27BE2487C3}"/>
    <cellStyle name="Number 1 4 4 7 2 2" xfId="16125" xr:uid="{F7143C52-0FD3-4B3D-9CEA-839DEE0B6147}"/>
    <cellStyle name="Number 1 4 4 7 2 3" xfId="27122" xr:uid="{05AB726E-04CA-48C0-92DC-447EB88474D7}"/>
    <cellStyle name="Number 1 4 4 7 20" xfId="11025" xr:uid="{2BBBDA04-B13B-43CB-B92B-F208117EBA54}"/>
    <cellStyle name="Number 1 4 4 7 21" xfId="36039" xr:uid="{01F9548E-0665-4912-B339-6BC6AE4AECF7}"/>
    <cellStyle name="Number 1 4 4 7 22" xfId="36722" xr:uid="{C8CC12DD-D877-403E-9A29-3D073B96883B}"/>
    <cellStyle name="Number 1 4 4 7 23" xfId="37945" xr:uid="{7CA73F2E-81EB-4303-925B-C76D31096C3E}"/>
    <cellStyle name="Number 1 4 4 7 24" xfId="38649" xr:uid="{88A484B7-E8C3-40D5-A3B6-D9D642DE5D29}"/>
    <cellStyle name="Number 1 4 4 7 3" xfId="4652" xr:uid="{C38E8741-178E-4CE6-AB6C-65FB84CD58D4}"/>
    <cellStyle name="Number 1 4 4 7 3 2" xfId="17085" xr:uid="{59118A30-E092-42C6-83C3-FA97EF17DA24}"/>
    <cellStyle name="Number 1 4 4 7 3 3" xfId="28049" xr:uid="{777F8DCE-5A72-4FC9-81B4-4D2378E69033}"/>
    <cellStyle name="Number 1 4 4 7 4" xfId="5311" xr:uid="{A7F1E64D-D1E0-41D7-A5B7-915EB0E43D68}"/>
    <cellStyle name="Number 1 4 4 7 4 2" xfId="17737" xr:uid="{6E0393BA-CB02-41F6-B2AE-1CBAC09B63AF}"/>
    <cellStyle name="Number 1 4 4 7 4 3" xfId="28701" xr:uid="{409A67C6-27F0-41D4-B31E-14DCD152C503}"/>
    <cellStyle name="Number 1 4 4 7 5" xfId="6007" xr:uid="{74E96D31-7555-46FC-A821-E914B52BF2E3}"/>
    <cellStyle name="Number 1 4 4 7 5 2" xfId="18404" xr:uid="{719C1094-FEB3-488C-92F7-82148A532EAC}"/>
    <cellStyle name="Number 1 4 4 7 5 3" xfId="29368" xr:uid="{CBA67A23-31EE-4333-9739-A79CB26074DD}"/>
    <cellStyle name="Number 1 4 4 7 6" xfId="6696" xr:uid="{521DF51E-FCA2-49B7-8886-18BEE5F40B6C}"/>
    <cellStyle name="Number 1 4 4 7 6 2" xfId="19066" xr:uid="{3160238B-A697-476F-9EB4-354CDB586EA3}"/>
    <cellStyle name="Number 1 4 4 7 6 3" xfId="30030" xr:uid="{E599ADC0-6FF5-4F9D-AE7D-D2ACE2AE9D0D}"/>
    <cellStyle name="Number 1 4 4 7 7" xfId="2139" xr:uid="{216A1E48-8DDA-4BE0-A7B3-BA968B16AFD9}"/>
    <cellStyle name="Number 1 4 4 7 7 2" xfId="14764" xr:uid="{99C0C5D3-BE7C-4595-91A7-FE1D22C6E662}"/>
    <cellStyle name="Number 1 4 4 7 7 3" xfId="25828" xr:uid="{0EB45961-F163-4A62-8BB4-304EF6531B8B}"/>
    <cellStyle name="Number 1 4 4 7 8" xfId="7784" xr:uid="{4C3E6457-0200-4FA6-9671-FE77D1A6CEC5}"/>
    <cellStyle name="Number 1 4 4 7 8 2" xfId="20099" xr:uid="{86DEA1DD-24A9-4AC9-9FE2-647011CF886D}"/>
    <cellStyle name="Number 1 4 4 7 8 3" xfId="31062" xr:uid="{317B15D4-4585-4F92-82C6-4F2355FB597C}"/>
    <cellStyle name="Number 1 4 4 7 9" xfId="8485" xr:uid="{D8FE6149-27B5-4430-A32C-0E3DCC865963}"/>
    <cellStyle name="Number 1 4 4 7 9 2" xfId="20739" xr:uid="{F29323C1-EAA6-41D2-BCF4-B3E56B0F55F0}"/>
    <cellStyle name="Number 1 4 4 7 9 3" xfId="31702" xr:uid="{7034A41D-BC7C-4A07-A20C-B85A045DDD44}"/>
    <cellStyle name="Number 1 4 4 8" xfId="1788" xr:uid="{E90631A4-CE5C-417F-B473-910BC16D8632}"/>
    <cellStyle name="Number 1 4 4 8 10" xfId="9352" xr:uid="{E87CD285-BDE9-4A42-AD0C-9DB2F92CA694}"/>
    <cellStyle name="Number 1 4 4 8 10 2" xfId="21541" xr:uid="{5402778D-D871-4E1B-BC29-FA4252563564}"/>
    <cellStyle name="Number 1 4 4 8 10 3" xfId="32504" xr:uid="{FD709D4B-A2D5-431F-A624-E1A54C7E795D}"/>
    <cellStyle name="Number 1 4 4 8 11" xfId="9991" xr:uid="{D35B1C7D-468F-43B3-B8F3-CFE2E21D227A}"/>
    <cellStyle name="Number 1 4 4 8 11 2" xfId="22128" xr:uid="{0702A049-43EE-4BDB-ABAF-2D8993776773}"/>
    <cellStyle name="Number 1 4 4 8 11 3" xfId="33091" xr:uid="{FEB3EAF1-4F29-4628-A5D7-A7A8D048FB63}"/>
    <cellStyle name="Number 1 4 4 8 12" xfId="10661" xr:uid="{B9378EA2-900C-4BA1-9C69-2901DDC7BBA2}"/>
    <cellStyle name="Number 1 4 4 8 12 2" xfId="22711" xr:uid="{3F3BD030-D639-44B4-9639-B4ABA0A39F83}"/>
    <cellStyle name="Number 1 4 4 8 12 3" xfId="33675" xr:uid="{327DDD59-B4DA-40EC-B5AB-184015F15A1D}"/>
    <cellStyle name="Number 1 4 4 8 13" xfId="11318" xr:uid="{305D486F-FEDF-4CF4-9552-83F0B6D5A9DE}"/>
    <cellStyle name="Number 1 4 4 8 13 2" xfId="23232" xr:uid="{4F73376A-1F1C-499C-BA2C-D17796C3814A}"/>
    <cellStyle name="Number 1 4 4 8 13 3" xfId="34196" xr:uid="{E1AC0747-8D37-4363-B6B7-4E08AA52B1FB}"/>
    <cellStyle name="Number 1 4 4 8 14" xfId="11959" xr:uid="{E0FBA4FF-B2A5-46C6-A3EC-02258602817F}"/>
    <cellStyle name="Number 1 4 4 8 14 2" xfId="23701" xr:uid="{269353FD-EEBF-4E16-87BA-137ADD19D39F}"/>
    <cellStyle name="Number 1 4 4 8 14 3" xfId="34665" xr:uid="{D8D52676-AB89-4717-AF99-C89BF72C8875}"/>
    <cellStyle name="Number 1 4 4 8 15" xfId="12288" xr:uid="{A0A58636-26C5-4BAF-981C-E797F944AA78}"/>
    <cellStyle name="Number 1 4 4 8 15 2" xfId="23948" xr:uid="{424F5F42-A279-4EA4-9E38-219DC8054AF8}"/>
    <cellStyle name="Number 1 4 4 8 15 3" xfId="34913" xr:uid="{760FBC4F-3AD0-4716-A53B-C73C2B58C976}"/>
    <cellStyle name="Number 1 4 4 8 16" xfId="12887" xr:uid="{FA4AC540-885C-4020-8964-489E76851719}"/>
    <cellStyle name="Number 1 4 4 8 16 2" xfId="24419" xr:uid="{1ED77BC0-7F58-4C0E-8BEA-3AFEF59C88E0}"/>
    <cellStyle name="Number 1 4 4 8 16 3" xfId="35385" xr:uid="{9F22016C-3B5A-42BA-A2FF-E8EC5D079790}"/>
    <cellStyle name="Number 1 4 4 8 17" xfId="14436" xr:uid="{4E2384E9-D474-4D0A-9023-0AB6EF21FD22}"/>
    <cellStyle name="Number 1 4 4 8 17 2" xfId="25540" xr:uid="{905219C6-CD0E-4237-936A-F0B10465ED7D}"/>
    <cellStyle name="Number 1 4 4 8 18" xfId="13472" xr:uid="{16E15F74-2075-49AA-BC74-F32E7581C5F6}"/>
    <cellStyle name="Number 1 4 4 8 19" xfId="24756" xr:uid="{7711E227-BE6D-44D9-8081-78922CB168C8}"/>
    <cellStyle name="Number 1 4 4 8 2" xfId="3854" xr:uid="{F5770C65-B658-4C1C-B51F-C995321C2D6A}"/>
    <cellStyle name="Number 1 4 4 8 2 2" xfId="16317" xr:uid="{79D9FA79-20A4-4D9C-B335-EDA694108840}"/>
    <cellStyle name="Number 1 4 4 8 2 3" xfId="27302" xr:uid="{ED9F44E3-AEAF-43B5-B8CF-BC20656A94DC}"/>
    <cellStyle name="Number 1 4 4 8 20" xfId="16044" xr:uid="{73089151-C935-4139-B518-1C5B7FCF98C9}"/>
    <cellStyle name="Number 1 4 4 8 21" xfId="36215" xr:uid="{9008EF3E-6C0F-407D-BDBD-CF4B125AA8FE}"/>
    <cellStyle name="Number 1 4 4 8 22" xfId="36897" xr:uid="{85DDFD2D-7FB4-48D1-869A-B1C9CA23183D}"/>
    <cellStyle name="Number 1 4 4 8 23" xfId="38131" xr:uid="{0D4BA2F5-74FF-4BFE-B328-B828D4F9544D}"/>
    <cellStyle name="Number 1 4 4 8 24" xfId="38824" xr:uid="{8ED6FABC-F9AB-4FED-AFDA-A5DF41BFA458}"/>
    <cellStyle name="Number 1 4 4 8 3" xfId="4844" xr:uid="{D1A3C042-ABCE-465F-9194-335EBCE51536}"/>
    <cellStyle name="Number 1 4 4 8 3 2" xfId="17276" xr:uid="{DA49CFBB-C650-4AEE-B747-D1A13DC577DE}"/>
    <cellStyle name="Number 1 4 4 8 3 3" xfId="28240" xr:uid="{87EC249C-0DBE-4D0F-9201-685655A19AC2}"/>
    <cellStyle name="Number 1 4 4 8 4" xfId="5503" xr:uid="{7CBE5AD6-17C8-4BD1-8C93-9ED7D4E1FBFD}"/>
    <cellStyle name="Number 1 4 4 8 4 2" xfId="17928" xr:uid="{620985DE-AEFB-45BF-B96C-32822E39F4D5}"/>
    <cellStyle name="Number 1 4 4 8 4 3" xfId="28892" xr:uid="{AB0428D1-4D14-47C7-8866-2DEAE57808F7}"/>
    <cellStyle name="Number 1 4 4 8 5" xfId="6198" xr:uid="{A894DCED-5D64-4BA5-A3A0-9C8AB993BDDA}"/>
    <cellStyle name="Number 1 4 4 8 5 2" xfId="18595" xr:uid="{ED9EF7E2-A8A3-4D19-A97A-A29B716C8563}"/>
    <cellStyle name="Number 1 4 4 8 5 3" xfId="29559" xr:uid="{46A561A6-505C-494D-9BE9-C5B4D3A1AA28}"/>
    <cellStyle name="Number 1 4 4 8 6" xfId="6887" xr:uid="{0EE4416C-525E-4B1A-8A15-4F48CECE35C7}"/>
    <cellStyle name="Number 1 4 4 8 6 2" xfId="19253" xr:uid="{2370CF14-6A0A-4EF5-B541-82316245E572}"/>
    <cellStyle name="Number 1 4 4 8 6 3" xfId="30217" xr:uid="{682B3775-FDA7-4CB0-B6C5-2F2B1AF9EB8A}"/>
    <cellStyle name="Number 1 4 4 8 7" xfId="7239" xr:uid="{BC208F3C-6310-43F5-BEFC-5FA3F1168C8F}"/>
    <cellStyle name="Number 1 4 4 8 7 2" xfId="19586" xr:uid="{B3CACCFC-6238-4446-BD72-791CA596E09C}"/>
    <cellStyle name="Number 1 4 4 8 7 3" xfId="30549" xr:uid="{99A1B15F-0AEF-4453-A812-7A03F3C3A89D}"/>
    <cellStyle name="Number 1 4 4 8 8" xfId="7975" xr:uid="{37459075-0281-4A1C-9000-DC3E4349F08A}"/>
    <cellStyle name="Number 1 4 4 8 8 2" xfId="20286" xr:uid="{27A397CE-C299-410F-B5DC-4DE0785CF225}"/>
    <cellStyle name="Number 1 4 4 8 8 3" xfId="31249" xr:uid="{2D1AD3E8-F745-4584-B060-A1A30129DD71}"/>
    <cellStyle name="Number 1 4 4 8 9" xfId="8675" xr:uid="{3A25E3B6-4897-43FE-BD9A-6C053A32C4CC}"/>
    <cellStyle name="Number 1 4 4 8 9 2" xfId="20928" xr:uid="{382E88D8-FC9C-4EE3-A041-DFC91AB55B45}"/>
    <cellStyle name="Number 1 4 4 8 9 3" xfId="31891" xr:uid="{0148A979-51FD-4AED-8D05-7FF80D655064}"/>
    <cellStyle name="Number 1 4 4 9" xfId="2044" xr:uid="{80F7345F-B530-48CC-99F7-29E06A0710C2}"/>
    <cellStyle name="Number 1 4 4 9 10" xfId="9606" xr:uid="{5A3AFE1E-3EDE-42B8-96D2-49028281998C}"/>
    <cellStyle name="Number 1 4 4 9 10 2" xfId="21785" xr:uid="{B68DA66E-A87A-44F2-91D9-52F8C1F33FD4}"/>
    <cellStyle name="Number 1 4 4 9 10 3" xfId="32748" xr:uid="{EC3E56AE-DEC2-43E4-A4CD-9C8488B4D95F}"/>
    <cellStyle name="Number 1 4 4 9 11" xfId="10240" xr:uid="{1EEF8AA5-865F-470E-B87A-41615957F658}"/>
    <cellStyle name="Number 1 4 4 9 11 2" xfId="22361" xr:uid="{ECFF9CBB-C126-4841-A964-3343B94B4E34}"/>
    <cellStyle name="Number 1 4 4 9 11 3" xfId="33324" xr:uid="{610A06EC-F96F-40C5-9F95-F9ADBB7E0A81}"/>
    <cellStyle name="Number 1 4 4 9 12" xfId="10907" xr:uid="{AA013F9D-EF8C-4BD0-A941-66FEAFCC5F8C}"/>
    <cellStyle name="Number 1 4 4 9 12 2" xfId="22945" xr:uid="{8A56B764-CD9D-4F87-A15B-F09C45AE9B4E}"/>
    <cellStyle name="Number 1 4 4 9 12 3" xfId="33909" xr:uid="{F3A0BF77-4042-4274-9BE8-00437AD11560}"/>
    <cellStyle name="Number 1 4 4 9 13" xfId="11566" xr:uid="{0D039F4F-E543-499F-B5BA-B083AF533783}"/>
    <cellStyle name="Number 1 4 4 9 13 2" xfId="23459" xr:uid="{E36E5EC7-708D-4635-87AB-1CE0AAD1D542}"/>
    <cellStyle name="Number 1 4 4 9 13 3" xfId="34423" xr:uid="{DABE42C2-4B37-4461-9294-8A786003D646}"/>
    <cellStyle name="Number 1 4 4 9 14" xfId="12188" xr:uid="{4C7DFC7F-E8F2-44D2-B2B9-671682698BFE}"/>
    <cellStyle name="Number 1 4 4 9 14 2" xfId="23871" xr:uid="{049BB24F-E7DE-4295-A824-8130ACB7C213}"/>
    <cellStyle name="Number 1 4 4 9 14 3" xfId="34835" xr:uid="{D7F39DBA-F56C-45E2-B576-19053F2A4813}"/>
    <cellStyle name="Number 1 4 4 9 15" xfId="12537" xr:uid="{7985C2B8-EE08-4875-8A61-391AE4091BEE}"/>
    <cellStyle name="Number 1 4 4 9 15 2" xfId="24156" xr:uid="{CF063A16-610D-4239-807A-1F8C029EC057}"/>
    <cellStyle name="Number 1 4 4 9 15 3" xfId="35121" xr:uid="{CE31E70A-A896-4D61-8F71-ADB026E0012E}"/>
    <cellStyle name="Number 1 4 4 9 16" xfId="13121" xr:uid="{9C9C7D73-56FA-450A-9471-8182DA8BF3C1}"/>
    <cellStyle name="Number 1 4 4 9 16 2" xfId="24627" xr:uid="{E486FDCB-FEEE-42FA-A99E-05BDB2A79B2A}"/>
    <cellStyle name="Number 1 4 4 9 16 3" xfId="35593" xr:uid="{BBF6BD94-8F94-444B-B7F7-1136EAB7C78F}"/>
    <cellStyle name="Number 1 4 4 9 17" xfId="14675" xr:uid="{11F13DC9-5183-4287-95CA-10F532827013}"/>
    <cellStyle name="Number 1 4 4 9 17 2" xfId="25750" xr:uid="{32155149-D70D-48A3-BAFA-3F8F7345CB57}"/>
    <cellStyle name="Number 1 4 4 9 18" xfId="13707" xr:uid="{27D5CB82-3EB6-40DE-AF08-9C0045DD4950}"/>
    <cellStyle name="Number 1 4 4 9 19" xfId="24978" xr:uid="{B070C879-8232-4662-B128-975FCB7299E9}"/>
    <cellStyle name="Number 1 4 4 9 2" xfId="4110" xr:uid="{0BC84843-845D-4A8E-96F6-F5552086187B}"/>
    <cellStyle name="Number 1 4 4 9 2 2" xfId="16558" xr:uid="{2F032C30-769F-4C4E-9304-93EF7967AF7D}"/>
    <cellStyle name="Number 1 4 4 9 2 3" xfId="27527" xr:uid="{835BAB99-CAF6-440D-8B91-ACCD2F5E4EB9}"/>
    <cellStyle name="Number 1 4 4 9 20" xfId="35802" xr:uid="{A89C8F93-9905-4668-ADD4-37B33B91BF5C}"/>
    <cellStyle name="Number 1 4 4 9 21" xfId="36454" xr:uid="{40597610-1B92-4C8E-96C3-445DFECF41D9}"/>
    <cellStyle name="Number 1 4 4 9 22" xfId="37105" xr:uid="{4530A9D9-7D4D-4358-BDC9-CDEC33831D86}"/>
    <cellStyle name="Number 1 4 4 9 23" xfId="38375" xr:uid="{9E8DC965-A657-460D-9267-A6E5797E875F}"/>
    <cellStyle name="Number 1 4 4 9 24" xfId="39032" xr:uid="{6339B610-F604-4DFC-A1DE-3D991A2DDFE9}"/>
    <cellStyle name="Number 1 4 4 9 3" xfId="5099" xr:uid="{0DF3ADC0-FF3C-4580-8820-BA6D1BB241FE}"/>
    <cellStyle name="Number 1 4 4 9 3 2" xfId="17530" xr:uid="{C53A6DAE-1390-4B0D-B72B-2C15513FAE2E}"/>
    <cellStyle name="Number 1 4 4 9 3 3" xfId="28494" xr:uid="{620A3348-6348-459D-9C4D-B961D6D6814C}"/>
    <cellStyle name="Number 1 4 4 9 4" xfId="5758" xr:uid="{0F2B4558-1372-4871-97B3-F2A733A8AF5C}"/>
    <cellStyle name="Number 1 4 4 9 4 2" xfId="18180" xr:uid="{71896803-5A28-416F-9530-D1186D435424}"/>
    <cellStyle name="Number 1 4 4 9 4 3" xfId="29144" xr:uid="{E83B4AF9-8A7D-4164-868E-FECE7EE82437}"/>
    <cellStyle name="Number 1 4 4 9 5" xfId="6451" xr:uid="{A5BFE4DA-E01D-4695-91B4-0FB68CD4E264}"/>
    <cellStyle name="Number 1 4 4 9 5 2" xfId="18842" xr:uid="{6F8A8EAA-75B7-4961-8AAB-B1698E5C13B8}"/>
    <cellStyle name="Number 1 4 4 9 5 3" xfId="29806" xr:uid="{EFF9A797-8D4C-4293-A5B0-E6DFCD09FDB5}"/>
    <cellStyle name="Number 1 4 4 9 6" xfId="7137" xr:uid="{B0E39053-45DF-4065-802B-7CED326A3DC1}"/>
    <cellStyle name="Number 1 4 4 9 6 2" xfId="19489" xr:uid="{CAF888D1-4FAF-40F6-BE88-38A6A80E6D34}"/>
    <cellStyle name="Number 1 4 4 9 6 3" xfId="30453" xr:uid="{54FDA054-7B5F-4E27-B8B1-4622970C7101}"/>
    <cellStyle name="Number 1 4 4 9 7" xfId="7495" xr:uid="{5E5B45CE-2E91-4886-BDE1-0282C25AED5E}"/>
    <cellStyle name="Number 1 4 4 9 7 2" xfId="19839" xr:uid="{659D7BD5-3AE0-442A-8AA9-7B18981C733A}"/>
    <cellStyle name="Number 1 4 4 9 7 3" xfId="30802" xr:uid="{C68BA37A-89AA-40F7-B1C0-F7BF22FF2653}"/>
    <cellStyle name="Number 1 4 4 9 8" xfId="8226" xr:uid="{2D7823F5-6B78-4358-AC5B-3DD34E197D9D}"/>
    <cellStyle name="Number 1 4 4 9 8 2" xfId="20534" xr:uid="{752DC320-1D2E-419C-87AE-53CB9CBC684B}"/>
    <cellStyle name="Number 1 4 4 9 8 3" xfId="31497" xr:uid="{E6410ABA-E43B-4B40-A332-1766EE4CE0EC}"/>
    <cellStyle name="Number 1 4 4 9 9" xfId="8925" xr:uid="{2143A385-91B8-4299-8D43-0717E937A48F}"/>
    <cellStyle name="Number 1 4 4 9 9 2" xfId="21165" xr:uid="{2D60DC26-DC97-41DB-8D2F-888CCAB607C6}"/>
    <cellStyle name="Number 1 4 4 9 9 3" xfId="32128" xr:uid="{87D06DE7-5817-4859-954E-0750576959EE}"/>
    <cellStyle name="Number 1 4 5" xfId="170" xr:uid="{27EB38C2-42D4-4584-9979-8376C9434C6F}"/>
    <cellStyle name="Number 1 4 5 10" xfId="2368" xr:uid="{2835AD2C-94F6-4575-9606-4B677727D0BA}"/>
    <cellStyle name="Number 1 4 5 10 2" xfId="14987" xr:uid="{2F78EAB8-6151-4CE7-86FC-7E0FF733C9EF}"/>
    <cellStyle name="Number 1 4 5 10 3" xfId="26047" xr:uid="{CBB56D01-8C40-40CC-BAF9-B2C516C60754}"/>
    <cellStyle name="Number 1 4 5 11" xfId="2720" xr:uid="{8B579244-6A59-4CCF-BDA8-F048D3FCD436}"/>
    <cellStyle name="Number 1 4 5 11 2" xfId="15296" xr:uid="{43C0DF41-6F80-4786-90E7-30D21E0F0F96}"/>
    <cellStyle name="Number 1 4 5 11 3" xfId="26343" xr:uid="{20ACB5FA-7A4C-42E6-B098-916282CEAE6B}"/>
    <cellStyle name="Number 1 4 5 12" xfId="6774" xr:uid="{D5966986-07A1-4C43-99B6-1AA28ED6F3A2}"/>
    <cellStyle name="Number 1 4 5 12 2" xfId="19141" xr:uid="{90C46E4F-A0C4-45CB-A0FC-47804F237BF7}"/>
    <cellStyle name="Number 1 4 5 12 3" xfId="30105" xr:uid="{1D5F722E-06C2-4A24-940F-5117F05075BE}"/>
    <cellStyle name="Number 1 4 5 13" xfId="3212" xr:uid="{F051895E-1EC3-4CF4-A498-826ED58E4E18}"/>
    <cellStyle name="Number 1 4 5 13 2" xfId="15769" xr:uid="{600F8712-121F-4024-9584-EC1B3F45A1F2}"/>
    <cellStyle name="Number 1 4 5 13 3" xfId="26806" xr:uid="{FB3105C2-6F91-4140-BAD7-24DBFDCF7FCF}"/>
    <cellStyle name="Number 1 4 5 14" xfId="2986" xr:uid="{A3233AE6-757F-448D-9778-E41B8C0BBEE6}"/>
    <cellStyle name="Number 1 4 5 14 2" xfId="15552" xr:uid="{D5588A3B-F8D5-4D7C-8034-701A2D99B3BF}"/>
    <cellStyle name="Number 1 4 5 14 3" xfId="26592" xr:uid="{DD26F63B-461B-4497-AF98-E95F8F03C4B1}"/>
    <cellStyle name="Number 1 4 5 15" xfId="6658" xr:uid="{21121A53-74EA-4681-88DE-46CBE44B6C18}"/>
    <cellStyle name="Number 1 4 5 15 2" xfId="19029" xr:uid="{FA7329EC-1C9C-445E-87D7-D6C00FA19106}"/>
    <cellStyle name="Number 1 4 5 15 3" xfId="29993" xr:uid="{AC264C95-C689-4519-8EF8-1B445FD2303B}"/>
    <cellStyle name="Number 1 4 5 16" xfId="2818" xr:uid="{A5F50BD7-6433-480F-A6E6-D7C1F6C15414}"/>
    <cellStyle name="Number 1 4 5 16 2" xfId="15391" xr:uid="{596FE536-B8DF-40EB-89EF-031A23DF71C6}"/>
    <cellStyle name="Number 1 4 5 16 3" xfId="26437" xr:uid="{4CB5801E-691F-4006-9C3D-EDB4099C034F}"/>
    <cellStyle name="Number 1 4 5 17" xfId="12093" xr:uid="{CFB9D2E5-0B27-4444-94CE-D45BDBCA6433}"/>
    <cellStyle name="Number 1 4 5 17 2" xfId="23797" xr:uid="{EEC61CEF-E5AD-46A1-B57E-C76DC952FFF5}"/>
    <cellStyle name="Number 1 4 5 17 3" xfId="34761" xr:uid="{D4816C3A-9C9B-4426-92A0-9DDAB86536F5}"/>
    <cellStyle name="Number 1 4 5 18" xfId="8394" xr:uid="{142CFCCE-CED6-447E-AE4E-DE757CD6F231}"/>
    <cellStyle name="Number 1 4 5 19" xfId="37283" xr:uid="{1267E724-3E16-4527-94CE-D97E6F0C8483}"/>
    <cellStyle name="Number 1 4 5 2" xfId="1217" xr:uid="{F51E4943-E190-4911-B2DC-39FD3E59E66B}"/>
    <cellStyle name="Number 1 4 5 2 2" xfId="3283" xr:uid="{BDBEC77F-4122-4D2E-B67A-997711586820}"/>
    <cellStyle name="Number 1 4 5 2 2 2" xfId="15839" xr:uid="{0F44F5B3-CF33-4941-BFBC-D4BFE81B9245}"/>
    <cellStyle name="Number 1 4 5 2 2 3" xfId="26875" xr:uid="{021563D2-EA1C-4BA1-BBA8-B59C015B3D2C}"/>
    <cellStyle name="Number 1 4 5 2 3" xfId="3142" xr:uid="{96B1DA0D-BADE-4456-BFEB-9EF5CE80C80E}"/>
    <cellStyle name="Number 1 4 5 2 3 2" xfId="15703" xr:uid="{B2138EE3-E99F-4489-AE6E-F60C4A48983F}"/>
    <cellStyle name="Number 1 4 5 2 3 3" xfId="26742" xr:uid="{98DA1757-DB8A-41E6-88AD-709309DD09DB}"/>
    <cellStyle name="Number 1 4 5 2 4" xfId="4936" xr:uid="{E920ACFA-3F3E-4799-A6FE-D99C8292DFFA}"/>
    <cellStyle name="Number 1 4 5 2 4 2" xfId="17368" xr:uid="{65DFE4C5-50CE-4CB4-88D0-7B064EB7CD20}"/>
    <cellStyle name="Number 1 4 5 2 4 3" xfId="28332" xr:uid="{515A12BF-AB6D-44CD-BCC9-9BF48DBFE415}"/>
    <cellStyle name="Number 1 4 5 2 5" xfId="11697" xr:uid="{ADA70BE6-5683-4507-A70C-25DB2F355F60}"/>
    <cellStyle name="Number 1 4 5 2 6" xfId="10306" xr:uid="{8E9D2931-AAA5-4F70-9180-0D50AB4A92F7}"/>
    <cellStyle name="Number 1 4 5 2 7" xfId="37567" xr:uid="{8AC55071-F0F4-4826-BCFD-DAA2CB0F3891}"/>
    <cellStyle name="Number 1 4 5 20" xfId="37421" xr:uid="{6444FEF7-7FB9-4738-BC61-AE4F923EEE94}"/>
    <cellStyle name="Number 1 4 5 3" xfId="1692" xr:uid="{237C9E97-4635-43CE-A765-EE4AC3D7A78E}"/>
    <cellStyle name="Number 1 4 5 3 10" xfId="9256" xr:uid="{B5D4A556-4E13-4688-82FB-22BCD5C39B8A}"/>
    <cellStyle name="Number 1 4 5 3 10 2" xfId="21446" xr:uid="{C11E155E-5522-4165-AFA3-7A74DA157841}"/>
    <cellStyle name="Number 1 4 5 3 10 3" xfId="32409" xr:uid="{37DBE1A6-E83B-4BD6-95F6-C6AA764DE8CB}"/>
    <cellStyle name="Number 1 4 5 3 11" xfId="9895" xr:uid="{9B3E9E4D-8A34-4A0E-9A61-B7257864C937}"/>
    <cellStyle name="Number 1 4 5 3 11 2" xfId="22034" xr:uid="{F45F46A9-3520-4367-92E6-E6FB315665C3}"/>
    <cellStyle name="Number 1 4 5 3 11 3" xfId="32997" xr:uid="{22C38084-F6D7-475B-8E25-1C0D9F978D5C}"/>
    <cellStyle name="Number 1 4 5 3 12" xfId="10568" xr:uid="{7FFB1469-06F1-4DB6-B578-7DFB718FBE84}"/>
    <cellStyle name="Number 1 4 5 3 12 2" xfId="22618" xr:uid="{A5224945-585A-4C6D-950E-AC972E3B4539}"/>
    <cellStyle name="Number 1 4 5 3 12 3" xfId="33582" xr:uid="{9A258AEB-7738-4E99-BB77-5A0F9BB77952}"/>
    <cellStyle name="Number 1 4 5 3 13" xfId="11224" xr:uid="{14752F85-CE62-417E-B9C2-520A151FDDC7}"/>
    <cellStyle name="Number 1 4 5 3 13 2" xfId="23139" xr:uid="{809FFE9C-A973-4976-8B48-2DB2CA4F78E5}"/>
    <cellStyle name="Number 1 4 5 3 13 3" xfId="34103" xr:uid="{EC5FC5B6-4374-4637-B57E-D4605AD33443}"/>
    <cellStyle name="Number 1 4 5 3 14" xfId="11871" xr:uid="{BC12E9FE-C0BE-4508-8680-36A8F3FA130B}"/>
    <cellStyle name="Number 1 4 5 3 14 2" xfId="23626" xr:uid="{2E9284D1-BD8F-4D0B-9609-BFFEAA5AEA0A}"/>
    <cellStyle name="Number 1 4 5 3 14 3" xfId="34590" xr:uid="{5B39745D-8720-4E9C-8217-CF227F07C95F}"/>
    <cellStyle name="Number 1 4 5 3 15" xfId="8364" xr:uid="{8CC503B2-A4DD-482B-BBD1-58E847B91E0C}"/>
    <cellStyle name="Number 1 4 5 3 15 2" xfId="20643" xr:uid="{C97BBE1D-3F97-4E20-A7B4-CB22CF7762F6}"/>
    <cellStyle name="Number 1 4 5 3 15 3" xfId="31606" xr:uid="{34142B96-1450-460D-B0DF-0845990C7599}"/>
    <cellStyle name="Number 1 4 5 3 16" xfId="12794" xr:uid="{0498DAA1-769D-452E-85F8-8129ABB8E3BB}"/>
    <cellStyle name="Number 1 4 5 3 16 2" xfId="24330" xr:uid="{87E26E1C-86B1-42A0-914E-6250E94F0375}"/>
    <cellStyle name="Number 1 4 5 3 16 3" xfId="35296" xr:uid="{0EAEC32A-FD84-49DE-A88C-9F28029AAA0E}"/>
    <cellStyle name="Number 1 4 5 3 17" xfId="14346" xr:uid="{994F8A5A-A901-487C-A9CB-70EA1BAD235E}"/>
    <cellStyle name="Number 1 4 5 3 17 2" xfId="25451" xr:uid="{EA4ABA4B-2A0D-46C9-927B-2A9A75FCB1A2}"/>
    <cellStyle name="Number 1 4 5 3 18" xfId="13379" xr:uid="{BCC3B4F5-DC0A-4896-99F1-BF6AD6083445}"/>
    <cellStyle name="Number 1 4 5 3 19" xfId="24665" xr:uid="{321D7903-943B-4340-9BEF-BFBED7C001D7}"/>
    <cellStyle name="Number 1 4 5 3 2" xfId="3758" xr:uid="{DE3F6B35-D84C-4053-B5FB-0339E4D39D19}"/>
    <cellStyle name="Number 1 4 5 3 2 2" xfId="16221" xr:uid="{55324747-344C-42A9-A8D6-5B49570EC642}"/>
    <cellStyle name="Number 1 4 5 3 2 3" xfId="27209" xr:uid="{D37405AE-913E-41DD-B868-BB10E14AD82E}"/>
    <cellStyle name="Number 1 4 5 3 20" xfId="15930" xr:uid="{352CE3CB-0357-468C-A6AF-FB9617CD6C29}"/>
    <cellStyle name="Number 1 4 5 3 21" xfId="36125" xr:uid="{D444BC3C-81B1-4468-86CC-EDC147D9B1E9}"/>
    <cellStyle name="Number 1 4 5 3 22" xfId="36808" xr:uid="{B00AE7C3-2BEB-4648-9430-C7CCDB330E9F}"/>
    <cellStyle name="Number 1 4 5 3 23" xfId="38040" xr:uid="{30B16311-7724-47BD-A421-6F8C9A482F38}"/>
    <cellStyle name="Number 1 4 5 3 24" xfId="38735" xr:uid="{40F04484-A74D-40FB-B282-E2D55D1E67FD}"/>
    <cellStyle name="Number 1 4 5 3 3" xfId="4748" xr:uid="{D6BEA5FF-3E5E-4644-A2B6-71E10BEECB4E}"/>
    <cellStyle name="Number 1 4 5 3 3 2" xfId="17181" xr:uid="{5B0771E2-040A-4221-AC20-9542E7DCC1C6}"/>
    <cellStyle name="Number 1 4 5 3 3 3" xfId="28145" xr:uid="{FCE3D0E9-64AA-4625-BCA4-FC667278B9EF}"/>
    <cellStyle name="Number 1 4 5 3 4" xfId="5407" xr:uid="{8CFCB7D2-38DD-4EA9-8850-E4296A427065}"/>
    <cellStyle name="Number 1 4 5 3 4 2" xfId="17832" xr:uid="{F2C572CB-FA14-4BAC-AC1F-9A99799A0083}"/>
    <cellStyle name="Number 1 4 5 3 4 3" xfId="28796" xr:uid="{71A0F9CB-A0B9-471E-90CB-AD966AA49E0E}"/>
    <cellStyle name="Number 1 4 5 3 5" xfId="6103" xr:uid="{C730229B-707B-433A-A743-DE43155B3241}"/>
    <cellStyle name="Number 1 4 5 3 5 2" xfId="18500" xr:uid="{2EB65E12-9F3E-415C-94FD-1B466264F24E}"/>
    <cellStyle name="Number 1 4 5 3 5 3" xfId="29464" xr:uid="{199453B7-04F7-4353-9747-5486160E8E86}"/>
    <cellStyle name="Number 1 4 5 3 6" xfId="6792" xr:uid="{375EEEFD-861C-4EEF-8BD3-AE6D50CC662A}"/>
    <cellStyle name="Number 1 4 5 3 6 2" xfId="19159" xr:uid="{049B5A07-5DD8-4EAE-9474-0D26F1DEB438}"/>
    <cellStyle name="Number 1 4 5 3 6 3" xfId="30123" xr:uid="{4B1982CC-B9E0-4DAF-9690-9B4F10A6D51A}"/>
    <cellStyle name="Number 1 4 5 3 7" xfId="2868" xr:uid="{819293C1-BDBF-4F2A-87D2-ACDE38A5C19C}"/>
    <cellStyle name="Number 1 4 5 3 7 2" xfId="15438" xr:uid="{0B69176C-28F7-4C37-AD2F-64A61B818DBE}"/>
    <cellStyle name="Number 1 4 5 3 7 3" xfId="26482" xr:uid="{6E0349F9-908C-479A-8496-4BFA9CFAC683}"/>
    <cellStyle name="Number 1 4 5 3 8" xfId="7880" xr:uid="{0473AA37-EC56-44B1-8019-C9C350A0CD33}"/>
    <cellStyle name="Number 1 4 5 3 8 2" xfId="20195" xr:uid="{B7BDD291-8A82-4B06-8CC0-FAB6E4E08839}"/>
    <cellStyle name="Number 1 4 5 3 8 3" xfId="31158" xr:uid="{CBEDB7DA-D3FF-455C-B2A4-3DCC5E600B7F}"/>
    <cellStyle name="Number 1 4 5 3 9" xfId="8580" xr:uid="{65267EC5-2E14-4188-A595-1452F044DD0C}"/>
    <cellStyle name="Number 1 4 5 3 9 2" xfId="20834" xr:uid="{5C4B456C-382E-4616-9983-8FB98737B058}"/>
    <cellStyle name="Number 1 4 5 3 9 3" xfId="31797" xr:uid="{0F9A7CAB-1DA5-4165-9D5D-8CB6E71C902D}"/>
    <cellStyle name="Number 1 4 5 4" xfId="1782" xr:uid="{06B0F0AB-4C05-40EB-8A21-5C1867326EEE}"/>
    <cellStyle name="Number 1 4 5 4 10" xfId="9346" xr:uid="{7FE56AE6-EA1F-47F7-89E4-C9F8E870B9AC}"/>
    <cellStyle name="Number 1 4 5 4 10 2" xfId="21535" xr:uid="{98CFE445-03C3-460C-8FE2-33F7158639DD}"/>
    <cellStyle name="Number 1 4 5 4 10 3" xfId="32498" xr:uid="{7CC90D38-350A-4FBE-AD7D-BCBAE3227ED0}"/>
    <cellStyle name="Number 1 4 5 4 11" xfId="9985" xr:uid="{8C60B8BD-4E8B-4CF0-AB05-5954312BF460}"/>
    <cellStyle name="Number 1 4 5 4 11 2" xfId="22122" xr:uid="{A650DC55-DB4B-4BF2-8351-90B311DF17B6}"/>
    <cellStyle name="Number 1 4 5 4 11 3" xfId="33085" xr:uid="{9B72B9F3-4FA4-4B45-928E-859EB686E319}"/>
    <cellStyle name="Number 1 4 5 4 12" xfId="10656" xr:uid="{1E95D549-E009-4FCC-AB40-99BA43A01002}"/>
    <cellStyle name="Number 1 4 5 4 12 2" xfId="22706" xr:uid="{8E4C746B-F6C6-4517-9688-24B25FE12872}"/>
    <cellStyle name="Number 1 4 5 4 12 3" xfId="33670" xr:uid="{1F17026B-053E-4ACE-882C-50EE88B778D2}"/>
    <cellStyle name="Number 1 4 5 4 13" xfId="11312" xr:uid="{007E6037-E055-49B3-8558-1538309561DB}"/>
    <cellStyle name="Number 1 4 5 4 13 2" xfId="23226" xr:uid="{C726828A-4C6D-45AB-8C62-3EF997AE1130}"/>
    <cellStyle name="Number 1 4 5 4 13 3" xfId="34190" xr:uid="{F424C1BE-3677-43C6-A32A-A2E98B5DF42D}"/>
    <cellStyle name="Number 1 4 5 4 14" xfId="11953" xr:uid="{2FA22932-2C40-4CE4-A346-14568798349E}"/>
    <cellStyle name="Number 1 4 5 4 14 2" xfId="23695" xr:uid="{3972DB09-70CC-4BE8-906C-56E4A4D78B25}"/>
    <cellStyle name="Number 1 4 5 4 14 3" xfId="34659" xr:uid="{574C01F6-FE0C-481D-80EF-7047094B2BE2}"/>
    <cellStyle name="Number 1 4 5 4 15" xfId="12282" xr:uid="{14F7A6A0-0968-4885-8C1C-7DCD197DB35A}"/>
    <cellStyle name="Number 1 4 5 4 15 2" xfId="23943" xr:uid="{864BB0B4-ABB3-4BCF-B4E9-526CCEDB1A2A}"/>
    <cellStyle name="Number 1 4 5 4 15 3" xfId="34908" xr:uid="{6ABF3AFC-1ACE-4584-A717-1614E96E09BB}"/>
    <cellStyle name="Number 1 4 5 4 16" xfId="12882" xr:uid="{8A493C65-1E2F-4920-96A2-E79CCA2C5D89}"/>
    <cellStyle name="Number 1 4 5 4 16 2" xfId="24414" xr:uid="{AFA806E5-C49B-42F1-9C4E-F46F919D8514}"/>
    <cellStyle name="Number 1 4 5 4 16 3" xfId="35380" xr:uid="{7A6E29A1-3B37-4D54-A843-F9158AD83F0F}"/>
    <cellStyle name="Number 1 4 5 4 17" xfId="14431" xr:uid="{4D18A9D9-AA30-47CE-B951-E4CA96ED4FFE}"/>
    <cellStyle name="Number 1 4 5 4 17 2" xfId="25535" xr:uid="{9EF79587-2B27-45C3-B8D2-22DAC249F240}"/>
    <cellStyle name="Number 1 4 5 4 18" xfId="13467" xr:uid="{2ED1FA26-09C5-4647-AB9E-6E9CDAE8AF37}"/>
    <cellStyle name="Number 1 4 5 4 19" xfId="24751" xr:uid="{1CC22955-1DC4-45C2-AFB4-E30DE2B241C8}"/>
    <cellStyle name="Number 1 4 5 4 2" xfId="3848" xr:uid="{35D28660-9595-4B78-8E5A-F70E64ACBAF9}"/>
    <cellStyle name="Number 1 4 5 4 2 2" xfId="16311" xr:uid="{FEC5833F-79CF-4766-865A-69072FE896A6}"/>
    <cellStyle name="Number 1 4 5 4 2 3" xfId="27296" xr:uid="{DE9191CB-1AE8-4A0C-9F96-7B7F31C47611}"/>
    <cellStyle name="Number 1 4 5 4 20" xfId="7595" xr:uid="{63B843C8-BE0F-4AFC-97FC-9E918143EDCB}"/>
    <cellStyle name="Number 1 4 5 4 21" xfId="36210" xr:uid="{6CAA6CCD-B493-44CF-A2BE-94B224CA9874}"/>
    <cellStyle name="Number 1 4 5 4 22" xfId="36892" xr:uid="{8BE3F964-798C-4D2F-B058-BE8260A52329}"/>
    <cellStyle name="Number 1 4 5 4 23" xfId="38126" xr:uid="{B76BCFC2-0C7E-4348-A6B1-23BAAFFCAE88}"/>
    <cellStyle name="Number 1 4 5 4 24" xfId="38819" xr:uid="{42A4257B-22D7-4614-BA0C-2FC0DAF8D0CD}"/>
    <cellStyle name="Number 1 4 5 4 3" xfId="4838" xr:uid="{3209FB05-73AC-45C2-BB9E-5556543033BE}"/>
    <cellStyle name="Number 1 4 5 4 3 2" xfId="17270" xr:uid="{356D8EC7-4A22-4027-8B63-D3E6A04E0715}"/>
    <cellStyle name="Number 1 4 5 4 3 3" xfId="28234" xr:uid="{14EFA3C8-92E8-41EE-9113-22DBD91D6995}"/>
    <cellStyle name="Number 1 4 5 4 4" xfId="5497" xr:uid="{2483818F-31D6-4463-A1F6-307FE4456FE5}"/>
    <cellStyle name="Number 1 4 5 4 4 2" xfId="17922" xr:uid="{A6F84EC0-C217-48C4-AE2D-484CA1DC9629}"/>
    <cellStyle name="Number 1 4 5 4 4 3" xfId="28886" xr:uid="{750CA0A5-0AC7-48B7-96E1-AF93B6E4CF25}"/>
    <cellStyle name="Number 1 4 5 4 5" xfId="6192" xr:uid="{943D24B3-359D-43FC-B8F8-FC6EBA3EBDF4}"/>
    <cellStyle name="Number 1 4 5 4 5 2" xfId="18589" xr:uid="{BA570335-9E0F-493A-8B10-596EBEA0CC73}"/>
    <cellStyle name="Number 1 4 5 4 5 3" xfId="29553" xr:uid="{975FFBDE-3ECE-4C0C-A875-4B7429347BD6}"/>
    <cellStyle name="Number 1 4 5 4 6" xfId="6881" xr:uid="{DEEBB160-CFC2-41AF-93A3-25388F588339}"/>
    <cellStyle name="Number 1 4 5 4 6 2" xfId="19247" xr:uid="{FD632927-9C88-4DD7-99DA-D9ADAAE1D429}"/>
    <cellStyle name="Number 1 4 5 4 6 3" xfId="30211" xr:uid="{9FFDBA39-754F-4244-B9CF-C7B2CEF7760E}"/>
    <cellStyle name="Number 1 4 5 4 7" xfId="7233" xr:uid="{3C219557-B5EE-402E-94F8-D5ED819D5E07}"/>
    <cellStyle name="Number 1 4 5 4 7 2" xfId="19580" xr:uid="{15122B83-3718-46C3-AE84-95BA528AF093}"/>
    <cellStyle name="Number 1 4 5 4 7 3" xfId="30543" xr:uid="{65E09175-9283-445C-88DE-0C577656DD33}"/>
    <cellStyle name="Number 1 4 5 4 8" xfId="7969" xr:uid="{65495AAF-829A-4B4F-89A8-48EE83D5BFE6}"/>
    <cellStyle name="Number 1 4 5 4 8 2" xfId="20281" xr:uid="{3F08AECB-8944-4F30-8813-7ED869DFEF46}"/>
    <cellStyle name="Number 1 4 5 4 8 3" xfId="31244" xr:uid="{A6F3CC09-6587-4EDF-A7F3-43E779916663}"/>
    <cellStyle name="Number 1 4 5 4 9" xfId="8670" xr:uid="{F5C13281-1E64-4193-8035-88F6600A275B}"/>
    <cellStyle name="Number 1 4 5 4 9 2" xfId="20923" xr:uid="{38ADE17A-E055-465B-B9DD-A0DF8A81FB04}"/>
    <cellStyle name="Number 1 4 5 4 9 3" xfId="31886" xr:uid="{1EC5382D-E87A-4F1A-97DF-D391A8908801}"/>
    <cellStyle name="Number 1 4 5 5" xfId="1647" xr:uid="{50182F34-EA7B-42BF-9E9F-5CCEA0BCE29A}"/>
    <cellStyle name="Number 1 4 5 5 10" xfId="9211" xr:uid="{C33A5049-259C-4352-9112-1C02C1C38FAB}"/>
    <cellStyle name="Number 1 4 5 5 10 2" xfId="21401" xr:uid="{B37241F6-04FA-4796-951B-D6C07FDB056A}"/>
    <cellStyle name="Number 1 4 5 5 10 3" xfId="32364" xr:uid="{67C8D769-6AC5-4BE0-B298-1FAFD34F58CC}"/>
    <cellStyle name="Number 1 4 5 5 11" xfId="9850" xr:uid="{08EEE4A3-9141-448C-8257-6D483966142B}"/>
    <cellStyle name="Number 1 4 5 5 11 2" xfId="21989" xr:uid="{E20A4EAA-F1C6-42F7-BC01-646C1A5295F4}"/>
    <cellStyle name="Number 1 4 5 5 11 3" xfId="32952" xr:uid="{D6765B77-D533-4473-928E-7BA0C8A39836}"/>
    <cellStyle name="Number 1 4 5 5 12" xfId="10523" xr:uid="{83D57DF1-89A2-4D04-8042-D193B1F919D5}"/>
    <cellStyle name="Number 1 4 5 5 12 2" xfId="22573" xr:uid="{2349E338-6B3D-4523-A6DF-42BAE2AA0147}"/>
    <cellStyle name="Number 1 4 5 5 12 3" xfId="33537" xr:uid="{AD7119AF-9002-488A-B401-323CFAF92822}"/>
    <cellStyle name="Number 1 4 5 5 13" xfId="11179" xr:uid="{02BA6BD9-93FD-4B58-8773-9A4149E2FC6F}"/>
    <cellStyle name="Number 1 4 5 5 13 2" xfId="23094" xr:uid="{156CCE39-0CA9-4BF9-8794-447E0A9313D1}"/>
    <cellStyle name="Number 1 4 5 5 13 3" xfId="34058" xr:uid="{C2049658-AD95-4D94-84B3-91DEB6F658D3}"/>
    <cellStyle name="Number 1 4 5 5 14" xfId="11830" xr:uid="{7E6B0BAB-6FBF-49C3-BED9-49DBD70A4AEA}"/>
    <cellStyle name="Number 1 4 5 5 14 2" xfId="23591" xr:uid="{5862654C-4997-41B5-8BD6-DE0092589A97}"/>
    <cellStyle name="Number 1 4 5 5 14 3" xfId="34555" xr:uid="{A43E275F-2605-415D-BB75-770E64F4EE79}"/>
    <cellStyle name="Number 1 4 5 5 15" xfId="7609" xr:uid="{9E2C18E7-3404-45CB-9246-F71C69E4C99F}"/>
    <cellStyle name="Number 1 4 5 5 15 2" xfId="19943" xr:uid="{F414467B-8A49-4BA3-854E-FAC8F938E58C}"/>
    <cellStyle name="Number 1 4 5 5 15 3" xfId="30906" xr:uid="{7574F6A1-B25B-496F-B62E-4B9AC3D35C10}"/>
    <cellStyle name="Number 1 4 5 5 16" xfId="12749" xr:uid="{C36F0AA7-53FB-4BDB-B53F-74A0430EB805}"/>
    <cellStyle name="Number 1 4 5 5 16 2" xfId="24285" xr:uid="{BE8B1E72-214B-45AD-9F9D-77E57FE7B4DC}"/>
    <cellStyle name="Number 1 4 5 5 16 3" xfId="35251" xr:uid="{D81FACAD-DE89-446F-A9F2-140BE8B22694}"/>
    <cellStyle name="Number 1 4 5 5 17" xfId="14301" xr:uid="{4A1211D2-62C9-4FEC-9589-C39309FFAC71}"/>
    <cellStyle name="Number 1 4 5 5 17 2" xfId="25406" xr:uid="{B9D7AA68-AB25-42AA-BAE3-EDB71C8D24E3}"/>
    <cellStyle name="Number 1 4 5 5 18" xfId="13334" xr:uid="{FBACDD22-63E3-4727-BDDF-5504CA5D3370}"/>
    <cellStyle name="Number 1 4 5 5 19" xfId="11021" xr:uid="{CA66AE2B-F977-4DCB-805F-571AAD72B688}"/>
    <cellStyle name="Number 1 4 5 5 2" xfId="3713" xr:uid="{CEF9FDD8-71A4-4B2A-8C66-F6863242658B}"/>
    <cellStyle name="Number 1 4 5 5 2 2" xfId="16176" xr:uid="{9A573D1E-4063-4B83-B30F-3EE36EE22DB0}"/>
    <cellStyle name="Number 1 4 5 5 2 3" xfId="27164" xr:uid="{EDC39720-89C8-4084-A8C3-39C854F7472A}"/>
    <cellStyle name="Number 1 4 5 5 20" xfId="10799" xr:uid="{BD98CFDF-AF39-4647-B0BB-7A3428982621}"/>
    <cellStyle name="Number 1 4 5 5 21" xfId="36080" xr:uid="{6D1C054E-DCFF-42FB-8D66-0F26A9EEAB7A}"/>
    <cellStyle name="Number 1 4 5 5 22" xfId="36763" xr:uid="{D5758EE5-5382-4284-9D85-0BD8180F4BB8}"/>
    <cellStyle name="Number 1 4 5 5 23" xfId="37995" xr:uid="{42C2CA5C-4CC3-49E6-ADB1-8329A938A4D9}"/>
    <cellStyle name="Number 1 4 5 5 24" xfId="38690" xr:uid="{79CAF1AB-513C-498F-B47F-F0765F12FAF2}"/>
    <cellStyle name="Number 1 4 5 5 3" xfId="4703" xr:uid="{6A05CD3C-85AF-497D-9892-E1DED52F126A}"/>
    <cellStyle name="Number 1 4 5 5 3 2" xfId="17136" xr:uid="{C38B76BC-9AFE-4060-B172-84BA819A6257}"/>
    <cellStyle name="Number 1 4 5 5 3 3" xfId="28100" xr:uid="{B6086381-5076-4356-BEEB-BDDDE6EEB35C}"/>
    <cellStyle name="Number 1 4 5 5 4" xfId="5362" xr:uid="{0D658AF6-A277-4F9A-A89F-FF15C7550AF1}"/>
    <cellStyle name="Number 1 4 5 5 4 2" xfId="17787" xr:uid="{F2442D00-7087-489E-9F03-3B8A68FE8BE6}"/>
    <cellStyle name="Number 1 4 5 5 4 3" xfId="28751" xr:uid="{F840EA04-8C5D-4277-A2B1-21947A02EC15}"/>
    <cellStyle name="Number 1 4 5 5 5" xfId="6058" xr:uid="{4AA8D38C-E493-4F89-9457-0EDFD5A4CEAD}"/>
    <cellStyle name="Number 1 4 5 5 5 2" xfId="18455" xr:uid="{83F67FF4-970A-4039-8443-B3F83EA3A7E1}"/>
    <cellStyle name="Number 1 4 5 5 5 3" xfId="29419" xr:uid="{3BD0E602-7021-4641-A763-B2AE5F2974C8}"/>
    <cellStyle name="Number 1 4 5 5 6" xfId="6747" xr:uid="{20141D71-FDEA-48A4-9D4F-5B95A96C1C52}"/>
    <cellStyle name="Number 1 4 5 5 6 2" xfId="19114" xr:uid="{4E2C39BA-FDF2-45A4-AF51-0E7D186DD07E}"/>
    <cellStyle name="Number 1 4 5 5 6 3" xfId="30078" xr:uid="{4C9D97DD-DEBF-48CE-A61F-83309AF5E8AB}"/>
    <cellStyle name="Number 1 4 5 5 7" xfId="3006" xr:uid="{FE74467B-D884-4227-8B37-B0FEBC181A90}"/>
    <cellStyle name="Number 1 4 5 5 7 2" xfId="15572" xr:uid="{8611D49D-E9A2-435A-A8A4-E3ACD3BEABE6}"/>
    <cellStyle name="Number 1 4 5 5 7 3" xfId="26612" xr:uid="{53B58BDC-9D89-43FB-B3F4-F9A077ADB4EB}"/>
    <cellStyle name="Number 1 4 5 5 8" xfId="7835" xr:uid="{EC1D20F9-EF50-4E8C-A184-3EE9B9D59DB3}"/>
    <cellStyle name="Number 1 4 5 5 8 2" xfId="20150" xr:uid="{56D571CE-EFD2-44F2-AB47-9939F94644A6}"/>
    <cellStyle name="Number 1 4 5 5 8 3" xfId="31113" xr:uid="{69868895-0700-4D22-A588-CFE67C21100A}"/>
    <cellStyle name="Number 1 4 5 5 9" xfId="8535" xr:uid="{87AE428F-E1AA-40A8-B4AF-B13F69A540B0}"/>
    <cellStyle name="Number 1 4 5 5 9 2" xfId="20789" xr:uid="{7FB81175-8CD7-4E14-A205-48493EBB8683}"/>
    <cellStyle name="Number 1 4 5 5 9 3" xfId="31752" xr:uid="{D87739A7-5018-48CB-9506-9D87EC62B959}"/>
    <cellStyle name="Number 1 4 5 6" xfId="1300" xr:uid="{D71D68B9-4583-4ED4-83B5-0E5A661CFBA7}"/>
    <cellStyle name="Number 1 4 5 6 10" xfId="4577" xr:uid="{7727E304-0E58-4113-B897-62B6E2A2535D}"/>
    <cellStyle name="Number 1 4 5 6 10 2" xfId="17010" xr:uid="{2E686E47-C7E9-4EC7-B0F7-3B40DD10E688}"/>
    <cellStyle name="Number 1 4 5 6 10 3" xfId="27974" xr:uid="{6EDC7BA4-8A71-4710-A99C-6FABBC29FB03}"/>
    <cellStyle name="Number 1 4 5 6 11" xfId="7745" xr:uid="{152EEABB-60DD-46F5-892F-C0B6431BC533}"/>
    <cellStyle name="Number 1 4 5 6 11 2" xfId="20060" xr:uid="{7230B8ED-AC7C-42C5-BE31-43800486ECC2}"/>
    <cellStyle name="Number 1 4 5 6 11 3" xfId="31023" xr:uid="{8450539E-0FA8-49DC-9106-1E36B54C4332}"/>
    <cellStyle name="Number 1 4 5 6 12" xfId="5038" xr:uid="{8EBD35F7-C5CE-495B-96B4-BAC7A455AA99}"/>
    <cellStyle name="Number 1 4 5 6 12 2" xfId="17469" xr:uid="{C05FB74A-344A-43F4-8E23-DB5E465BFC99}"/>
    <cellStyle name="Number 1 4 5 6 12 3" xfId="28433" xr:uid="{249F6B04-4771-432B-AEFA-55BA2FD4EEA0}"/>
    <cellStyle name="Number 1 4 5 6 13" xfId="9051" xr:uid="{9967B226-5367-4EBB-9835-E32CA69DD2ED}"/>
    <cellStyle name="Number 1 4 5 6 13 2" xfId="21265" xr:uid="{CA3A43BC-A3F9-4000-A892-4B95824FCEB7}"/>
    <cellStyle name="Number 1 4 5 6 13 3" xfId="32228" xr:uid="{B4D32973-CD53-4BD8-8638-50BA2D9FF35A}"/>
    <cellStyle name="Number 1 4 5 6 14" xfId="2497" xr:uid="{CFAA8B61-B3CE-446C-B669-ED0224A53068}"/>
    <cellStyle name="Number 1 4 5 6 14 2" xfId="15109" xr:uid="{FAEE44B5-D436-4C20-8413-645D3884F562}"/>
    <cellStyle name="Number 1 4 5 6 14 3" xfId="26169" xr:uid="{22727EB9-B91B-4732-AE7A-376DBF261B69}"/>
    <cellStyle name="Number 1 4 5 6 15" xfId="11758" xr:uid="{9490E275-704B-43CE-914E-EFBF187831D7}"/>
    <cellStyle name="Number 1 4 5 6 15 2" xfId="23535" xr:uid="{F5CC06E4-DB0F-4958-A204-DE3E6924E7AE}"/>
    <cellStyle name="Number 1 4 5 6 15 3" xfId="34499" xr:uid="{1A6F71A5-E6DD-42F3-8248-23DC3620B031}"/>
    <cellStyle name="Number 1 4 5 6 16" xfId="10137" xr:uid="{47D23C7C-5BCB-47FA-B699-E73DC7D1AAFD}"/>
    <cellStyle name="Number 1 4 5 6 16 2" xfId="22267" xr:uid="{A36E9B97-B9A1-4C2F-BFBE-2C6DD0C0213E}"/>
    <cellStyle name="Number 1 4 5 6 16 3" xfId="33230" xr:uid="{55786394-C03E-4E03-A2C2-CF4F09AEF1D1}"/>
    <cellStyle name="Number 1 4 5 6 17" xfId="13957" xr:uid="{48A023DE-6F44-4D60-A3BC-C15402EE8124}"/>
    <cellStyle name="Number 1 4 5 6 17 2" xfId="25201" xr:uid="{B24A0755-0CE2-44B4-A335-3776AB0FD9F2}"/>
    <cellStyle name="Number 1 4 5 6 18" xfId="7608" xr:uid="{AFE7556B-2D0E-4244-87B8-C61A58D99616}"/>
    <cellStyle name="Number 1 4 5 6 19" xfId="10336" xr:uid="{EA8F1EEA-1B8D-4DAA-95A2-0E906D883EBC}"/>
    <cellStyle name="Number 1 4 5 6 2" xfId="3366" xr:uid="{639C19E9-3C30-4FD4-957C-52CA49A531E9}"/>
    <cellStyle name="Number 1 4 5 6 2 2" xfId="15922" xr:uid="{8F5DBEEF-2E87-489A-9AF5-A19F4C92AC49}"/>
    <cellStyle name="Number 1 4 5 6 2 3" xfId="26957" xr:uid="{F5B434E0-D623-490F-A5DA-BADEFF7AF4F8}"/>
    <cellStyle name="Number 1 4 5 6 20" xfId="11033" xr:uid="{3FEFE9FD-6147-4D32-965A-6887F1E5451F}"/>
    <cellStyle name="Number 1 4 5 6 21" xfId="11038" xr:uid="{8899CA8D-8307-4C6E-AAB1-2C4A2BF70F80}"/>
    <cellStyle name="Number 1 4 5 6 22" xfId="36585" xr:uid="{7CB8DEB1-755D-4900-AF70-38B59DE8A0CE}"/>
    <cellStyle name="Number 1 4 5 6 23" xfId="37650" xr:uid="{4CC742BD-BEFE-4BFF-A2C6-2F0A2D7CDB08}"/>
    <cellStyle name="Number 1 4 5 6 24" xfId="38511" xr:uid="{4C05572E-36ED-4EED-B69F-8762DB0AE2EA}"/>
    <cellStyle name="Number 1 4 5 6 3" xfId="4362" xr:uid="{9B8CFD22-C0BB-460A-ACFB-CE65F5D08A49}"/>
    <cellStyle name="Number 1 4 5 6 3 2" xfId="16804" xr:uid="{567A352B-E65B-44DD-965C-079C5178EF7A}"/>
    <cellStyle name="Number 1 4 5 6 3 3" xfId="27768" xr:uid="{F2B4E947-0386-47D0-9FE7-194AF7ED0D58}"/>
    <cellStyle name="Number 1 4 5 6 4" xfId="2908" xr:uid="{547BBAC1-B64D-4A82-B126-D220173235D2}"/>
    <cellStyle name="Number 1 4 5 6 4 2" xfId="15478" xr:uid="{E01A6026-6554-4231-A633-21D830474638}"/>
    <cellStyle name="Number 1 4 5 6 4 3" xfId="26522" xr:uid="{A7F040ED-FA85-41DB-98D4-E9971016ADE5}"/>
    <cellStyle name="Number 1 4 5 6 5" xfId="2845" xr:uid="{083E1A99-6EB8-45DA-9B16-5506F6495FAA}"/>
    <cellStyle name="Number 1 4 5 6 5 2" xfId="15417" xr:uid="{F89A2624-3BED-4C1A-8926-3E56277E2FC9}"/>
    <cellStyle name="Number 1 4 5 6 5 3" xfId="26461" xr:uid="{8FD874A4-4675-42E5-AB0E-47A963D50E4A}"/>
    <cellStyle name="Number 1 4 5 6 6" xfId="3198" xr:uid="{CDCD9D0E-64A7-48DD-B18D-2950A19686A4}"/>
    <cellStyle name="Number 1 4 5 6 6 2" xfId="15756" xr:uid="{F2DBCEDC-30F1-4B94-BB93-7F64104B0EB7}"/>
    <cellStyle name="Number 1 4 5 6 6 3" xfId="26793" xr:uid="{493E5060-7B59-4B7A-A67D-74F64AFE1E03}"/>
    <cellStyle name="Number 1 4 5 6 7" xfId="6671" xr:uid="{48409CFA-0572-4003-BE45-84BD27945CF1}"/>
    <cellStyle name="Number 1 4 5 6 7 2" xfId="19041" xr:uid="{DC8E5AA3-9A5C-4553-8D14-FDC7C1A43319}"/>
    <cellStyle name="Number 1 4 5 6 7 3" xfId="30005" xr:uid="{5609DA65-96E5-40B8-AF64-85C8DD77C14B}"/>
    <cellStyle name="Number 1 4 5 6 8" xfId="2310" xr:uid="{5666A8EC-C48C-4B95-986A-E6F4489FDFD6}"/>
    <cellStyle name="Number 1 4 5 6 8 2" xfId="14931" xr:uid="{FC98BC4D-23D8-48BF-BD23-3ADC6DACA28C}"/>
    <cellStyle name="Number 1 4 5 6 8 3" xfId="25991" xr:uid="{A535A7F3-DDEF-420C-A07A-4D4C7D5C925C}"/>
    <cellStyle name="Number 1 4 5 6 9" xfId="5822" xr:uid="{BEA4B7BF-4DBE-4225-95CF-86BBB179B32A}"/>
    <cellStyle name="Number 1 4 5 6 9 2" xfId="18235" xr:uid="{7F3C9838-6F9B-4FEF-8A8A-F6021EDC8401}"/>
    <cellStyle name="Number 1 4 5 6 9 3" xfId="29199" xr:uid="{D16815D0-764A-402F-8D00-5943747B5F97}"/>
    <cellStyle name="Number 1 4 5 7" xfId="1930" xr:uid="{8170F52A-0B9B-4291-9703-0F867FE5FBBA}"/>
    <cellStyle name="Number 1 4 5 7 10" xfId="9492" xr:uid="{8C32AF73-618E-4CBC-A3D0-52157EA067F2}"/>
    <cellStyle name="Number 1 4 5 7 10 2" xfId="21677" xr:uid="{D55B61E6-F57F-4E0F-8E8B-CA65576E260B}"/>
    <cellStyle name="Number 1 4 5 7 10 3" xfId="32640" xr:uid="{938CEA4C-A589-4177-A444-EE23B4ECA360}"/>
    <cellStyle name="Number 1 4 5 7 11" xfId="10129" xr:uid="{64083105-A182-4AD8-8EF0-836E20D99A92}"/>
    <cellStyle name="Number 1 4 5 7 11 2" xfId="22259" xr:uid="{19F2E874-3010-4D93-857A-BB6553DE6E1C}"/>
    <cellStyle name="Number 1 4 5 7 11 3" xfId="33222" xr:uid="{667A57DC-1AD4-4467-BA47-A32EAB7914EF}"/>
    <cellStyle name="Number 1 4 5 7 12" xfId="10801" xr:uid="{C1574F43-4E72-4877-B907-B5EB6816BF6C}"/>
    <cellStyle name="Number 1 4 5 7 12 2" xfId="22842" xr:uid="{1C5315B3-9654-426A-B578-714E93032762}"/>
    <cellStyle name="Number 1 4 5 7 12 3" xfId="33806" xr:uid="{227AE39D-CD16-4045-8658-DB154B22D0CF}"/>
    <cellStyle name="Number 1 4 5 7 13" xfId="11458" xr:uid="{70D0EB60-6C30-4EAF-9817-87750DEFB1B9}"/>
    <cellStyle name="Number 1 4 5 7 13 2" xfId="23362" xr:uid="{B0CE56EC-A7FC-4802-B2F2-444481AB6FA9}"/>
    <cellStyle name="Number 1 4 5 7 13 3" xfId="34326" xr:uid="{453EECF5-F15D-4390-B0AC-6141EC0343F0}"/>
    <cellStyle name="Number 1 4 5 7 14" xfId="12086" xr:uid="{6450A1FA-3E6D-4B67-9C67-36E18662F713}"/>
    <cellStyle name="Number 1 4 5 7 14 2" xfId="23793" xr:uid="{58D6609B-0904-4663-A68E-72C6717EF8B5}"/>
    <cellStyle name="Number 1 4 5 7 14 3" xfId="34757" xr:uid="{B575847C-503F-425A-AABA-65DCBCD86DD2}"/>
    <cellStyle name="Number 1 4 5 7 15" xfId="12427" xr:uid="{CFA14D9A-D8BE-4D04-A6BB-3121E2B0EE88}"/>
    <cellStyle name="Number 1 4 5 7 15 2" xfId="24068" xr:uid="{894BD6C7-3FFE-4FCE-8A26-96308443EEF0}"/>
    <cellStyle name="Number 1 4 5 7 15 3" xfId="35033" xr:uid="{A3DB4D04-F38D-4E87-A017-B4CBE0CBDBF9}"/>
    <cellStyle name="Number 1 4 5 7 16" xfId="13018" xr:uid="{5BA4CD4B-7D02-4976-90FF-AC388BB86E47}"/>
    <cellStyle name="Number 1 4 5 7 16 2" xfId="24539" xr:uid="{F467C604-9A9F-41C7-9649-98C5DE914298}"/>
    <cellStyle name="Number 1 4 5 7 16 3" xfId="35505" xr:uid="{8CF28BE8-444A-4D02-A0A3-9DC814B6D744}"/>
    <cellStyle name="Number 1 4 5 7 17" xfId="14569" xr:uid="{9F091F4F-5E26-4B12-B4F0-F9635A0F82BB}"/>
    <cellStyle name="Number 1 4 5 7 17 2" xfId="25661" xr:uid="{562E7EF2-FF76-426D-8ECC-B79D9B101BC2}"/>
    <cellStyle name="Number 1 4 5 7 18" xfId="13605" xr:uid="{0C14D8FC-1D1E-41B9-841A-D5385B255032}"/>
    <cellStyle name="Number 1 4 5 7 19" xfId="24883" xr:uid="{00F96FD4-2068-4D9F-9E11-CE36EAA96BB1}"/>
    <cellStyle name="Number 1 4 5 7 2" xfId="3996" xr:uid="{510CEA8C-9FA9-4655-8940-F8CB16465779}"/>
    <cellStyle name="Number 1 4 5 7 2 2" xfId="16453" xr:uid="{4A345103-64B8-4153-BCD8-38757ACCD6F0}"/>
    <cellStyle name="Number 1 4 5 7 2 3" xfId="27430" xr:uid="{92D6CEC5-C6F0-429D-A5E6-41D278F781CE}"/>
    <cellStyle name="Number 1 4 5 7 20" xfId="35709" xr:uid="{36E79146-795E-44E8-A91B-5D0DE5E08495}"/>
    <cellStyle name="Number 1 4 5 7 21" xfId="36348" xr:uid="{7FA55736-4DD2-4C6C-B1FC-B5406964D1DE}"/>
    <cellStyle name="Number 1 4 5 7 22" xfId="37017" xr:uid="{AC498282-DE26-44D5-96EE-C5CEA7FD203D}"/>
    <cellStyle name="Number 1 4 5 7 23" xfId="38266" xr:uid="{5511CEAE-58FA-4495-8EDE-26DFCC5E574D}"/>
    <cellStyle name="Number 1 4 5 7 24" xfId="38944" xr:uid="{FFC057C5-3A4C-4199-BE07-0882ECFAB18B}"/>
    <cellStyle name="Number 1 4 5 7 3" xfId="4985" xr:uid="{BBA2C0E8-82D4-4E70-90C8-EE2B3D36F9F7}"/>
    <cellStyle name="Number 1 4 5 7 3 2" xfId="17416" xr:uid="{C2EAB1F3-F4FE-4ED7-8FB8-52B098D1DB6C}"/>
    <cellStyle name="Number 1 4 5 7 3 3" xfId="28380" xr:uid="{B7E35E56-87A2-4329-B967-0F0318C4A153}"/>
    <cellStyle name="Number 1 4 5 7 4" xfId="5644" xr:uid="{7EAB3454-1395-404E-A097-2FE269DCB59E}"/>
    <cellStyle name="Number 1 4 5 7 4 2" xfId="18068" xr:uid="{5FD00CC5-C4F6-4100-B4C0-B4735D8C8101}"/>
    <cellStyle name="Number 1 4 5 7 4 3" xfId="29032" xr:uid="{5F6A899E-A4BA-49A6-A054-243D3E4DF1C2}"/>
    <cellStyle name="Number 1 4 5 7 5" xfId="6339" xr:uid="{45927443-D89D-4060-9DF5-FAD544536D06}"/>
    <cellStyle name="Number 1 4 5 7 5 2" xfId="18731" xr:uid="{4249E8D1-EFB2-4A38-A020-E2F6EE48F434}"/>
    <cellStyle name="Number 1 4 5 7 5 3" xfId="29695" xr:uid="{819B2821-7782-455E-8C1C-9FB108D9F38F}"/>
    <cellStyle name="Number 1 4 5 7 6" xfId="7024" xr:uid="{0BD3600D-D3FF-4025-995D-56E8E18A6D5D}"/>
    <cellStyle name="Number 1 4 5 7 6 2" xfId="19384" xr:uid="{78817ED7-CCAD-4049-B014-BD8899BE901A}"/>
    <cellStyle name="Number 1 4 5 7 6 3" xfId="30348" xr:uid="{4BF511B8-83D3-4455-A654-E4DF2E00213D}"/>
    <cellStyle name="Number 1 4 5 7 7" xfId="7381" xr:uid="{BDCEF7AF-957D-4DAC-89E6-0AAD90A8DFD1}"/>
    <cellStyle name="Number 1 4 5 7 7 2" xfId="19726" xr:uid="{19CB2E31-6412-419F-95BB-87BDDA19F04F}"/>
    <cellStyle name="Number 1 4 5 7 7 3" xfId="30689" xr:uid="{075195E4-25B3-4B11-867D-4E02883FAE86}"/>
    <cellStyle name="Number 1 4 5 7 8" xfId="8115" xr:uid="{3009C1F0-51D6-4B98-916A-E69F9774F546}"/>
    <cellStyle name="Number 1 4 5 7 8 2" xfId="20426" xr:uid="{C5C07B1B-93DB-4606-BD9F-658DD57F8391}"/>
    <cellStyle name="Number 1 4 5 7 8 3" xfId="31389" xr:uid="{5936BB0A-C18A-46DE-A047-B13A9D61B922}"/>
    <cellStyle name="Number 1 4 5 7 9" xfId="8813" xr:uid="{3E68A230-7139-4317-B4E5-D982EA107CAA}"/>
    <cellStyle name="Number 1 4 5 7 9 2" xfId="21061" xr:uid="{927DF40B-6944-4FFB-8C61-8FC309C69BD1}"/>
    <cellStyle name="Number 1 4 5 7 9 3" xfId="32024" xr:uid="{EC138626-10D2-4560-8FF9-BBB743646777}"/>
    <cellStyle name="Number 1 4 5 8" xfId="1789" xr:uid="{9B56E005-16D5-4569-8C27-4968D1D34BF8}"/>
    <cellStyle name="Number 1 4 5 8 10" xfId="9353" xr:uid="{12197CF1-3CCF-49E3-842B-9B871DFE0B58}"/>
    <cellStyle name="Number 1 4 5 8 10 2" xfId="21542" xr:uid="{3365D592-BE21-49E6-93BF-72189703C175}"/>
    <cellStyle name="Number 1 4 5 8 10 3" xfId="32505" xr:uid="{D21B6F05-6FAB-4F88-A367-F32F3A93F339}"/>
    <cellStyle name="Number 1 4 5 8 11" xfId="9992" xr:uid="{BA7A0C85-D63D-4102-8E30-A8122C0B19E9}"/>
    <cellStyle name="Number 1 4 5 8 11 2" xfId="22129" xr:uid="{463C284C-A9B7-4F55-A9C3-5E3E5CF78892}"/>
    <cellStyle name="Number 1 4 5 8 11 3" xfId="33092" xr:uid="{72613C0F-0267-4194-8454-EBFBBD4557FF}"/>
    <cellStyle name="Number 1 4 5 8 12" xfId="10662" xr:uid="{0BAC8E7E-39B4-4D10-A0D2-DD80837C96EE}"/>
    <cellStyle name="Number 1 4 5 8 12 2" xfId="22712" xr:uid="{E76293A8-1EF1-4505-9BE0-93430DE08875}"/>
    <cellStyle name="Number 1 4 5 8 12 3" xfId="33676" xr:uid="{89131D12-5203-41BC-92D2-1609393E2C75}"/>
    <cellStyle name="Number 1 4 5 8 13" xfId="11319" xr:uid="{4B964FEF-56A5-485B-9758-289A55F95532}"/>
    <cellStyle name="Number 1 4 5 8 13 2" xfId="23233" xr:uid="{691DCE74-1288-4D87-8441-177268EC0025}"/>
    <cellStyle name="Number 1 4 5 8 13 3" xfId="34197" xr:uid="{301E5EEF-438E-49CB-8A46-7DE2A46F093F}"/>
    <cellStyle name="Number 1 4 5 8 14" xfId="11960" xr:uid="{592ED7F7-887D-4E80-95FF-6F2814632B5A}"/>
    <cellStyle name="Number 1 4 5 8 14 2" xfId="23702" xr:uid="{5B6E1B15-AAAE-4DCC-82C8-4A40DE8EC09C}"/>
    <cellStyle name="Number 1 4 5 8 14 3" xfId="34666" xr:uid="{EF24D4F7-0CFC-4DCB-B8E7-A39BEB8B645C}"/>
    <cellStyle name="Number 1 4 5 8 15" xfId="12289" xr:uid="{323F92D6-DF66-44EB-B4CE-9743B84F30CD}"/>
    <cellStyle name="Number 1 4 5 8 15 2" xfId="23949" xr:uid="{1B5B72CF-4CF7-4610-9261-44CFDB0C0A1A}"/>
    <cellStyle name="Number 1 4 5 8 15 3" xfId="34914" xr:uid="{A97F9557-0FC2-45EF-BE8E-877802E41B96}"/>
    <cellStyle name="Number 1 4 5 8 16" xfId="12888" xr:uid="{DCA17872-87D0-446B-AED4-25BD598EA3C5}"/>
    <cellStyle name="Number 1 4 5 8 16 2" xfId="24420" xr:uid="{8E7A2794-248D-4A26-BFC6-88EF41C8D325}"/>
    <cellStyle name="Number 1 4 5 8 16 3" xfId="35386" xr:uid="{5D57F204-2426-42AB-94D9-29B4C10B000B}"/>
    <cellStyle name="Number 1 4 5 8 17" xfId="14437" xr:uid="{8685EE99-091F-4D3A-B2D4-6A4607C316C5}"/>
    <cellStyle name="Number 1 4 5 8 17 2" xfId="25541" xr:uid="{FB1C4C98-B27E-4A5E-A7D5-F906733239E1}"/>
    <cellStyle name="Number 1 4 5 8 18" xfId="13473" xr:uid="{B839A95A-B4E2-48E8-B181-CB9E5F32AF85}"/>
    <cellStyle name="Number 1 4 5 8 19" xfId="24757" xr:uid="{7F19546C-B305-4E14-89AB-5963A54E06F4}"/>
    <cellStyle name="Number 1 4 5 8 2" xfId="3855" xr:uid="{BA36DD17-3CB2-4C35-88E4-E7F2EE42FECE}"/>
    <cellStyle name="Number 1 4 5 8 2 2" xfId="16318" xr:uid="{4A71134F-BBEA-4A8E-B5E2-F6A512D070CA}"/>
    <cellStyle name="Number 1 4 5 8 2 3" xfId="27303" xr:uid="{04EEB551-0461-4554-B46B-3B85FAC2A912}"/>
    <cellStyle name="Number 1 4 5 8 20" xfId="25041" xr:uid="{465AB888-B8E7-4937-940E-2C31192B47F6}"/>
    <cellStyle name="Number 1 4 5 8 21" xfId="36216" xr:uid="{E25FB930-5639-488F-B26E-E0D32822005B}"/>
    <cellStyle name="Number 1 4 5 8 22" xfId="36898" xr:uid="{53471EAE-1408-46A5-B3C4-E1E7174A8D08}"/>
    <cellStyle name="Number 1 4 5 8 23" xfId="38132" xr:uid="{40795748-0D43-4208-A5BF-2347CE24B3EC}"/>
    <cellStyle name="Number 1 4 5 8 24" xfId="38825" xr:uid="{176B438D-F157-49E2-A6AD-95477747876E}"/>
    <cellStyle name="Number 1 4 5 8 3" xfId="4845" xr:uid="{12889D69-10DD-418A-9655-1C8F342C13E0}"/>
    <cellStyle name="Number 1 4 5 8 3 2" xfId="17277" xr:uid="{5A8BE9D3-BFC8-48CC-9561-57EF3927804F}"/>
    <cellStyle name="Number 1 4 5 8 3 3" xfId="28241" xr:uid="{986803A9-3A6A-4137-8BCA-6B39FE3DBD8C}"/>
    <cellStyle name="Number 1 4 5 8 4" xfId="5504" xr:uid="{72B3A7B0-EB5E-4104-8620-C7F9396863E9}"/>
    <cellStyle name="Number 1 4 5 8 4 2" xfId="17929" xr:uid="{98613920-CADB-4EA2-8692-3E52589D6F5A}"/>
    <cellStyle name="Number 1 4 5 8 4 3" xfId="28893" xr:uid="{1E609B81-1B62-4B71-9D3F-CA453F5B295E}"/>
    <cellStyle name="Number 1 4 5 8 5" xfId="6199" xr:uid="{ED90DCEC-834D-4EC3-8059-5527891574E6}"/>
    <cellStyle name="Number 1 4 5 8 5 2" xfId="18596" xr:uid="{17EA882E-6A43-4DA9-920D-1EE09D9D669D}"/>
    <cellStyle name="Number 1 4 5 8 5 3" xfId="29560" xr:uid="{D4CF6B4F-72E8-4B02-B607-CF8684BEC684}"/>
    <cellStyle name="Number 1 4 5 8 6" xfId="6888" xr:uid="{1A32568C-4EE2-4EBC-8C20-A585E97DA42F}"/>
    <cellStyle name="Number 1 4 5 8 6 2" xfId="19254" xr:uid="{E55DCBDA-DF7B-4B0A-A959-2013E7A5C693}"/>
    <cellStyle name="Number 1 4 5 8 6 3" xfId="30218" xr:uid="{6EE2A53D-A4E9-4E71-99AD-6BC8C4B4320C}"/>
    <cellStyle name="Number 1 4 5 8 7" xfId="7240" xr:uid="{61F1DE98-5B0F-449F-83B3-784343570311}"/>
    <cellStyle name="Number 1 4 5 8 7 2" xfId="19587" xr:uid="{A96EBA81-22CD-495D-AE47-33594C98A3E7}"/>
    <cellStyle name="Number 1 4 5 8 7 3" xfId="30550" xr:uid="{C0878FF6-8A80-406A-998D-6C021D30612E}"/>
    <cellStyle name="Number 1 4 5 8 8" xfId="7976" xr:uid="{E7088C28-525B-4EAA-95E6-825D63513408}"/>
    <cellStyle name="Number 1 4 5 8 8 2" xfId="20287" xr:uid="{0328D4B0-5498-45FF-B94E-D38AFAF70865}"/>
    <cellStyle name="Number 1 4 5 8 8 3" xfId="31250" xr:uid="{8A8AE4C4-0CB8-4056-94E7-F2018A586DC0}"/>
    <cellStyle name="Number 1 4 5 8 9" xfId="8676" xr:uid="{CB846729-4996-4318-B6F1-8A70B599D6CE}"/>
    <cellStyle name="Number 1 4 5 8 9 2" xfId="20929" xr:uid="{4BEFE8AE-84E8-4FFF-A194-4DD32D0BF24D}"/>
    <cellStyle name="Number 1 4 5 8 9 3" xfId="31892" xr:uid="{2BBA4EEF-EAE0-4B93-8241-B355FC34AD8C}"/>
    <cellStyle name="Number 1 4 5 9" xfId="2029" xr:uid="{F477E055-150F-4A65-AAA0-8A4F350565F6}"/>
    <cellStyle name="Number 1 4 5 9 10" xfId="9591" xr:uid="{2BE05583-C8D0-4CE9-A250-BDA6EAF4B546}"/>
    <cellStyle name="Number 1 4 5 9 10 2" xfId="21770" xr:uid="{E8F2DE0E-E3B4-41AC-AFBB-A7E840E826A3}"/>
    <cellStyle name="Number 1 4 5 9 10 3" xfId="32733" xr:uid="{7DECC07E-E8DC-4486-A17A-00843C70B5BF}"/>
    <cellStyle name="Number 1 4 5 9 11" xfId="10225" xr:uid="{1E0B35E3-0321-4DCC-9252-22A54C4BAEC6}"/>
    <cellStyle name="Number 1 4 5 9 11 2" xfId="22346" xr:uid="{9A238B6D-D4B6-4E95-9873-31DFEBC889C7}"/>
    <cellStyle name="Number 1 4 5 9 11 3" xfId="33309" xr:uid="{1C5B0719-42E3-4EC5-87BB-234C281B8A13}"/>
    <cellStyle name="Number 1 4 5 9 12" xfId="10892" xr:uid="{6426688C-D669-474A-B982-50EFD8BA6E10}"/>
    <cellStyle name="Number 1 4 5 9 12 2" xfId="22930" xr:uid="{8B4DD153-5593-4E8F-9579-9C3486B1FC89}"/>
    <cellStyle name="Number 1 4 5 9 12 3" xfId="33894" xr:uid="{AFA18956-0E28-46D8-8B73-08EDE500849B}"/>
    <cellStyle name="Number 1 4 5 9 13" xfId="11551" xr:uid="{52EA1989-FF19-497C-98E9-52D1682F8B49}"/>
    <cellStyle name="Number 1 4 5 9 13 2" xfId="23444" xr:uid="{A23307F9-1C95-412C-9C37-1B036EADE078}"/>
    <cellStyle name="Number 1 4 5 9 13 3" xfId="34408" xr:uid="{BD4E644B-8C4C-4153-AB3F-7BB897A9B2E7}"/>
    <cellStyle name="Number 1 4 5 9 14" xfId="12175" xr:uid="{DE0D3517-66A6-4FEB-98C7-1904DDD13E3F}"/>
    <cellStyle name="Number 1 4 5 9 14 2" xfId="23859" xr:uid="{6E3DAF2E-87FA-4995-872C-C7DCA54F41E5}"/>
    <cellStyle name="Number 1 4 5 9 14 3" xfId="34823" xr:uid="{9885DC98-E3CE-428D-A851-4726F237E6DF}"/>
    <cellStyle name="Number 1 4 5 9 15" xfId="12522" xr:uid="{6A54C7DB-94D0-42CA-AF72-D4BF767A503C}"/>
    <cellStyle name="Number 1 4 5 9 15 2" xfId="24141" xr:uid="{0D4F104B-11E5-495D-AB6C-336D2627EA5F}"/>
    <cellStyle name="Number 1 4 5 9 15 3" xfId="35106" xr:uid="{F52E0218-FE85-44FD-9E97-37C47E6B7F22}"/>
    <cellStyle name="Number 1 4 5 9 16" xfId="13106" xr:uid="{9065BEE2-18F6-4205-8BC6-D09FDAFBCFB5}"/>
    <cellStyle name="Number 1 4 5 9 16 2" xfId="24612" xr:uid="{B8F593BB-CE83-4812-8420-6A56A20ABE5F}"/>
    <cellStyle name="Number 1 4 5 9 16 3" xfId="35578" xr:uid="{4CADADB1-9279-4284-BF1D-1E9A7471EF5C}"/>
    <cellStyle name="Number 1 4 5 9 17" xfId="14660" xr:uid="{BA516D43-D9E2-442F-8AF9-46F7C569DE8A}"/>
    <cellStyle name="Number 1 4 5 9 17 2" xfId="25735" xr:uid="{94AE26ED-F246-4BC4-8FC1-851D2DF7A7F9}"/>
    <cellStyle name="Number 1 4 5 9 18" xfId="13692" xr:uid="{99B9B63F-01B4-4D9A-987C-0AFB2CB02F32}"/>
    <cellStyle name="Number 1 4 5 9 19" xfId="24963" xr:uid="{3A8B16D7-D76B-48CE-BD70-237F293DCF73}"/>
    <cellStyle name="Number 1 4 5 9 2" xfId="4095" xr:uid="{D95DE1EC-E957-4DA8-BAC2-647924BFB5F8}"/>
    <cellStyle name="Number 1 4 5 9 2 2" xfId="16543" xr:uid="{B7A26FE2-6EF3-484C-9C8F-AAA3A10336CE}"/>
    <cellStyle name="Number 1 4 5 9 2 3" xfId="27512" xr:uid="{BF059CEB-0B86-4706-B4A3-5FA718C42750}"/>
    <cellStyle name="Number 1 4 5 9 20" xfId="35787" xr:uid="{66D15DA9-9F5A-4A0A-AF1D-F956E81F1DDE}"/>
    <cellStyle name="Number 1 4 5 9 21" xfId="36439" xr:uid="{28FABF87-2DC4-415A-84DD-D83E8F9B8CE2}"/>
    <cellStyle name="Number 1 4 5 9 22" xfId="37090" xr:uid="{7A255E41-7B4B-4DF1-BECB-A6F11161BB1C}"/>
    <cellStyle name="Number 1 4 5 9 23" xfId="38360" xr:uid="{D6A03765-0F40-4DF2-9B8A-1119C50FE510}"/>
    <cellStyle name="Number 1 4 5 9 24" xfId="39017" xr:uid="{57DC8A0B-7E35-4508-944E-98B4AAB2CB96}"/>
    <cellStyle name="Number 1 4 5 9 3" xfId="5084" xr:uid="{E4AD564D-4D66-41E9-B503-917F2D261C8E}"/>
    <cellStyle name="Number 1 4 5 9 3 2" xfId="17515" xr:uid="{58225C2A-8717-46A2-8C06-361259590907}"/>
    <cellStyle name="Number 1 4 5 9 3 3" xfId="28479" xr:uid="{88964C7C-0E0A-4F32-9E7C-5AE8C5706EC6}"/>
    <cellStyle name="Number 1 4 5 9 4" xfId="5743" xr:uid="{17C732FB-D0D5-4C70-94B1-2DC055E8B6DA}"/>
    <cellStyle name="Number 1 4 5 9 4 2" xfId="18165" xr:uid="{1D27149D-19EE-4CF1-91A8-7767F6DA7045}"/>
    <cellStyle name="Number 1 4 5 9 4 3" xfId="29129" xr:uid="{53DBB077-E3CF-42AE-8EB2-4EFF61223A23}"/>
    <cellStyle name="Number 1 4 5 9 5" xfId="6436" xr:uid="{F159D076-E734-4B2B-A13C-D4566B0E0FEE}"/>
    <cellStyle name="Number 1 4 5 9 5 2" xfId="18827" xr:uid="{44D87176-EA5D-49C8-B3B2-0B600ED644FA}"/>
    <cellStyle name="Number 1 4 5 9 5 3" xfId="29791" xr:uid="{C140666B-60D1-4A9D-8880-07EB22AE253B}"/>
    <cellStyle name="Number 1 4 5 9 6" xfId="7122" xr:uid="{7827AC9E-534E-437C-9626-A7046176F821}"/>
    <cellStyle name="Number 1 4 5 9 6 2" xfId="19475" xr:uid="{326D123E-23C8-4A9B-9C91-AFE6B2BB66A9}"/>
    <cellStyle name="Number 1 4 5 9 6 3" xfId="30439" xr:uid="{F57F22DC-9F15-460E-8937-21115747303E}"/>
    <cellStyle name="Number 1 4 5 9 7" xfId="7480" xr:uid="{94E0BE9F-67E7-4227-BF7D-A29EF20B8599}"/>
    <cellStyle name="Number 1 4 5 9 7 2" xfId="19824" xr:uid="{7FE8EA5C-E495-484E-BD38-4A0AB6DAA850}"/>
    <cellStyle name="Number 1 4 5 9 7 3" xfId="30787" xr:uid="{498B27AF-BD33-41B7-B981-C190E98E3816}"/>
    <cellStyle name="Number 1 4 5 9 8" xfId="8211" xr:uid="{6775C3AD-41EF-4FBB-8634-352567B98FFA}"/>
    <cellStyle name="Number 1 4 5 9 8 2" xfId="20519" xr:uid="{D9BE7949-BDAE-4A4D-96D2-C98A4EA0B895}"/>
    <cellStyle name="Number 1 4 5 9 8 3" xfId="31482" xr:uid="{868CE59D-9FEC-440E-AB81-DA491B636029}"/>
    <cellStyle name="Number 1 4 5 9 9" xfId="8910" xr:uid="{65252A31-B741-4E81-8D5D-43D26FE8D553}"/>
    <cellStyle name="Number 1 4 5 9 9 2" xfId="21150" xr:uid="{29ACF5F9-A14E-4833-8BB0-EE70CED9710C}"/>
    <cellStyle name="Number 1 4 5 9 9 3" xfId="32113" xr:uid="{589A7BF4-9663-4E25-AE16-E17C7C7F97BA}"/>
    <cellStyle name="Number 1 4 6" xfId="1172" xr:uid="{87E388CA-AE35-4F1E-A79E-3595E29615AE}"/>
    <cellStyle name="Number 1 4 6 2" xfId="3238" xr:uid="{74509A32-6CB7-4E1A-ABFE-0E70AF5470EB}"/>
    <cellStyle name="Number 1 4 6 2 2" xfId="15794" xr:uid="{596541AE-4B13-480D-B134-8FB439163F73}"/>
    <cellStyle name="Number 1 4 6 2 3" xfId="26830" xr:uid="{D11BDD34-26FC-4697-BD86-8C54D0C7B2E0}"/>
    <cellStyle name="Number 1 4 6 3" xfId="2819" xr:uid="{9E86383F-F27E-4B4B-844D-5A8307929F61}"/>
    <cellStyle name="Number 1 4 6 3 2" xfId="15392" xr:uid="{2E1B0F42-B71D-440B-ABFE-AD0138F8B02A}"/>
    <cellStyle name="Number 1 4 6 3 3" xfId="26438" xr:uid="{C646A79D-2212-49ED-AFE2-6B8C02F1E353}"/>
    <cellStyle name="Number 1 4 6 4" xfId="4474" xr:uid="{BAE26078-5B1A-4801-9ADB-E4D9C37CA868}"/>
    <cellStyle name="Number 1 4 6 4 2" xfId="16915" xr:uid="{C4C41D8E-AF51-496F-BBD7-E8F83C9CD889}"/>
    <cellStyle name="Number 1 4 6 4 3" xfId="27879" xr:uid="{2B5F3CDB-01BD-44F7-8AF0-4E1F01C8350C}"/>
    <cellStyle name="Number 1 4 6 5" xfId="6745" xr:uid="{393536D8-6D41-4D24-93D5-7CAD0DEA7785}"/>
    <cellStyle name="Number 1 4 6 6" xfId="8250" xr:uid="{769A43FA-6487-44C1-824E-D66B4A5A5660}"/>
    <cellStyle name="Number 1 4 6 7" xfId="37522" xr:uid="{8E1AB72A-F29B-4C85-865D-2672A5526952}"/>
    <cellStyle name="Number 1 4 7" xfId="1739" xr:uid="{0B3A7A2B-635F-406A-B3D2-57C3395189A8}"/>
    <cellStyle name="Number 1 4 7 10" xfId="9303" xr:uid="{3E1F81A0-44FD-4C35-B40B-99EE8361D302}"/>
    <cellStyle name="Number 1 4 7 10 2" xfId="21493" xr:uid="{9920A4D0-7B4E-4E2B-8DA5-69ADFD9EF23E}"/>
    <cellStyle name="Number 1 4 7 10 3" xfId="32456" xr:uid="{CAEF3027-61B7-4A20-A323-FB076111FD94}"/>
    <cellStyle name="Number 1 4 7 11" xfId="9942" xr:uid="{B13491CB-E67A-4C6D-BA0E-D565EAAA7CEB}"/>
    <cellStyle name="Number 1 4 7 11 2" xfId="22080" xr:uid="{6456F056-D623-4723-AF1A-4D32BD41CC11}"/>
    <cellStyle name="Number 1 4 7 11 3" xfId="33043" xr:uid="{0916982D-AA7D-4BF3-BC50-DA8B52B02692}"/>
    <cellStyle name="Number 1 4 7 12" xfId="10614" xr:uid="{83961726-CC46-416F-B30B-396B6AD0595D}"/>
    <cellStyle name="Number 1 4 7 12 2" xfId="22664" xr:uid="{74EDCB30-6F32-4852-B28F-FF07178722B5}"/>
    <cellStyle name="Number 1 4 7 12 3" xfId="33628" xr:uid="{E4758100-B173-4B01-837C-D851CFC96D81}"/>
    <cellStyle name="Number 1 4 7 13" xfId="11271" xr:uid="{C6AD00AF-6706-44D2-A7CA-3E83065460A6}"/>
    <cellStyle name="Number 1 4 7 13 2" xfId="23185" xr:uid="{36AA31DC-9B21-43E4-9530-85FF9EE0B895}"/>
    <cellStyle name="Number 1 4 7 13 3" xfId="34149" xr:uid="{5978FC71-2224-4C99-9056-7A421C1DE2C6}"/>
    <cellStyle name="Number 1 4 7 14" xfId="11917" xr:uid="{9E5E5571-C844-497E-8D91-D7BD3DD53813}"/>
    <cellStyle name="Number 1 4 7 14 2" xfId="23671" xr:uid="{4880CDCD-6CF7-46F1-A8AB-6E8A72B980A0}"/>
    <cellStyle name="Number 1 4 7 14 3" xfId="34635" xr:uid="{CD1364ED-765C-457B-82C6-85EB8E800106}"/>
    <cellStyle name="Number 1 4 7 15" xfId="12240" xr:uid="{341265BE-04D6-4F61-918B-BC43D89940A1}"/>
    <cellStyle name="Number 1 4 7 15 2" xfId="23904" xr:uid="{3DA1E459-F64D-4FB1-AF0E-E51A093488D0}"/>
    <cellStyle name="Number 1 4 7 15 3" xfId="34869" xr:uid="{1775FD42-2551-4759-A051-AA5A55FEBC55}"/>
    <cellStyle name="Number 1 4 7 16" xfId="12841" xr:uid="{3414F1FA-8388-4419-AEFD-F0F3091F7B0D}"/>
    <cellStyle name="Number 1 4 7 16 2" xfId="24375" xr:uid="{C947B5C6-5A2D-4DA3-B682-AFB063483048}"/>
    <cellStyle name="Number 1 4 7 16 3" xfId="35341" xr:uid="{7F949CB9-A022-4635-A8D1-9C7B3C88DFB3}"/>
    <cellStyle name="Number 1 4 7 17" xfId="14391" xr:uid="{706C5873-2176-4B9A-9630-54CA0C2853F1}"/>
    <cellStyle name="Number 1 4 7 17 2" xfId="25496" xr:uid="{AB66BEDC-9873-4FA6-9AF3-7A84D90356BB}"/>
    <cellStyle name="Number 1 4 7 18" xfId="13426" xr:uid="{DF48D18A-4D43-422F-A2D6-866A5D53DD29}"/>
    <cellStyle name="Number 1 4 7 19" xfId="24711" xr:uid="{F25E5607-0236-4354-A5A3-CEE55A9002E4}"/>
    <cellStyle name="Number 1 4 7 2" xfId="3805" xr:uid="{4DA831A0-4EBB-4D06-ADA6-346FD8D325EF}"/>
    <cellStyle name="Number 1 4 7 2 2" xfId="16268" xr:uid="{BCDD654B-2459-4308-8447-7C35D4B3A55D}"/>
    <cellStyle name="Number 1 4 7 2 3" xfId="27255" xr:uid="{C260A268-65DC-4ED8-A7F0-DF3675FF8487}"/>
    <cellStyle name="Number 1 4 7 20" xfId="10981" xr:uid="{ADA41960-30F1-4C03-8738-3ACE0591326C}"/>
    <cellStyle name="Number 1 4 7 21" xfId="36170" xr:uid="{B53659B6-E3B3-41B9-857A-AA0E849DA04A}"/>
    <cellStyle name="Number 1 4 7 22" xfId="36853" xr:uid="{DF5395A9-71E3-478E-8B3A-987DC84F1367}"/>
    <cellStyle name="Number 1 4 7 23" xfId="38085" xr:uid="{05512866-2688-4202-864E-80F764A24CD4}"/>
    <cellStyle name="Number 1 4 7 24" xfId="38780" xr:uid="{EE58E062-DE1D-4911-8274-C427AECCD6FA}"/>
    <cellStyle name="Number 1 4 7 3" xfId="4795" xr:uid="{D700FE14-6623-44CE-8338-A1010194FB14}"/>
    <cellStyle name="Number 1 4 7 3 2" xfId="17228" xr:uid="{B06D4127-70BC-488D-A8C3-BF7AC2456534}"/>
    <cellStyle name="Number 1 4 7 3 3" xfId="28192" xr:uid="{AF90A602-6883-4FC9-AF64-489EC2D9BCC3}"/>
    <cellStyle name="Number 1 4 7 4" xfId="5454" xr:uid="{E442CFA6-4189-427A-8B1B-797479340FED}"/>
    <cellStyle name="Number 1 4 7 4 2" xfId="17879" xr:uid="{CE9B0DF8-AE86-4161-AE3E-DBC8A6F5CAA1}"/>
    <cellStyle name="Number 1 4 7 4 3" xfId="28843" xr:uid="{9DBE7B14-E6A0-4D50-BDF9-5B9EB0194233}"/>
    <cellStyle name="Number 1 4 7 5" xfId="6149" xr:uid="{FC24AF5B-51A3-42F8-8C49-8AD515EE9DF1}"/>
    <cellStyle name="Number 1 4 7 5 2" xfId="18546" xr:uid="{38F39A6B-F95A-4C55-BF0C-87513C498F16}"/>
    <cellStyle name="Number 1 4 7 5 3" xfId="29510" xr:uid="{B9B89909-4223-4EE1-8503-C9F79B0B43D9}"/>
    <cellStyle name="Number 1 4 7 6" xfId="6839" xr:uid="{957EE952-6B84-4F69-B58E-7A835C39383A}"/>
    <cellStyle name="Number 1 4 7 6 2" xfId="19206" xr:uid="{1FE7FD3F-4C3A-4794-9DDE-BDCE7F1784E6}"/>
    <cellStyle name="Number 1 4 7 6 3" xfId="30170" xr:uid="{F4611454-F2EC-4A35-8197-C07E1B41A22E}"/>
    <cellStyle name="Number 1 4 7 7" xfId="7191" xr:uid="{36267100-DA4F-42C8-8D26-60BD061263F7}"/>
    <cellStyle name="Number 1 4 7 7 2" xfId="19539" xr:uid="{67F52328-CC62-4FEB-BD49-86270C8F10F0}"/>
    <cellStyle name="Number 1 4 7 7 3" xfId="30502" xr:uid="{A313B6E2-60CC-4F1C-A234-1C09B3EE9322}"/>
    <cellStyle name="Number 1 4 7 8" xfId="7927" xr:uid="{1C251ADF-B42C-4A89-B3FD-473546900849}"/>
    <cellStyle name="Number 1 4 7 8 2" xfId="20241" xr:uid="{59071D96-20C4-472B-BAA0-2CC79647BA42}"/>
    <cellStyle name="Number 1 4 7 8 3" xfId="31204" xr:uid="{44411B60-4E10-4E8B-9306-6DC35E909B4D}"/>
    <cellStyle name="Number 1 4 7 9" xfId="8627" xr:uid="{6256701A-EAC7-4A1E-9E8C-32C07F20CE31}"/>
    <cellStyle name="Number 1 4 7 9 2" xfId="20881" xr:uid="{5D30F26B-AA4B-492D-B80C-4B914B6C8C4A}"/>
    <cellStyle name="Number 1 4 7 9 3" xfId="31844" xr:uid="{3DCC4059-1593-458C-BD4E-A199A835E472}"/>
    <cellStyle name="Number 1 4 8" xfId="1231" xr:uid="{9161FDAF-04FC-4940-9D8B-12462DDBC183}"/>
    <cellStyle name="Number 1 4 8 10" xfId="5617" xr:uid="{FAC115C2-1C0A-4C5B-8F9E-563CE0675767}"/>
    <cellStyle name="Number 1 4 8 10 2" xfId="18041" xr:uid="{CAE956FA-D142-4B12-A9FF-9BCC8ED9415A}"/>
    <cellStyle name="Number 1 4 8 10 3" xfId="29005" xr:uid="{40235712-4B74-491C-A402-68CB0A0F5695}"/>
    <cellStyle name="Number 1 4 8 11" xfId="2546" xr:uid="{953EA197-E7E2-48A7-A269-09748A607332}"/>
    <cellStyle name="Number 1 4 8 11 2" xfId="15157" xr:uid="{FB0AAD70-EC25-4E95-8866-E7DBC32EFA38}"/>
    <cellStyle name="Number 1 4 8 11 3" xfId="26216" xr:uid="{12AA58B4-962D-47D0-AA79-B71D25E44894}"/>
    <cellStyle name="Number 1 4 8 12" xfId="6648" xr:uid="{A8FFECFB-03F4-420D-AD82-02137DB1FB74}"/>
    <cellStyle name="Number 1 4 8 12 2" xfId="19020" xr:uid="{B7F834CA-5DA3-4E83-9B82-29E92CF5994B}"/>
    <cellStyle name="Number 1 4 8 12 3" xfId="29984" xr:uid="{BC453C41-C85D-41E9-92D0-AF9FAB0857D4}"/>
    <cellStyle name="Number 1 4 8 13" xfId="7721" xr:uid="{38DE0BC5-6E0B-462D-9343-C7278F00D1C5}"/>
    <cellStyle name="Number 1 4 8 13 2" xfId="20037" xr:uid="{FBFDF81F-F1C5-4C49-A375-A33894F6C037}"/>
    <cellStyle name="Number 1 4 8 13 3" xfId="31000" xr:uid="{4DAC665A-5B87-4CA5-B520-C1F8B5521B46}"/>
    <cellStyle name="Number 1 4 8 14" xfId="8877" xr:uid="{5C9BD058-23AA-4DF6-91E2-ECB458DEB4CC}"/>
    <cellStyle name="Number 1 4 8 14 2" xfId="21120" xr:uid="{9F0E79E5-00C3-4278-BEFE-17158DB89FA8}"/>
    <cellStyle name="Number 1 4 8 14 3" xfId="32083" xr:uid="{BA1F2A78-1C43-4C00-BAB8-E139980A4D78}"/>
    <cellStyle name="Number 1 4 8 15" xfId="10380" xr:uid="{2A321B0F-AADE-42D6-AB81-B3617BE418CE}"/>
    <cellStyle name="Number 1 4 8 15 2" xfId="22454" xr:uid="{C07D7A38-48E7-4D62-8AD8-49C766DF201F}"/>
    <cellStyle name="Number 1 4 8 15 3" xfId="33418" xr:uid="{7215B3E2-FAE1-4C62-BFE7-BA90C07EFC95}"/>
    <cellStyle name="Number 1 4 8 16" xfId="9717" xr:uid="{D8BD7EEE-3F8D-45A4-A7AC-FB21DE396AA5}"/>
    <cellStyle name="Number 1 4 8 16 2" xfId="21872" xr:uid="{BD753894-FCCA-4F5A-A1C2-16FAD62EE1C6}"/>
    <cellStyle name="Number 1 4 8 16 3" xfId="32835" xr:uid="{5BE2B4AE-D7E6-4972-AD69-B0F9A094A971}"/>
    <cellStyle name="Number 1 4 8 17" xfId="13888" xr:uid="{9647613F-68AC-4A15-811A-46FC599DFA94}"/>
    <cellStyle name="Number 1 4 8 17 2" xfId="25133" xr:uid="{2579E768-8E49-4060-BFD2-789BB8BB7A0A}"/>
    <cellStyle name="Number 1 4 8 18" xfId="10870" xr:uid="{F1102B62-38C3-496F-B70B-2A8D6A3E775A}"/>
    <cellStyle name="Number 1 4 8 19" xfId="12380" xr:uid="{E5645D86-7975-4B13-A4A8-5C072CD97D4A}"/>
    <cellStyle name="Number 1 4 8 2" xfId="3297" xr:uid="{12D2025B-FC8E-46F2-A80E-89425F31D2BE}"/>
    <cellStyle name="Number 1 4 8 2 2" xfId="15853" xr:uid="{56B8ACA4-E84C-41E8-BA26-DA4DC3FCDF46}"/>
    <cellStyle name="Number 1 4 8 2 3" xfId="26889" xr:uid="{C3A9D3A8-93AD-4982-B259-DE23CADE6687}"/>
    <cellStyle name="Number 1 4 8 20" xfId="8407" xr:uid="{C8FF8515-BB5D-4092-AC19-69C4FE9226A7}"/>
    <cellStyle name="Number 1 4 8 21" xfId="10392" xr:uid="{CF768415-3F55-48C2-A135-197ACB380076}"/>
    <cellStyle name="Number 1 4 8 22" xfId="36517" xr:uid="{D54EE03A-9609-445D-B318-E4ACBEE60139}"/>
    <cellStyle name="Number 1 4 8 23" xfId="37581" xr:uid="{9FBBC1D9-53FF-4143-98AC-A318D48AD395}"/>
    <cellStyle name="Number 1 4 8 24" xfId="38443" xr:uid="{288C926D-6B75-439D-B11C-0B9359BE91EC}"/>
    <cellStyle name="Number 1 4 8 3" xfId="4293" xr:uid="{C2AAF12C-725B-428E-BB05-8231C0EF3458}"/>
    <cellStyle name="Number 1 4 8 3 2" xfId="16735" xr:uid="{4BBB55B1-62B7-4F72-9914-1627827E16A9}"/>
    <cellStyle name="Number 1 4 8 3 3" xfId="27699" xr:uid="{F7951398-F013-4731-A1DA-60BD2670DF9E}"/>
    <cellStyle name="Number 1 4 8 4" xfId="2240" xr:uid="{C12EBDEF-94DC-452E-AB8E-E6C667A387C7}"/>
    <cellStyle name="Number 1 4 8 4 2" xfId="14862" xr:uid="{DB76194A-76F9-4EE1-85CF-98DCE6761A2C}"/>
    <cellStyle name="Number 1 4 8 4 3" xfId="25923" xr:uid="{13E137D1-0501-418C-81CE-33EDA57BCD38}"/>
    <cellStyle name="Number 1 4 8 5" xfId="4175" xr:uid="{9F6401FC-DD54-4398-BDB4-A13548B8DC3D}"/>
    <cellStyle name="Number 1 4 8 5 2" xfId="16621" xr:uid="{CE5816E0-00FB-4015-BCF2-B5F6234DF74C}"/>
    <cellStyle name="Number 1 4 8 5 3" xfId="27585" xr:uid="{977142E0-7103-4066-AC66-A1394773D75A}"/>
    <cellStyle name="Number 1 4 8 6" xfId="2850" xr:uid="{F1DBF936-861D-40A4-A1FC-AB280841F530}"/>
    <cellStyle name="Number 1 4 8 6 2" xfId="15422" xr:uid="{858521E2-2F10-4477-925E-1D90E052B7B0}"/>
    <cellStyle name="Number 1 4 8 6 3" xfId="26466" xr:uid="{8DA1D25F-2FED-492E-9E81-A28B77F8C472}"/>
    <cellStyle name="Number 1 4 8 7" xfId="5212" xr:uid="{547CCA06-C99D-45A2-9EED-C3B92C9C948A}"/>
    <cellStyle name="Number 1 4 8 7 2" xfId="17638" xr:uid="{382C1A81-5BA4-4263-888F-25E6D9F02574}"/>
    <cellStyle name="Number 1 4 8 7 3" xfId="28602" xr:uid="{01A3E2F4-B89A-436C-A689-5B7EBF7EFD94}"/>
    <cellStyle name="Number 1 4 8 8" xfId="5126" xr:uid="{9BFFC01E-A016-4B32-A0EC-7088B7056F52}"/>
    <cellStyle name="Number 1 4 8 8 2" xfId="17557" xr:uid="{22773E5B-EEA3-40C2-BED0-15D538EF1D79}"/>
    <cellStyle name="Number 1 4 8 8 3" xfId="28521" xr:uid="{54B2673D-E06A-4F53-9EDA-8E55E90FAB27}"/>
    <cellStyle name="Number 1 4 8 9" xfId="5949" xr:uid="{F3B2833E-16B5-4423-9150-89E7D8101739}"/>
    <cellStyle name="Number 1 4 8 9 2" xfId="18346" xr:uid="{3D5F732A-B3A7-4F81-95AD-D95DD60703C1}"/>
    <cellStyle name="Number 1 4 8 9 3" xfId="29310" xr:uid="{95771451-27BF-47D4-A85C-19DD0C895B70}"/>
    <cellStyle name="Number 1 4 9" xfId="1672" xr:uid="{06F1F149-1FB6-4550-AA25-A42E8A3BA3AC}"/>
    <cellStyle name="Number 1 4 9 10" xfId="9236" xr:uid="{548AC460-A500-4C66-9324-9258B3805130}"/>
    <cellStyle name="Number 1 4 9 10 2" xfId="21426" xr:uid="{8145EBAC-D285-4C9A-AB93-7896DAD9A90B}"/>
    <cellStyle name="Number 1 4 9 10 3" xfId="32389" xr:uid="{91ADC018-2D4D-4111-83CC-447CA84EC345}"/>
    <cellStyle name="Number 1 4 9 11" xfId="9875" xr:uid="{4B471E10-C752-41D6-AA24-C79A27D68630}"/>
    <cellStyle name="Number 1 4 9 11 2" xfId="22014" xr:uid="{42068492-9906-4CA1-85E0-3EB6C732D042}"/>
    <cellStyle name="Number 1 4 9 11 3" xfId="32977" xr:uid="{ADB84F8D-65FD-4B5E-B47E-29A9E288AB52}"/>
    <cellStyle name="Number 1 4 9 12" xfId="10548" xr:uid="{15AFDC09-0B77-4C1C-930F-EAFF772BDEBF}"/>
    <cellStyle name="Number 1 4 9 12 2" xfId="22598" xr:uid="{7890378A-6D75-472E-8712-5099C14D409C}"/>
    <cellStyle name="Number 1 4 9 12 3" xfId="33562" xr:uid="{5279408B-DE31-43D4-88FE-00C2D1653478}"/>
    <cellStyle name="Number 1 4 9 13" xfId="11204" xr:uid="{1CCF7538-B802-4341-BC93-022DD344B7A9}"/>
    <cellStyle name="Number 1 4 9 13 2" xfId="23119" xr:uid="{7625F81A-E766-44EA-8F58-4A2053127F6F}"/>
    <cellStyle name="Number 1 4 9 13 3" xfId="34083" xr:uid="{739DF19B-9484-4E00-8AE4-189AEA2D7F1E}"/>
    <cellStyle name="Number 1 4 9 14" xfId="11855" xr:uid="{718B794C-D8B2-48A2-A743-E6FA7F35C410}"/>
    <cellStyle name="Number 1 4 9 14 2" xfId="23616" xr:uid="{4D110348-7B57-4C45-8D6C-2B5728BA4636}"/>
    <cellStyle name="Number 1 4 9 14 3" xfId="34580" xr:uid="{2652978D-15DE-4BC1-A762-994F49DDC8E3}"/>
    <cellStyle name="Number 1 4 9 15" xfId="9085" xr:uid="{75968A1B-9B2B-4E00-8702-00B91716266A}"/>
    <cellStyle name="Number 1 4 9 15 2" xfId="21286" xr:uid="{131C347D-7966-48C5-BB8B-42525BF6F684}"/>
    <cellStyle name="Number 1 4 9 15 3" xfId="32249" xr:uid="{05E00BC6-DC93-4979-BA10-A5DA6A230303}"/>
    <cellStyle name="Number 1 4 9 16" xfId="12774" xr:uid="{1AD189BE-044B-4A95-A01B-15040BE1EDFD}"/>
    <cellStyle name="Number 1 4 9 16 2" xfId="24310" xr:uid="{0C5D6DE1-82F3-40BB-97C5-1A17362F2A48}"/>
    <cellStyle name="Number 1 4 9 16 3" xfId="35276" xr:uid="{1FFB1452-AA2F-43C4-A3A6-D2D3E50466F0}"/>
    <cellStyle name="Number 1 4 9 17" xfId="14326" xr:uid="{46EAB959-6DE6-4432-BA54-1BF14C651319}"/>
    <cellStyle name="Number 1 4 9 17 2" xfId="25431" xr:uid="{7914AEBC-FB87-460D-98E5-640A62964A9E}"/>
    <cellStyle name="Number 1 4 9 18" xfId="13359" xr:uid="{C9CABEBD-34FA-4BAE-A554-BE79F5C12503}"/>
    <cellStyle name="Number 1 4 9 19" xfId="10366" xr:uid="{BE886604-98CF-4EB6-948B-0072EC64BEB2}"/>
    <cellStyle name="Number 1 4 9 2" xfId="3738" xr:uid="{BB8ECF98-F209-472D-84E0-6D16DBDAA617}"/>
    <cellStyle name="Number 1 4 9 2 2" xfId="16201" xr:uid="{F6F91CB2-A496-4DC0-9F80-2198564BD492}"/>
    <cellStyle name="Number 1 4 9 2 3" xfId="27189" xr:uid="{573740AC-5EF6-46F0-A6C1-69226EEFFCE1}"/>
    <cellStyle name="Number 1 4 9 20" xfId="16519" xr:uid="{FC31BD80-CD83-46B3-854F-3D9EC5545EDD}"/>
    <cellStyle name="Number 1 4 9 21" xfId="36105" xr:uid="{569F6FF4-AA2A-4129-A9C2-DB3A3388CCFC}"/>
    <cellStyle name="Number 1 4 9 22" xfId="36788" xr:uid="{256C8FEF-2BC1-4D68-8DE8-CB0C3AEBC571}"/>
    <cellStyle name="Number 1 4 9 23" xfId="38020" xr:uid="{A6D7E585-1F53-458D-80A1-1ADE3ECB02DF}"/>
    <cellStyle name="Number 1 4 9 24" xfId="38715" xr:uid="{97D7744D-6039-40BD-8A4C-AD392946D345}"/>
    <cellStyle name="Number 1 4 9 3" xfId="4728" xr:uid="{D48D4AC2-7A94-46EB-BCA6-56B4DD51AC66}"/>
    <cellStyle name="Number 1 4 9 3 2" xfId="17161" xr:uid="{39CB7FFA-71F1-486F-83E6-AB3DE9328148}"/>
    <cellStyle name="Number 1 4 9 3 3" xfId="28125" xr:uid="{D2716D88-803A-43F8-9BAE-90579BCF6659}"/>
    <cellStyle name="Number 1 4 9 4" xfId="5387" xr:uid="{8379F5BF-189C-498F-9CF8-416FEA8B7D3B}"/>
    <cellStyle name="Number 1 4 9 4 2" xfId="17812" xr:uid="{1518CA09-A2F1-4F60-9ADD-825229E4F5C3}"/>
    <cellStyle name="Number 1 4 9 4 3" xfId="28776" xr:uid="{6A760579-7E18-47A7-9AEA-7B18F1CA84F8}"/>
    <cellStyle name="Number 1 4 9 5" xfId="6083" xr:uid="{0AB232A4-B4E8-4C28-BABF-15768694BA9E}"/>
    <cellStyle name="Number 1 4 9 5 2" xfId="18480" xr:uid="{5719B93B-A91A-4440-BCD5-9EACA4A6DC1C}"/>
    <cellStyle name="Number 1 4 9 5 3" xfId="29444" xr:uid="{91060BAB-67D9-4FE2-974A-E3386158F972}"/>
    <cellStyle name="Number 1 4 9 6" xfId="6772" xr:uid="{F8EEABEF-9148-43AE-B705-C87D1F90DEA2}"/>
    <cellStyle name="Number 1 4 9 6 2" xfId="19139" xr:uid="{BDE5FC75-F674-4D0E-B078-C84B691873BA}"/>
    <cellStyle name="Number 1 4 9 6 3" xfId="30103" xr:uid="{06D4A4EE-FEBE-4572-A3C0-FF6B86B6E508}"/>
    <cellStyle name="Number 1 4 9 7" xfId="3065" xr:uid="{6D07F810-C2E4-4DEC-998F-1004353A6169}"/>
    <cellStyle name="Number 1 4 9 7 2" xfId="15628" xr:uid="{667519F0-816C-48CF-9997-9F56A27B7F2C}"/>
    <cellStyle name="Number 1 4 9 7 3" xfId="26667" xr:uid="{97B57BA0-FB76-4D23-8E3C-80D7261E7225}"/>
    <cellStyle name="Number 1 4 9 8" xfId="7860" xr:uid="{7480E1B2-247C-4E60-9F35-6F33DDAD788D}"/>
    <cellStyle name="Number 1 4 9 8 2" xfId="20175" xr:uid="{66CD833C-2641-40C4-B457-051E4A968DF3}"/>
    <cellStyle name="Number 1 4 9 8 3" xfId="31138" xr:uid="{B328FCBF-6102-4E7A-8506-A30AD7A1151D}"/>
    <cellStyle name="Number 1 4 9 9" xfId="8560" xr:uid="{169C1D93-33EA-4DB1-B9E2-FC8A1B6A70F4}"/>
    <cellStyle name="Number 1 4 9 9 2" xfId="20814" xr:uid="{B3941842-5B61-4E0B-A08E-C486CE48C9B5}"/>
    <cellStyle name="Number 1 4 9 9 3" xfId="31777" xr:uid="{6DDCA823-7CB5-44D1-977E-C7B9A691FA55}"/>
    <cellStyle name="Number 1 5" xfId="101" xr:uid="{A469575F-EF4C-4B33-92F8-AE0F4AC1B28D}"/>
    <cellStyle name="Number 1 5 10" xfId="1264" xr:uid="{DB960ED8-7C04-4188-9DBC-2A027E32EA52}"/>
    <cellStyle name="Number 1 5 10 10" xfId="4463" xr:uid="{86621658-E0CD-4E57-B9A1-DD76C98AA782}"/>
    <cellStyle name="Number 1 5 10 10 2" xfId="16905" xr:uid="{EDEB7389-091B-45AC-8FE4-95F31F309B80}"/>
    <cellStyle name="Number 1 5 10 10 3" xfId="27869" xr:uid="{59DF4D21-F02C-425B-AAB6-07EB3A09B35D}"/>
    <cellStyle name="Number 1 5 10 11" xfId="7670" xr:uid="{36093C4D-25D6-4442-8A32-2DAB5696342C}"/>
    <cellStyle name="Number 1 5 10 11 2" xfId="19996" xr:uid="{6C2F863C-4295-4DB8-A055-D792E431F0F1}"/>
    <cellStyle name="Number 1 5 10 11 3" xfId="30959" xr:uid="{2D7539A4-0EDA-44C2-9FD7-E33AE86C51EC}"/>
    <cellStyle name="Number 1 5 10 12" xfId="5206" xr:uid="{81AAD238-2911-4327-A1A3-8278CF22CC2E}"/>
    <cellStyle name="Number 1 5 10 12 2" xfId="17632" xr:uid="{59D665CB-DE14-4783-8CF5-9825F8AA66B0}"/>
    <cellStyle name="Number 1 5 10 12 3" xfId="28596" xr:uid="{6222F849-64C7-470D-BD0B-E2EA6782BEAE}"/>
    <cellStyle name="Number 1 5 10 13" xfId="3043" xr:uid="{CFB46AAC-29D2-42C0-8217-735120DCE0B2}"/>
    <cellStyle name="Number 1 5 10 13 2" xfId="15607" xr:uid="{6A31F554-34CE-4F3B-B4D1-48C9E16B0707}"/>
    <cellStyle name="Number 1 5 10 13 3" xfId="26647" xr:uid="{BA5B078E-0462-4CF7-BBB2-78D1500BD70A}"/>
    <cellStyle name="Number 1 5 10 14" xfId="6709" xr:uid="{51903D90-8CAC-4580-B27C-75AE9BCC6A25}"/>
    <cellStyle name="Number 1 5 10 14 2" xfId="19079" xr:uid="{64E661DB-3225-4B64-8635-3270CD1E927B}"/>
    <cellStyle name="Number 1 5 10 14 3" xfId="30043" xr:uid="{E8EF4D9E-64B8-478C-8144-FC9C933C4A8D}"/>
    <cellStyle name="Number 1 5 10 15" xfId="4167" xr:uid="{FCF630F6-E88C-43A1-B471-D57A78808D4A}"/>
    <cellStyle name="Number 1 5 10 15 2" xfId="16613" xr:uid="{4A4C9520-E49C-4FB1-87EF-08913ED5C9AC}"/>
    <cellStyle name="Number 1 5 10 15 3" xfId="27577" xr:uid="{8E63B935-A6E2-4DCC-A65D-5CAC230E5C5D}"/>
    <cellStyle name="Number 1 5 10 16" xfId="9730" xr:uid="{524A266D-DC05-45B7-8174-4CC0F80A7A94}"/>
    <cellStyle name="Number 1 5 10 16 2" xfId="21879" xr:uid="{C382AEB4-1431-49F4-B757-79E9731F5076}"/>
    <cellStyle name="Number 1 5 10 16 3" xfId="32842" xr:uid="{CEF6A9BF-2BA6-450A-A6B0-1730CE05EBFD}"/>
    <cellStyle name="Number 1 5 10 17" xfId="13921" xr:uid="{D78902D7-55EF-472D-B37E-10BBF98C2756}"/>
    <cellStyle name="Number 1 5 10 17 2" xfId="25165" xr:uid="{FFC4775E-093E-4757-A041-DBC0B8A2F4DF}"/>
    <cellStyle name="Number 1 5 10 18" xfId="11326" xr:uid="{E42F8D77-2304-4C77-9BB1-336A0FA48FA9}"/>
    <cellStyle name="Number 1 5 10 19" xfId="9065" xr:uid="{8A0F3A8F-8285-4B75-AC6E-E359D1D2ED29}"/>
    <cellStyle name="Number 1 5 10 2" xfId="3330" xr:uid="{06E51B05-737A-4E8F-AF51-6459B4B23774}"/>
    <cellStyle name="Number 1 5 10 2 2" xfId="15886" xr:uid="{701B8590-CD4A-4183-A876-F07C7B78C19A}"/>
    <cellStyle name="Number 1 5 10 2 3" xfId="26921" xr:uid="{B94CC0E3-5314-4782-9097-8C7D1C684FF3}"/>
    <cellStyle name="Number 1 5 10 20" xfId="12637" xr:uid="{264FBCB6-734C-4666-852C-C85726497638}"/>
    <cellStyle name="Number 1 5 10 21" xfId="16407" xr:uid="{BE8594CC-9897-4477-90A3-F6340CEC6B07}"/>
    <cellStyle name="Number 1 5 10 22" xfId="36549" xr:uid="{86658038-2B05-4BF0-AA66-8EBBC8DBF32F}"/>
    <cellStyle name="Number 1 5 10 23" xfId="37614" xr:uid="{71D81D75-F343-45B2-9DE5-D8E19D365052}"/>
    <cellStyle name="Number 1 5 10 24" xfId="38475" xr:uid="{F0B22FF9-0EE2-4DC2-A3E0-FDCC8C9910F1}"/>
    <cellStyle name="Number 1 5 10 3" xfId="4326" xr:uid="{022CD2EB-D8DD-4A0D-9F48-7874B148EFFC}"/>
    <cellStyle name="Number 1 5 10 3 2" xfId="16768" xr:uid="{6FD0B1CA-C0B1-4107-B674-0A931D609DC5}"/>
    <cellStyle name="Number 1 5 10 3 3" xfId="27732" xr:uid="{1E8773F3-50D3-4494-9F72-9BFF65653CC2}"/>
    <cellStyle name="Number 1 5 10 4" xfId="3669" xr:uid="{4AF70A7C-0D7D-4C19-AC81-9297C93FB288}"/>
    <cellStyle name="Number 1 5 10 4 2" xfId="16132" xr:uid="{4281ED04-F7B2-4AD6-A89A-AC6BD2E15149}"/>
    <cellStyle name="Number 1 5 10 4 3" xfId="27129" xr:uid="{44C7E7C9-B4F7-490A-939C-F44E54AAAC6F}"/>
    <cellStyle name="Number 1 5 10 5" xfId="2427" xr:uid="{08B9FCBA-1ACA-4822-B8D1-FE146A1648C8}"/>
    <cellStyle name="Number 1 5 10 5 2" xfId="15046" xr:uid="{B99537AD-FFAF-4F6A-A048-50E47DF2E73B}"/>
    <cellStyle name="Number 1 5 10 5 3" xfId="26106" xr:uid="{2AF281B4-9FE7-4EA8-8657-6C8E96EA7502}"/>
    <cellStyle name="Number 1 5 10 6" xfId="4935" xr:uid="{7FAB0C4C-553E-43C7-BAC8-F2928E688B00}"/>
    <cellStyle name="Number 1 5 10 6 2" xfId="17367" xr:uid="{EC44BA90-635F-4F43-A2EC-14D75A2034E6}"/>
    <cellStyle name="Number 1 5 10 6 3" xfId="28331" xr:uid="{3452BFB6-7D4D-4B7D-B980-3CA4DD2C0AB3}"/>
    <cellStyle name="Number 1 5 10 7" xfId="2755" xr:uid="{F173F605-8467-46D6-A22E-9BC261EE8FA8}"/>
    <cellStyle name="Number 1 5 10 7 2" xfId="15331" xr:uid="{39B3D7B7-F889-4190-A4D5-F068665D58D3}"/>
    <cellStyle name="Number 1 5 10 7 3" xfId="26378" xr:uid="{E616E84C-2295-4B42-9B0B-D9FAD5D9E0A9}"/>
    <cellStyle name="Number 1 5 10 8" xfId="5718" xr:uid="{06C839E0-22E1-4727-A1A6-B9A1EB9CD040}"/>
    <cellStyle name="Number 1 5 10 8 2" xfId="18141" xr:uid="{1CD4007E-F626-45D8-B143-A9700FB2B71F}"/>
    <cellStyle name="Number 1 5 10 8 3" xfId="29105" xr:uid="{73E833FC-55C5-4225-A879-0DC0FA8730F7}"/>
    <cellStyle name="Number 1 5 10 9" xfId="6611" xr:uid="{E73E7ABC-F807-49A0-B54F-AD7131451A7C}"/>
    <cellStyle name="Number 1 5 10 9 2" xfId="18986" xr:uid="{D8AC9B2E-18B5-488F-826E-D087C0348D5E}"/>
    <cellStyle name="Number 1 5 10 9 3" xfId="29950" xr:uid="{014FD82F-164D-4080-9540-C0F568D79F9F}"/>
    <cellStyle name="Number 1 5 11" xfId="1636" xr:uid="{7D56384A-3C89-4DBD-98EB-6A3671303814}"/>
    <cellStyle name="Number 1 5 11 10" xfId="9200" xr:uid="{7B9B2E00-7855-4896-A333-E9D2840FAC60}"/>
    <cellStyle name="Number 1 5 11 10 2" xfId="21391" xr:uid="{E5607515-9942-4766-8090-78E7C6CFD6CB}"/>
    <cellStyle name="Number 1 5 11 10 3" xfId="32354" xr:uid="{78196677-E0B5-45DF-8BD6-C20FE0DFA341}"/>
    <cellStyle name="Number 1 5 11 11" xfId="9839" xr:uid="{5B45B0BD-DDAC-4FEB-B13F-5FAD4B10D068}"/>
    <cellStyle name="Number 1 5 11 11 2" xfId="21979" xr:uid="{48FB47BF-83D7-41E3-A5E0-544089925DFA}"/>
    <cellStyle name="Number 1 5 11 11 3" xfId="32942" xr:uid="{D56B98A2-B768-4517-A722-25BED815FCE5}"/>
    <cellStyle name="Number 1 5 11 12" xfId="10513" xr:uid="{68DE36FC-60A4-4EC6-854A-31EB29BDA89A}"/>
    <cellStyle name="Number 1 5 11 12 2" xfId="22564" xr:uid="{410429EB-8143-4BD7-80A1-D2A3379CA605}"/>
    <cellStyle name="Number 1 5 11 12 3" xfId="33528" xr:uid="{EE03CA7C-363F-47A3-BBB0-85943750585C}"/>
    <cellStyle name="Number 1 5 11 13" xfId="11168" xr:uid="{7659723A-BAE4-4B50-9E4C-7488F2C7E3C9}"/>
    <cellStyle name="Number 1 5 11 13 2" xfId="23083" xr:uid="{2C8372D4-1EF1-4310-9A08-48C4F777449F}"/>
    <cellStyle name="Number 1 5 11 13 3" xfId="34047" xr:uid="{9B9F1FBB-C7CF-429B-932A-49AEE221A7C3}"/>
    <cellStyle name="Number 1 5 11 14" xfId="11819" xr:uid="{4316B78F-D82E-4FF9-8D5F-CEA3857EA62E}"/>
    <cellStyle name="Number 1 5 11 14 2" xfId="23585" xr:uid="{8975093C-A312-4D6F-8B81-DB504AF86A84}"/>
    <cellStyle name="Number 1 5 11 14 3" xfId="34549" xr:uid="{313A0BD9-A6B9-4503-B0D2-1B002DC980A2}"/>
    <cellStyle name="Number 1 5 11 15" xfId="11426" xr:uid="{A98B34CD-86AB-4688-9EAD-CB95586F30CA}"/>
    <cellStyle name="Number 1 5 11 15 2" xfId="23331" xr:uid="{662F98CA-AEA7-414C-852B-5BBAC91B703A}"/>
    <cellStyle name="Number 1 5 11 15 3" xfId="34295" xr:uid="{598B8A98-AC52-4D7D-9287-F357BAEC0F6A}"/>
    <cellStyle name="Number 1 5 11 16" xfId="12738" xr:uid="{66E2DC2C-12A1-43A0-A3F9-98EF4989D089}"/>
    <cellStyle name="Number 1 5 11 16 2" xfId="24279" xr:uid="{61CD5795-62C7-49DE-9E06-BC8EE6082B9D}"/>
    <cellStyle name="Number 1 5 11 16 3" xfId="35245" xr:uid="{4FC06706-F0C6-4FA7-A818-E0D7CF34E17D}"/>
    <cellStyle name="Number 1 5 11 17" xfId="14291" xr:uid="{70CC54B4-E713-47A2-9CA6-94037200D74D}"/>
    <cellStyle name="Number 1 5 11 17 2" xfId="25399" xr:uid="{339786DC-AE62-432A-9473-129E3EA1673B}"/>
    <cellStyle name="Number 1 5 11 18" xfId="13323" xr:uid="{4B89DFA5-D48B-4637-9FEF-F0ED3364DACC}"/>
    <cellStyle name="Number 1 5 11 19" xfId="9358" xr:uid="{748DCB35-B1A1-476C-9B4E-677B4A0CFAFC}"/>
    <cellStyle name="Number 1 5 11 2" xfId="3702" xr:uid="{1BEE7299-3940-4F5A-A7A2-000CE6D2452C}"/>
    <cellStyle name="Number 1 5 11 2 2" xfId="16165" xr:uid="{849DE056-012D-4ECE-831C-D782DC88116E}"/>
    <cellStyle name="Number 1 5 11 2 3" xfId="27158" xr:uid="{DFF99E0D-E72B-489A-9838-174008B36192}"/>
    <cellStyle name="Number 1 5 11 20" xfId="20572" xr:uid="{B0270A37-F709-4F2F-AF3E-BFAEAC060A0D}"/>
    <cellStyle name="Number 1 5 11 21" xfId="36074" xr:uid="{730E08B5-D2B8-4B29-828B-94A2D36ABC65}"/>
    <cellStyle name="Number 1 5 11 22" xfId="36757" xr:uid="{73D90C5A-C27A-4C52-B2CB-2482E453E18D}"/>
    <cellStyle name="Number 1 5 11 23" xfId="37985" xr:uid="{952D404E-2C8C-4EE2-A562-F38E38FE7A42}"/>
    <cellStyle name="Number 1 5 11 24" xfId="38684" xr:uid="{4B822A2F-710C-4A5C-8856-CD1BEAB4E0D5}"/>
    <cellStyle name="Number 1 5 11 3" xfId="4692" xr:uid="{567903AB-926C-4044-916A-94B589385DC8}"/>
    <cellStyle name="Number 1 5 11 3 2" xfId="17125" xr:uid="{1928F4FD-5166-4E84-9FA1-63A2D20812D9}"/>
    <cellStyle name="Number 1 5 11 3 3" xfId="28089" xr:uid="{EAF10C9C-ED15-48C2-B617-1C04E7E99D02}"/>
    <cellStyle name="Number 1 5 11 4" xfId="5351" xr:uid="{392BC610-FC4B-4876-B04A-92E4BE7BB940}"/>
    <cellStyle name="Number 1 5 11 4 2" xfId="17777" xr:uid="{AE0969C3-CE21-4400-A8AE-288B1DC10050}"/>
    <cellStyle name="Number 1 5 11 4 3" xfId="28741" xr:uid="{975005CD-658B-4030-907D-C51174231B4F}"/>
    <cellStyle name="Number 1 5 11 5" xfId="6047" xr:uid="{8F8C2A06-6C60-4F5A-A8D3-BD4E653C25B4}"/>
    <cellStyle name="Number 1 5 11 5 2" xfId="18444" xr:uid="{090F4ED4-C737-4F9E-A408-482C692A4910}"/>
    <cellStyle name="Number 1 5 11 5 3" xfId="29408" xr:uid="{BDFAB3E4-F378-4819-ADBB-7AD6F899C5A7}"/>
    <cellStyle name="Number 1 5 11 6" xfId="6736" xr:uid="{F5D3A93E-DA82-48CD-8282-8B8402BD5A1B}"/>
    <cellStyle name="Number 1 5 11 6 2" xfId="19104" xr:uid="{C4AD3F99-E452-4455-B2F9-49B5A1B00C25}"/>
    <cellStyle name="Number 1 5 11 6 3" xfId="30068" xr:uid="{E110C463-3304-49A0-91CA-18229EEBB9D1}"/>
    <cellStyle name="Number 1 5 11 7" xfId="6307" xr:uid="{A60BCD04-B173-45E8-A319-097F5449C311}"/>
    <cellStyle name="Number 1 5 11 7 2" xfId="18699" xr:uid="{8749E910-E391-4B80-B27E-8ECE009F469F}"/>
    <cellStyle name="Number 1 5 11 7 3" xfId="29663" xr:uid="{10DD69BC-D6D1-4BE6-9B08-485C05D10E26}"/>
    <cellStyle name="Number 1 5 11 8" xfId="7824" xr:uid="{BA522D5C-3E6D-40C3-BADA-C1A2472F3B52}"/>
    <cellStyle name="Number 1 5 11 8 2" xfId="20139" xr:uid="{A2009B0E-9B07-4A21-9724-0B29188A6CEC}"/>
    <cellStyle name="Number 1 5 11 8 3" xfId="31102" xr:uid="{9CC85155-E478-45A0-A4AE-95B1C803DBAE}"/>
    <cellStyle name="Number 1 5 11 9" xfId="8525" xr:uid="{E7FE8B77-F8E4-4DCD-982C-D244793B2373}"/>
    <cellStyle name="Number 1 5 11 9 2" xfId="20779" xr:uid="{B13FBFE9-6B5C-4D5F-9260-D51B427864BE}"/>
    <cellStyle name="Number 1 5 11 9 3" xfId="31742" xr:uid="{7D3224B5-9FCB-4CC1-9989-939A999CCC74}"/>
    <cellStyle name="Number 1 5 12" xfId="1171" xr:uid="{5B37D57B-4959-4767-A815-1569CC32FD04}"/>
    <cellStyle name="Number 1 5 12 10" xfId="2990" xr:uid="{E38D1DC1-F19D-48F8-814C-9870E4C2A7F5}"/>
    <cellStyle name="Number 1 5 12 10 2" xfId="15556" xr:uid="{976CA744-2AB8-4378-8297-5D730A1E948B}"/>
    <cellStyle name="Number 1 5 12 10 3" xfId="26596" xr:uid="{24B779F3-7B93-47D5-B948-C6A921DC94CE}"/>
    <cellStyle name="Number 1 5 12 11" xfId="5596" xr:uid="{666A93F1-11C4-432F-9D98-FF06248D65E5}"/>
    <cellStyle name="Number 1 5 12 11 2" xfId="18020" xr:uid="{903640C1-DFCB-4ABE-8884-666A19187094}"/>
    <cellStyle name="Number 1 5 12 11 3" xfId="28984" xr:uid="{FDC9B556-6478-4D2B-BBD7-488B3FF32EE0}"/>
    <cellStyle name="Number 1 5 12 12" xfId="8109" xr:uid="{8AA62E33-F4F7-4E8B-B8C6-311D3B5B87C6}"/>
    <cellStyle name="Number 1 5 12 12 2" xfId="20420" xr:uid="{6B4FE8A1-A68A-4E0C-9E22-975789AA06E1}"/>
    <cellStyle name="Number 1 5 12 12 3" xfId="31383" xr:uid="{107ED6D5-B721-4268-820D-13E61BE4BD71}"/>
    <cellStyle name="Number 1 5 12 13" xfId="6996" xr:uid="{25F3A46C-5B8A-4BDF-88DA-B7B982B73EA3}"/>
    <cellStyle name="Number 1 5 12 13 2" xfId="19357" xr:uid="{30D125CB-2910-4CDE-99E7-D406873BF367}"/>
    <cellStyle name="Number 1 5 12 13 3" xfId="30321" xr:uid="{EBDBADC9-C4BE-467A-AF34-61F2BCF94253}"/>
    <cellStyle name="Number 1 5 12 14" xfId="9656" xr:uid="{61C2E601-C1AE-447B-AFEE-5B68569AC195}"/>
    <cellStyle name="Number 1 5 12 14 2" xfId="21833" xr:uid="{6ACA9D31-A170-49B8-BD37-219B9018167C}"/>
    <cellStyle name="Number 1 5 12 14 3" xfId="32796" xr:uid="{6EEC7D40-445C-450C-87C7-5E95DB3A94C9}"/>
    <cellStyle name="Number 1 5 12 15" xfId="11635" xr:uid="{6008A15F-F224-4A6E-AF7D-CA7327451D10}"/>
    <cellStyle name="Number 1 5 12 15 2" xfId="23499" xr:uid="{53105D48-6227-4C43-AAE6-7EAF263A5DED}"/>
    <cellStyle name="Number 1 5 12 15 3" xfId="34464" xr:uid="{B58DD2DD-929C-439E-98CE-EFDD1305CF64}"/>
    <cellStyle name="Number 1 5 12 16" xfId="10412" xr:uid="{CD0B79D5-1B0E-471D-95A9-4F7A7D5BC7B5}"/>
    <cellStyle name="Number 1 5 12 16 2" xfId="22469" xr:uid="{CB5330D7-2B20-4913-B600-63B258CAA930}"/>
    <cellStyle name="Number 1 5 12 16 3" xfId="33433" xr:uid="{BD250EFF-CACB-4CD7-ACC8-AAFC1C5C52A3}"/>
    <cellStyle name="Number 1 5 12 17" xfId="13862" xr:uid="{721C3FB5-3416-4199-AE8B-B0749CB87C5A}"/>
    <cellStyle name="Number 1 5 12 17 2" xfId="25107" xr:uid="{48D965BD-B65A-4566-BEE3-D27151213CC0}"/>
    <cellStyle name="Number 1 5 12 18" xfId="11756" xr:uid="{632581F6-5A0E-481F-BF87-AF1EA780C81E}"/>
    <cellStyle name="Number 1 5 12 19" xfId="7112" xr:uid="{CE0D553D-6CD9-43B2-B8B9-8EDBFAEA649F}"/>
    <cellStyle name="Number 1 5 12 2" xfId="3237" xr:uid="{BED700D0-EE27-4447-88E9-9E5B2A588E83}"/>
    <cellStyle name="Number 1 5 12 2 2" xfId="15793" xr:uid="{186E99DE-470D-4A83-8291-7FD3BF7870B0}"/>
    <cellStyle name="Number 1 5 12 2 3" xfId="26829" xr:uid="{06FFEB41-CCA2-4DDF-B969-E902C6EE6065}"/>
    <cellStyle name="Number 1 5 12 20" xfId="9707" xr:uid="{D0FC77ED-A1CC-4AA6-BCEE-92970F01AF9B}"/>
    <cellStyle name="Number 1 5 12 21" xfId="13172" xr:uid="{22BC6E6F-65A1-487A-8598-5F549732D9A8}"/>
    <cellStyle name="Number 1 5 12 22" xfId="36496" xr:uid="{B33572CC-4076-4AF1-877E-1A88448B391F}"/>
    <cellStyle name="Number 1 5 12 23" xfId="37521" xr:uid="{8E88B3F9-E3D2-4F4E-A8CF-00BFF4BBC659}"/>
    <cellStyle name="Number 1 5 12 24" xfId="38422" xr:uid="{9B4029C2-F1BD-45B0-8635-FA51ADEA446B}"/>
    <cellStyle name="Number 1 5 12 3" xfId="4235" xr:uid="{023A476C-C534-4730-B2A0-22DC1E933BD2}"/>
    <cellStyle name="Number 1 5 12 3 2" xfId="16677" xr:uid="{62246469-DE35-4444-B645-4299C6E7C69C}"/>
    <cellStyle name="Number 1 5 12 3 3" xfId="27641" xr:uid="{5EF8E47F-1233-4EDE-89F7-972A756DDAC2}"/>
    <cellStyle name="Number 1 5 12 4" xfId="2171" xr:uid="{627A2C16-02D4-4E7C-9F31-56E55FD8C7F1}"/>
    <cellStyle name="Number 1 5 12 4 2" xfId="14793" xr:uid="{11F0593C-2A92-4D53-9DA6-CA2D342405C7}"/>
    <cellStyle name="Number 1 5 12 4 3" xfId="25854" xr:uid="{D42338E0-416F-4B6F-A7EE-33B6D35B765D}"/>
    <cellStyle name="Number 1 5 12 5" xfId="3185" xr:uid="{DE47B2EA-B3F8-439A-B3A7-7E6F702B8F2F}"/>
    <cellStyle name="Number 1 5 12 5 2" xfId="15743" xr:uid="{74AED742-E677-405F-BA23-9F0547868C1F}"/>
    <cellStyle name="Number 1 5 12 5 3" xfId="26780" xr:uid="{2CD8A3CD-BDE3-48F4-9F80-8295C6DA03E2}"/>
    <cellStyle name="Number 1 5 12 6" xfId="4460" xr:uid="{F8942930-90F3-4AEA-96CE-643387F837A8}"/>
    <cellStyle name="Number 1 5 12 6 2" xfId="16902" xr:uid="{35B646AA-CF29-4965-9BAE-B9446B581C32}"/>
    <cellStyle name="Number 1 5 12 6 3" xfId="27866" xr:uid="{D6C5D884-BEB5-4AE6-A577-78BBE0EF9610}"/>
    <cellStyle name="Number 1 5 12 7" xfId="6527" xr:uid="{1449B068-D357-4828-9365-94471E438166}"/>
    <cellStyle name="Number 1 5 12 7 2" xfId="18912" xr:uid="{69D75A24-FB1C-455B-972D-87F343F216A9}"/>
    <cellStyle name="Number 1 5 12 7 3" xfId="29876" xr:uid="{6FAADC6F-31D7-4130-8B24-5F12861029E0}"/>
    <cellStyle name="Number 1 5 12 8" xfId="4937" xr:uid="{21237576-2939-4032-831A-41B7799F767F}"/>
    <cellStyle name="Number 1 5 12 8 2" xfId="17369" xr:uid="{D71CF9EF-830A-4601-A1F3-A7C02AF6DBC8}"/>
    <cellStyle name="Number 1 5 12 8 3" xfId="28333" xr:uid="{8BC10E0A-56DB-4233-B37A-F5C5156599B5}"/>
    <cellStyle name="Number 1 5 12 9" xfId="5923" xr:uid="{1397230E-E942-4B89-9108-3913F8F843CA}"/>
    <cellStyle name="Number 1 5 12 9 2" xfId="18322" xr:uid="{A2F998F2-C85A-4FA8-BEAC-709AE21ED2EA}"/>
    <cellStyle name="Number 1 5 12 9 3" xfId="29286" xr:uid="{C384ACAB-1BB2-4184-B79A-76CE69CF7663}"/>
    <cellStyle name="Number 1 5 13" xfId="2049" xr:uid="{615F7CC0-0B35-4529-8CA9-4EAE59474EF8}"/>
    <cellStyle name="Number 1 5 13 10" xfId="9611" xr:uid="{15583434-894A-4275-A02C-A3066B91AC32}"/>
    <cellStyle name="Number 1 5 13 10 2" xfId="21790" xr:uid="{4467E201-CA67-4011-88BD-A084329E99D6}"/>
    <cellStyle name="Number 1 5 13 10 3" xfId="32753" xr:uid="{26961B9E-A68D-4EE3-9CA3-569B7207B866}"/>
    <cellStyle name="Number 1 5 13 11" xfId="10245" xr:uid="{2E273FEB-A1FD-4F0E-B80E-3369E651C496}"/>
    <cellStyle name="Number 1 5 13 11 2" xfId="22366" xr:uid="{DB0CC990-443D-4941-B791-257A43373DE0}"/>
    <cellStyle name="Number 1 5 13 11 3" xfId="33329" xr:uid="{C46D748C-1BA3-44CD-99DD-EAB91C1044F7}"/>
    <cellStyle name="Number 1 5 13 12" xfId="10912" xr:uid="{6DA75A2D-BC49-4D16-838A-94A9FCFD1CD1}"/>
    <cellStyle name="Number 1 5 13 12 2" xfId="22950" xr:uid="{406C952B-527D-49CF-81A5-D4EC41F70B00}"/>
    <cellStyle name="Number 1 5 13 12 3" xfId="33914" xr:uid="{55146293-09C5-43C7-97EA-322999CCC513}"/>
    <cellStyle name="Number 1 5 13 13" xfId="11571" xr:uid="{C3B1E561-E10E-41B3-872E-D0958A8E011E}"/>
    <cellStyle name="Number 1 5 13 13 2" xfId="23464" xr:uid="{EB2BA746-2B38-4359-A31F-6AF1C8C6A2EC}"/>
    <cellStyle name="Number 1 5 13 13 3" xfId="34428" xr:uid="{047AE7D8-7BC1-4382-9C60-CBDD91CD7F8A}"/>
    <cellStyle name="Number 1 5 13 14" xfId="12192" xr:uid="{FB2EB88A-EF0D-4709-8270-AB0D61BF01BF}"/>
    <cellStyle name="Number 1 5 13 14 2" xfId="23874" xr:uid="{5EE3CEA4-7730-4C52-8C72-4C42AE77A0DC}"/>
    <cellStyle name="Number 1 5 13 14 3" xfId="34838" xr:uid="{3E5F41FC-DAFD-4836-8E84-02AAF9F42ABD}"/>
    <cellStyle name="Number 1 5 13 15" xfId="12542" xr:uid="{33AB93C4-626E-47F7-816B-8EFCD342983D}"/>
    <cellStyle name="Number 1 5 13 15 2" xfId="24161" xr:uid="{52DE7C53-DC2B-42F5-A47D-51BD6A1DAAD6}"/>
    <cellStyle name="Number 1 5 13 15 3" xfId="35126" xr:uid="{D242CDA6-3A30-4114-8315-2946DB501A1B}"/>
    <cellStyle name="Number 1 5 13 16" xfId="13126" xr:uid="{0624A88A-3F50-4B86-9FFA-C9B384260100}"/>
    <cellStyle name="Number 1 5 13 16 2" xfId="24632" xr:uid="{6FE9506C-5C63-4116-9274-88515400D536}"/>
    <cellStyle name="Number 1 5 13 16 3" xfId="35598" xr:uid="{7EA071AD-1DF3-43ED-AF25-00956FCB1409}"/>
    <cellStyle name="Number 1 5 13 17" xfId="14680" xr:uid="{EF07CD6D-20EB-47C1-B363-3C000FC2FE19}"/>
    <cellStyle name="Number 1 5 13 17 2" xfId="25755" xr:uid="{BC4C63E6-CDCE-4416-8465-821239447463}"/>
    <cellStyle name="Number 1 5 13 18" xfId="13712" xr:uid="{D8E83843-E6CA-4A27-854D-189F3824BCD7}"/>
    <cellStyle name="Number 1 5 13 19" xfId="24983" xr:uid="{D2EA7F4E-242A-4817-8FA7-BDABE18D6AC0}"/>
    <cellStyle name="Number 1 5 13 2" xfId="4115" xr:uid="{B2ECDCF6-C8DF-4A7D-9D27-C91BABDD9374}"/>
    <cellStyle name="Number 1 5 13 2 2" xfId="16563" xr:uid="{CCC940C4-3AC7-4127-9F72-289A2AEF1441}"/>
    <cellStyle name="Number 1 5 13 2 3" xfId="27532" xr:uid="{F6B6A43C-785D-44DA-A868-686CB4542AE6}"/>
    <cellStyle name="Number 1 5 13 20" xfId="35807" xr:uid="{0A77A475-5B0B-4E86-B206-F00390035510}"/>
    <cellStyle name="Number 1 5 13 21" xfId="36459" xr:uid="{D6102519-3CD8-45C0-827B-1B1B19FA2866}"/>
    <cellStyle name="Number 1 5 13 22" xfId="37110" xr:uid="{ED2EA7EF-E0F4-4C33-82FE-A0666AEA2C76}"/>
    <cellStyle name="Number 1 5 13 23" xfId="38380" xr:uid="{146C0031-537C-41BA-AA96-0128316BF9B5}"/>
    <cellStyle name="Number 1 5 13 24" xfId="39037" xr:uid="{40110473-C2E1-4AB2-81B3-F7C7F1FB4CE9}"/>
    <cellStyle name="Number 1 5 13 3" xfId="5104" xr:uid="{8EEFFFFA-5C4C-4E17-B1D7-A1224478A660}"/>
    <cellStyle name="Number 1 5 13 3 2" xfId="17535" xr:uid="{A1F72DBD-B215-4956-B6FB-20BD4B54BBB2}"/>
    <cellStyle name="Number 1 5 13 3 3" xfId="28499" xr:uid="{EDD72867-6F83-4988-98C4-297FB5E34932}"/>
    <cellStyle name="Number 1 5 13 4" xfId="5763" xr:uid="{8EC1BC2E-EFE0-4288-8A49-5FC595D87BF4}"/>
    <cellStyle name="Number 1 5 13 4 2" xfId="18185" xr:uid="{BBD4D21A-C418-4C0F-8FC7-4951D8361D69}"/>
    <cellStyle name="Number 1 5 13 4 3" xfId="29149" xr:uid="{EC41A59C-3E6A-49D8-9A2F-64BA61B01F7B}"/>
    <cellStyle name="Number 1 5 13 5" xfId="6456" xr:uid="{C3DE5695-8E2D-4803-9AFF-E68A1225221A}"/>
    <cellStyle name="Number 1 5 13 5 2" xfId="18847" xr:uid="{551905FE-B3C8-41B6-94A5-42689AC56F66}"/>
    <cellStyle name="Number 1 5 13 5 3" xfId="29811" xr:uid="{DB3F6553-AEBD-4165-B770-69F85281121C}"/>
    <cellStyle name="Number 1 5 13 6" xfId="7142" xr:uid="{E8E5293F-8A97-4F76-BBF8-601AAA8E82DA}"/>
    <cellStyle name="Number 1 5 13 6 2" xfId="19493" xr:uid="{80207A63-8C7C-4808-8D8B-E6F946930BC5}"/>
    <cellStyle name="Number 1 5 13 6 3" xfId="30457" xr:uid="{A6439015-4D70-43AD-BE54-615C872F980D}"/>
    <cellStyle name="Number 1 5 13 7" xfId="7500" xr:uid="{BE14497E-A8CF-4A53-B7CD-A1AB263C97C0}"/>
    <cellStyle name="Number 1 5 13 7 2" xfId="19844" xr:uid="{6B9CA043-8E48-49E2-8219-A6E3534ACE8E}"/>
    <cellStyle name="Number 1 5 13 7 3" xfId="30807" xr:uid="{2DE02974-778C-489B-AE78-6D461FE24372}"/>
    <cellStyle name="Number 1 5 13 8" xfId="8231" xr:uid="{D6EB1D87-3DE9-40D9-8363-7E5ED0215EA9}"/>
    <cellStyle name="Number 1 5 13 8 2" xfId="20539" xr:uid="{49E62EFA-2465-48AA-B540-CDFDB76D0C4E}"/>
    <cellStyle name="Number 1 5 13 8 3" xfId="31502" xr:uid="{894713AA-6DD3-491B-83BE-013549D89C11}"/>
    <cellStyle name="Number 1 5 13 9" xfId="8930" xr:uid="{550AD687-7827-4A2F-8995-2D0414F70BE3}"/>
    <cellStyle name="Number 1 5 13 9 2" xfId="21170" xr:uid="{68BDCE1A-940D-4C84-ACBF-E85282E1ECA8}"/>
    <cellStyle name="Number 1 5 13 9 3" xfId="32133" xr:uid="{5A061C0B-FDF5-46A2-ACF1-BE63B5A4507F}"/>
    <cellStyle name="Number 1 5 14" xfId="2120" xr:uid="{6DC08D2D-E0AD-43C1-9C32-5303040CAB10}"/>
    <cellStyle name="Number 1 5 14 2" xfId="14746" xr:uid="{A53F59D5-BA77-4662-AD41-27E0BAE16771}"/>
    <cellStyle name="Number 1 5 14 3" xfId="25811" xr:uid="{4152C6CB-AA42-4B05-B47C-34978FCDB50B}"/>
    <cellStyle name="Number 1 5 15" xfId="2781" xr:uid="{19AF70E3-D413-420A-8DBD-E386E926655F}"/>
    <cellStyle name="Number 1 5 15 2" xfId="15357" xr:uid="{20AE5B52-4653-4C35-BE5B-AE2E33DDD197}"/>
    <cellStyle name="Number 1 5 15 3" xfId="26404" xr:uid="{04992627-2F84-4588-BDC1-D16AFC04892B}"/>
    <cellStyle name="Number 1 5 16" xfId="6854" xr:uid="{F2C0B4D7-4C2F-4374-ADE7-48F72C14B6A6}"/>
    <cellStyle name="Number 1 5 16 2" xfId="19220" xr:uid="{3E21A57C-62BA-4144-97E9-C8967A035278}"/>
    <cellStyle name="Number 1 5 16 3" xfId="30184" xr:uid="{A30EDEDF-094C-474D-AF0B-96D05083A8AA}"/>
    <cellStyle name="Number 1 5 17" xfId="5868" xr:uid="{B6BB4E9B-ED34-4E86-A07B-994CE95572D8}"/>
    <cellStyle name="Number 1 5 17 2" xfId="18274" xr:uid="{84E74F17-B992-4EF8-90BA-B86B923FCA15}"/>
    <cellStyle name="Number 1 5 17 3" xfId="29238" xr:uid="{7F6C93DA-9BC2-44C4-800A-901F6511D025}"/>
    <cellStyle name="Number 1 5 18" xfId="4552" xr:uid="{98C2F596-949F-4B98-8458-CEE67555A4B5}"/>
    <cellStyle name="Number 1 5 18 2" xfId="16987" xr:uid="{CF49A85D-9634-4B61-A942-3C1F054B99AB}"/>
    <cellStyle name="Number 1 5 18 3" xfId="27951" xr:uid="{EE049FD0-80D6-40ED-9DA5-8D74FA70E58B}"/>
    <cellStyle name="Number 1 5 19" xfId="7678" xr:uid="{07797D6E-E782-45BC-870B-5C788FDC1FFD}"/>
    <cellStyle name="Number 1 5 19 2" xfId="20003" xr:uid="{B8874A63-5E30-4C3A-AFD4-71297947AE4D}"/>
    <cellStyle name="Number 1 5 19 3" xfId="30966" xr:uid="{BE5CA051-A169-429B-B517-65DE5B427ACB}"/>
    <cellStyle name="Number 1 5 2" xfId="141" xr:uid="{71997F69-9D4E-4D2A-AC23-D0D1686F663C}"/>
    <cellStyle name="Number 1 5 2 10" xfId="2340" xr:uid="{6BD10023-1E8F-4175-A9A3-14B3902BE199}"/>
    <cellStyle name="Number 1 5 2 10 2" xfId="14959" xr:uid="{DF852200-8C86-4CC0-9557-12A50B32A8E1}"/>
    <cellStyle name="Number 1 5 2 10 3" xfId="26019" xr:uid="{D01D3233-0D16-4199-AF20-C826E81A6EFF}"/>
    <cellStyle name="Number 1 5 2 11" xfId="2750" xr:uid="{FCC2AD05-8E51-4CAD-92AA-52152B1C91DE}"/>
    <cellStyle name="Number 1 5 2 11 2" xfId="15326" xr:uid="{405DC591-5C8D-4D0C-9D5C-E44E55C3ABCD}"/>
    <cellStyle name="Number 1 5 2 11 3" xfId="26373" xr:uid="{A248747D-5FBC-42E9-B6E5-13A83A4E4819}"/>
    <cellStyle name="Number 1 5 2 12" xfId="6727" xr:uid="{C632B8AA-A371-4C87-AFED-B571238A95C1}"/>
    <cellStyle name="Number 1 5 2 12 2" xfId="19096" xr:uid="{3906D59B-25C0-45D8-8F86-5BF630BAB20F}"/>
    <cellStyle name="Number 1 5 2 12 3" xfId="30060" xr:uid="{50FD7CD5-1450-47C8-8468-14D7E8B3880C}"/>
    <cellStyle name="Number 1 5 2 13" xfId="5852" xr:uid="{969BCFF0-3078-43F6-B04F-CCF16596503B}"/>
    <cellStyle name="Number 1 5 2 13 2" xfId="18259" xr:uid="{8D483539-901A-4F2C-A15D-F8A66BB25B7F}"/>
    <cellStyle name="Number 1 5 2 13 3" xfId="29223" xr:uid="{8258C01F-DABE-4084-8D31-D8C814CDCDD0}"/>
    <cellStyle name="Number 1 5 2 14" xfId="5246" xr:uid="{557C1D30-9ED6-40FF-9B2B-139F5461542A}"/>
    <cellStyle name="Number 1 5 2 14 2" xfId="17672" xr:uid="{97478548-CA16-450A-9283-31A5E4769E15}"/>
    <cellStyle name="Number 1 5 2 14 3" xfId="28636" xr:uid="{9BC0417F-311F-4418-A7D3-04A1FCB07E15}"/>
    <cellStyle name="Number 1 5 2 15" xfId="7715" xr:uid="{2AB0F3F6-78E4-4F9D-9560-7D8F1AAC218C}"/>
    <cellStyle name="Number 1 5 2 15 2" xfId="20031" xr:uid="{D819F7B4-3928-4541-BAB7-833E66179C1C}"/>
    <cellStyle name="Number 1 5 2 15 3" xfId="30994" xr:uid="{4C3A8BFB-4561-4B07-BE5F-FC7F9B611D69}"/>
    <cellStyle name="Number 1 5 2 16" xfId="2581" xr:uid="{E09E26CE-4E08-43B8-A8B7-72B340D210A7}"/>
    <cellStyle name="Number 1 5 2 16 2" xfId="15189" xr:uid="{93094852-657F-4529-AA5C-C32CB8DCC01A}"/>
    <cellStyle name="Number 1 5 2 16 3" xfId="26248" xr:uid="{27840C7F-C41D-42D2-8D4F-F230C33C4455}"/>
    <cellStyle name="Number 1 5 2 17" xfId="11639" xr:uid="{361DE308-6110-4E92-A40B-1BAA5E937057}"/>
    <cellStyle name="Number 1 5 2 17 2" xfId="23502" xr:uid="{1C07F047-CCFF-40E8-BEB3-F94BDE162DD1}"/>
    <cellStyle name="Number 1 5 2 17 3" xfId="34467" xr:uid="{0858EA49-6ED9-4236-BC77-DA1C9158D856}"/>
    <cellStyle name="Number 1 5 2 18" xfId="9081" xr:uid="{9EA2A763-FFD0-4E4B-8AAB-E985BB6F49B5}"/>
    <cellStyle name="Number 1 5 2 19" xfId="37257" xr:uid="{D520DC96-432F-4C44-8922-3F8673168075}"/>
    <cellStyle name="Number 1 5 2 2" xfId="1189" xr:uid="{046B1985-8A18-42C7-9382-624458429139}"/>
    <cellStyle name="Number 1 5 2 2 2" xfId="3255" xr:uid="{037549CB-1243-4E5D-B5AA-9B0EA4B4C04F}"/>
    <cellStyle name="Number 1 5 2 2 2 2" xfId="15811" xr:uid="{DEB2C2A3-438F-49E2-B11C-D2B6FEDED025}"/>
    <cellStyle name="Number 1 5 2 2 2 3" xfId="26847" xr:uid="{50827E4A-37D5-405D-9A21-05DEBA994FF6}"/>
    <cellStyle name="Number 1 5 2 2 3" xfId="3139" xr:uid="{936FF8F0-8C79-453B-A7ED-ED3D809470C2}"/>
    <cellStyle name="Number 1 5 2 2 3 2" xfId="15700" xr:uid="{10009CA0-0E67-4B3D-AFD4-4A7412B65332}"/>
    <cellStyle name="Number 1 5 2 2 3 3" xfId="26739" xr:uid="{9860F4FB-B984-4258-B686-7332A2974FBC}"/>
    <cellStyle name="Number 1 5 2 2 4" xfId="2285" xr:uid="{E051F0DC-3952-4537-826A-83E8A7E9E838}"/>
    <cellStyle name="Number 1 5 2 2 4 2" xfId="14906" xr:uid="{BB852693-9148-4699-96EE-8BA47AB5A3B1}"/>
    <cellStyle name="Number 1 5 2 2 4 3" xfId="25967" xr:uid="{3D0960A4-4332-4E1B-8DDD-7CAD1C3B397D}"/>
    <cellStyle name="Number 1 5 2 2 5" xfId="10174" xr:uid="{1613BD17-56C0-4F1E-96AD-014A472D6661}"/>
    <cellStyle name="Number 1 5 2 2 6" xfId="13160" xr:uid="{92C00240-0E07-4118-ADE7-4430CD5D9786}"/>
    <cellStyle name="Number 1 5 2 2 7" xfId="37539" xr:uid="{D78633E8-FED0-4E41-A875-2B01756666F2}"/>
    <cellStyle name="Number 1 5 2 20" xfId="37446" xr:uid="{961E9EAF-F0F1-4FDD-8370-3857C60EB627}"/>
    <cellStyle name="Number 1 5 2 3" xfId="1717" xr:uid="{A0AB8922-92BD-41F1-8F80-1D53DC847B0F}"/>
    <cellStyle name="Number 1 5 2 3 10" xfId="9281" xr:uid="{04EF8A72-13ED-45F2-B009-C25655E8F845}"/>
    <cellStyle name="Number 1 5 2 3 10 2" xfId="21471" xr:uid="{36E570D2-F438-4165-BB09-F0BD0EE0ED18}"/>
    <cellStyle name="Number 1 5 2 3 10 3" xfId="32434" xr:uid="{D12EE1CF-9802-40B0-AC97-95C214C0FA5E}"/>
    <cellStyle name="Number 1 5 2 3 11" xfId="9920" xr:uid="{BD8AC012-0F0E-4D56-9EF0-C570A3AC6865}"/>
    <cellStyle name="Number 1 5 2 3 11 2" xfId="22059" xr:uid="{026654A4-7185-45E9-92E5-26CE723C5AFC}"/>
    <cellStyle name="Number 1 5 2 3 11 3" xfId="33022" xr:uid="{983D3C31-C883-4F99-96C2-ABBC7E5F9285}"/>
    <cellStyle name="Number 1 5 2 3 12" xfId="10593" xr:uid="{63029317-2F95-48FA-9F82-1AB36F19C9D8}"/>
    <cellStyle name="Number 1 5 2 3 12 2" xfId="22643" xr:uid="{7A621753-496C-4D8B-9F85-0D238E729481}"/>
    <cellStyle name="Number 1 5 2 3 12 3" xfId="33607" xr:uid="{6A977791-E4EE-4FB8-AC8D-BD622E8AD73F}"/>
    <cellStyle name="Number 1 5 2 3 13" xfId="11249" xr:uid="{DC6B6F73-2B05-4E0C-AA6B-8066E72D622F}"/>
    <cellStyle name="Number 1 5 2 3 13 2" xfId="23164" xr:uid="{1D8DF00B-85BF-4825-9C13-3D9DBDD73B72}"/>
    <cellStyle name="Number 1 5 2 3 13 3" xfId="34128" xr:uid="{037CD9B4-814E-40D4-AFD2-D451894D416B}"/>
    <cellStyle name="Number 1 5 2 3 14" xfId="11896" xr:uid="{82AEC0DF-5E43-422F-B5B9-191F6690D89A}"/>
    <cellStyle name="Number 1 5 2 3 14 2" xfId="23651" xr:uid="{1DA64ACE-4C1F-47D5-ACA2-60F16DC61961}"/>
    <cellStyle name="Number 1 5 2 3 14 3" xfId="34615" xr:uid="{4E3B6D90-99F1-4B7D-B5CF-43E7C4D18AB6}"/>
    <cellStyle name="Number 1 5 2 3 15" xfId="9082" xr:uid="{97CD5F07-B29E-452B-BA26-BE64C8A7C504}"/>
    <cellStyle name="Number 1 5 2 3 15 2" xfId="21283" xr:uid="{F76FAE2B-6DC4-47EA-84A9-094F53E6D6C3}"/>
    <cellStyle name="Number 1 5 2 3 15 3" xfId="32246" xr:uid="{80C79F08-A89B-415B-AF16-CAEC85B09B7B}"/>
    <cellStyle name="Number 1 5 2 3 16" xfId="12819" xr:uid="{6ED2868C-F55B-4BD9-91B7-5A2A8CE104E8}"/>
    <cellStyle name="Number 1 5 2 3 16 2" xfId="24355" xr:uid="{2DD47D0C-A27E-40E5-99E8-26C61337C506}"/>
    <cellStyle name="Number 1 5 2 3 16 3" xfId="35321" xr:uid="{6E91AD61-6613-4878-A40C-3B1D7194CDA1}"/>
    <cellStyle name="Number 1 5 2 3 17" xfId="14371" xr:uid="{33F31A24-DFBE-4D99-9592-BDEBE11D171E}"/>
    <cellStyle name="Number 1 5 2 3 17 2" xfId="25476" xr:uid="{EE4D5B91-C12F-4E09-AADD-40FFD0911B24}"/>
    <cellStyle name="Number 1 5 2 3 18" xfId="13404" xr:uid="{60D3A0CF-1D7A-490F-9FFD-D4CE7C5726C9}"/>
    <cellStyle name="Number 1 5 2 3 19" xfId="24690" xr:uid="{96C47BB9-3D6C-4988-8175-B83A255FF416}"/>
    <cellStyle name="Number 1 5 2 3 2" xfId="3783" xr:uid="{4519C4D8-6C5B-494A-9A9E-7DE50BEDDAE1}"/>
    <cellStyle name="Number 1 5 2 3 2 2" xfId="16246" xr:uid="{2EE4A22A-7A5F-4F0F-B422-28A1CF38149E}"/>
    <cellStyle name="Number 1 5 2 3 2 3" xfId="27234" xr:uid="{B9FCE3EA-5B18-419C-9D98-D2C9E177D084}"/>
    <cellStyle name="Number 1 5 2 3 20" xfId="9742" xr:uid="{982D81B2-5925-42B7-9ED2-F102F739DDDF}"/>
    <cellStyle name="Number 1 5 2 3 21" xfId="36150" xr:uid="{DF790A3D-16FB-4E4F-8367-9CAE8E47B788}"/>
    <cellStyle name="Number 1 5 2 3 22" xfId="36833" xr:uid="{FA54F39C-E6FE-412B-852B-FA5DE3EC8DDA}"/>
    <cellStyle name="Number 1 5 2 3 23" xfId="38065" xr:uid="{304A6548-756B-45CE-B743-DBF76156352A}"/>
    <cellStyle name="Number 1 5 2 3 24" xfId="38760" xr:uid="{6D53A680-17DE-41FA-A133-AAFDE7A8A262}"/>
    <cellStyle name="Number 1 5 2 3 3" xfId="4773" xr:uid="{C3BE7263-EA3B-4B5C-B951-01049FC5744C}"/>
    <cellStyle name="Number 1 5 2 3 3 2" xfId="17206" xr:uid="{D9B6B6C9-58A1-439F-AD23-45C67E8852BA}"/>
    <cellStyle name="Number 1 5 2 3 3 3" xfId="28170" xr:uid="{B1A9FC9B-8D74-4135-836D-6D572BE2C266}"/>
    <cellStyle name="Number 1 5 2 3 4" xfId="5432" xr:uid="{4C657150-086C-464E-902B-EBF3F7E2FDF1}"/>
    <cellStyle name="Number 1 5 2 3 4 2" xfId="17857" xr:uid="{1140D300-68B1-4267-9260-B332573B6EFE}"/>
    <cellStyle name="Number 1 5 2 3 4 3" xfId="28821" xr:uid="{00731B84-E770-442F-8A8E-4A3DDEFF56CB}"/>
    <cellStyle name="Number 1 5 2 3 5" xfId="6128" xr:uid="{7196FD00-8995-4844-832A-13FEF6D8DF99}"/>
    <cellStyle name="Number 1 5 2 3 5 2" xfId="18525" xr:uid="{C07CA94A-54AF-4586-BF00-3DA63C776CF8}"/>
    <cellStyle name="Number 1 5 2 3 5 3" xfId="29489" xr:uid="{4B0EE6A9-B194-496E-9E85-8CBF0B815919}"/>
    <cellStyle name="Number 1 5 2 3 6" xfId="6817" xr:uid="{A5AFDF54-65EE-4C4B-BDD2-FAA5B9F9A532}"/>
    <cellStyle name="Number 1 5 2 3 6 2" xfId="19184" xr:uid="{5DF2528A-A1D8-4EB8-8ABA-0E3342DEA696}"/>
    <cellStyle name="Number 1 5 2 3 6 3" xfId="30148" xr:uid="{9CA0915A-D7F1-4688-B931-C97E279F3CDE}"/>
    <cellStyle name="Number 1 5 2 3 7" xfId="3026" xr:uid="{E628B3D1-D334-453D-B83B-317917FC6BE2}"/>
    <cellStyle name="Number 1 5 2 3 7 2" xfId="15591" xr:uid="{60BC61A3-8D33-493A-B814-380D8A020B0E}"/>
    <cellStyle name="Number 1 5 2 3 7 3" xfId="26631" xr:uid="{6F391F8D-4B30-40C1-A40E-8A116C50A708}"/>
    <cellStyle name="Number 1 5 2 3 8" xfId="7905" xr:uid="{A39DE967-11CC-4B70-BE7D-0BED36859BA7}"/>
    <cellStyle name="Number 1 5 2 3 8 2" xfId="20220" xr:uid="{6AA66B60-020A-4108-AF42-05AFABAA3687}"/>
    <cellStyle name="Number 1 5 2 3 8 3" xfId="31183" xr:uid="{03F72F28-84AB-4B3E-BE88-EAB8D9DBE252}"/>
    <cellStyle name="Number 1 5 2 3 9" xfId="8605" xr:uid="{F74C7BA3-F469-4486-8DF3-DD955DAFF540}"/>
    <cellStyle name="Number 1 5 2 3 9 2" xfId="20859" xr:uid="{16D940FF-4520-43F0-843E-7E8AC38B0406}"/>
    <cellStyle name="Number 1 5 2 3 9 3" xfId="31822" xr:uid="{84779D88-619A-40F0-8063-809A27CB80DA}"/>
    <cellStyle name="Number 1 5 2 4" xfId="1812" xr:uid="{E159FEBF-0B29-4987-8555-087B17AB1898}"/>
    <cellStyle name="Number 1 5 2 4 10" xfId="9374" xr:uid="{36CDC30C-B0D8-4E89-BD9F-771752CA6764}"/>
    <cellStyle name="Number 1 5 2 4 10 2" xfId="21562" xr:uid="{127484AD-38DB-4B98-AB49-ECA7416EEFA3}"/>
    <cellStyle name="Number 1 5 2 4 10 3" xfId="32525" xr:uid="{704E0A96-4655-45AB-9E2D-D9F4C4080C58}"/>
    <cellStyle name="Number 1 5 2 4 11" xfId="10014" xr:uid="{FBB70011-4B2E-462B-9B6D-74B606D3C112}"/>
    <cellStyle name="Number 1 5 2 4 11 2" xfId="22149" xr:uid="{2C6253D7-52B1-422B-AFC0-EA57D95DCB32}"/>
    <cellStyle name="Number 1 5 2 4 11 3" xfId="33112" xr:uid="{EA1D042D-9AAC-4F63-B506-A5108653F3B9}"/>
    <cellStyle name="Number 1 5 2 4 12" xfId="10684" xr:uid="{992EAC75-77BF-48FF-9B7B-378D0BE3A11D}"/>
    <cellStyle name="Number 1 5 2 4 12 2" xfId="22732" xr:uid="{784B7436-AECF-476B-A46D-D85DEA02579B}"/>
    <cellStyle name="Number 1 5 2 4 12 3" xfId="33696" xr:uid="{A42EDCBD-61C6-4D1E-941E-6ABFED05ABEB}"/>
    <cellStyle name="Number 1 5 2 4 13" xfId="11341" xr:uid="{77A6478B-9C84-4E34-8A23-C98CDC26EDF5}"/>
    <cellStyle name="Number 1 5 2 4 13 2" xfId="23251" xr:uid="{0D8A0F64-ABC4-471D-9A1D-3AC7E622897C}"/>
    <cellStyle name="Number 1 5 2 4 13 3" xfId="34215" xr:uid="{46817557-AAAA-434D-8F91-3240DBF5614C}"/>
    <cellStyle name="Number 1 5 2 4 14" xfId="11982" xr:uid="{7738AB7E-3888-4B0D-B6A0-8511CCE1C452}"/>
    <cellStyle name="Number 1 5 2 4 14 2" xfId="23716" xr:uid="{6236C55A-BC3F-4446-A102-2F88350EC401}"/>
    <cellStyle name="Number 1 5 2 4 14 3" xfId="34680" xr:uid="{0A797849-EFC4-49F6-8699-DC2439DB90EA}"/>
    <cellStyle name="Number 1 5 2 4 15" xfId="12311" xr:uid="{C237096A-7CEF-4F86-A3B2-EA53639A99FA}"/>
    <cellStyle name="Number 1 5 2 4 15 2" xfId="23967" xr:uid="{707AD8F6-2ED7-48E2-841A-FDB2D5B5D582}"/>
    <cellStyle name="Number 1 5 2 4 15 3" xfId="34932" xr:uid="{42120ACE-7068-4DBC-8FD9-64878C116230}"/>
    <cellStyle name="Number 1 5 2 4 16" xfId="12908" xr:uid="{7564E7E5-8F03-4107-93DA-48A96291B4E7}"/>
    <cellStyle name="Number 1 5 2 4 16 2" xfId="24438" xr:uid="{B8C6B4E0-93B0-44C8-958B-680F0BA0C9A4}"/>
    <cellStyle name="Number 1 5 2 4 16 3" xfId="35404" xr:uid="{005F87B9-0DF8-48E8-B40D-E6F1BB00CEBC}"/>
    <cellStyle name="Number 1 5 2 4 17" xfId="14460" xr:uid="{9493D100-4BAA-4D38-B0EE-6D4A325278DA}"/>
    <cellStyle name="Number 1 5 2 4 17 2" xfId="25559" xr:uid="{50D9BAFB-9F31-4857-9814-89F95E20187C}"/>
    <cellStyle name="Number 1 5 2 4 18" xfId="13494" xr:uid="{4F51D896-274A-4DCB-A59B-E4039CC4A7EC}"/>
    <cellStyle name="Number 1 5 2 4 19" xfId="24775" xr:uid="{824525BE-1B50-4570-93E8-277D0571E457}"/>
    <cellStyle name="Number 1 5 2 4 2" xfId="3878" xr:uid="{5BC2EF21-BE8A-42BA-8023-32034D6E7DC6}"/>
    <cellStyle name="Number 1 5 2 4 2 2" xfId="16339" xr:uid="{81C80887-CCA0-43B0-B483-40E7ABA182BC}"/>
    <cellStyle name="Number 1 5 2 4 2 3" xfId="27321" xr:uid="{96FFC80E-0795-4E96-A49D-E8BCE89203D6}"/>
    <cellStyle name="Number 1 5 2 4 20" xfId="13245" xr:uid="{BFA404D6-1B33-46AE-92C2-FC94AE1EA668}"/>
    <cellStyle name="Number 1 5 2 4 21" xfId="36239" xr:uid="{95B0E542-2AC2-419F-8B35-59DD3758C3B7}"/>
    <cellStyle name="Number 1 5 2 4 22" xfId="36916" xr:uid="{DDC4C0C5-950B-481E-B668-3F9A7725356C}"/>
    <cellStyle name="Number 1 5 2 4 23" xfId="38155" xr:uid="{4FF96A3D-B881-4420-B0E7-B5A31DE7A08A}"/>
    <cellStyle name="Number 1 5 2 4 24" xfId="38843" xr:uid="{54263CB4-3EC0-456B-AC82-685279F02B92}"/>
    <cellStyle name="Number 1 5 2 4 3" xfId="4868" xr:uid="{1ED30087-E11D-43F5-844C-2FC651ABF553}"/>
    <cellStyle name="Number 1 5 2 4 3 2" xfId="17300" xr:uid="{98C001C7-4532-4549-9DA6-5CB16537C880}"/>
    <cellStyle name="Number 1 5 2 4 3 3" xfId="28264" xr:uid="{1E67D286-7582-4C56-9FBA-A070A6E7E6D4}"/>
    <cellStyle name="Number 1 5 2 4 4" xfId="5526" xr:uid="{E39DF894-5A82-4B30-B226-B0AD035749E3}"/>
    <cellStyle name="Number 1 5 2 4 4 2" xfId="17951" xr:uid="{41298513-F295-4C23-8059-1049E49BD36E}"/>
    <cellStyle name="Number 1 5 2 4 4 3" xfId="28915" xr:uid="{491F50CD-313E-4C99-B9DA-B2AA85360468}"/>
    <cellStyle name="Number 1 5 2 4 5" xfId="6222" xr:uid="{BE99C696-7815-4A0E-8F6C-9932587B667F}"/>
    <cellStyle name="Number 1 5 2 4 5 2" xfId="18617" xr:uid="{3974FA97-2358-4353-AD72-FEFF0BFE891B}"/>
    <cellStyle name="Number 1 5 2 4 5 3" xfId="29581" xr:uid="{DE1EA546-C697-4595-A3FE-AEBE20CE82A4}"/>
    <cellStyle name="Number 1 5 2 4 6" xfId="6910" xr:uid="{5A3BBC56-E1CE-4B1B-822C-E53851A69670}"/>
    <cellStyle name="Number 1 5 2 4 6 2" xfId="19274" xr:uid="{552767C3-1FC4-4E95-868C-AF1D6DA0F88C}"/>
    <cellStyle name="Number 1 5 2 4 6 3" xfId="30238" xr:uid="{72F393F3-8AAB-4643-A67C-5E667288F06B}"/>
    <cellStyle name="Number 1 5 2 4 7" xfId="7263" xr:uid="{7E346449-7B84-4284-8C82-7968B2ECBF2D}"/>
    <cellStyle name="Number 1 5 2 4 7 2" xfId="19610" xr:uid="{10D1F7C5-1F0B-4CCE-B34D-2648C1B6EC88}"/>
    <cellStyle name="Number 1 5 2 4 7 3" xfId="30573" xr:uid="{A558C170-AF53-47F9-9B83-F3D397B070CC}"/>
    <cellStyle name="Number 1 5 2 4 8" xfId="7998" xr:uid="{486E0EA5-631C-496F-806B-CCE3F7316C44}"/>
    <cellStyle name="Number 1 5 2 4 8 2" xfId="20309" xr:uid="{6410434D-984B-43D1-8EEB-A6D43BA07FC5}"/>
    <cellStyle name="Number 1 5 2 4 8 3" xfId="31272" xr:uid="{44CA4506-E9CC-482A-9538-BA1805EDCE29}"/>
    <cellStyle name="Number 1 5 2 4 9" xfId="8698" xr:uid="{3B3C206C-0B37-47F6-B977-BDA891512054}"/>
    <cellStyle name="Number 1 5 2 4 9 2" xfId="20950" xr:uid="{36BC4E66-A2E8-4A86-88CB-76B6930C9641}"/>
    <cellStyle name="Number 1 5 2 4 9 3" xfId="31913" xr:uid="{1B0A67F5-C370-4494-9286-C59935DFA869}"/>
    <cellStyle name="Number 1 5 2 5" xfId="1663" xr:uid="{3C1C363B-382D-441E-9357-3A0F796D8EF9}"/>
    <cellStyle name="Number 1 5 2 5 10" xfId="9227" xr:uid="{12E54404-6DC3-4461-BB22-9842EC0CEA8E}"/>
    <cellStyle name="Number 1 5 2 5 10 2" xfId="21417" xr:uid="{E870E648-C9A3-489B-9C29-5E57061BF9D0}"/>
    <cellStyle name="Number 1 5 2 5 10 3" xfId="32380" xr:uid="{E354F609-AD31-4D2B-A9D2-84D070727ACD}"/>
    <cellStyle name="Number 1 5 2 5 11" xfId="9866" xr:uid="{8BB14EB5-5F02-4BEC-AD03-7238C408D285}"/>
    <cellStyle name="Number 1 5 2 5 11 2" xfId="22005" xr:uid="{B62F2E36-6EC6-4ADA-8035-2539A8F15D3A}"/>
    <cellStyle name="Number 1 5 2 5 11 3" xfId="32968" xr:uid="{1C85BD89-D6D0-4F60-ADAF-73038147E547}"/>
    <cellStyle name="Number 1 5 2 5 12" xfId="10539" xr:uid="{CCF00844-CF75-4868-8DA9-E62B6A7B122E}"/>
    <cellStyle name="Number 1 5 2 5 12 2" xfId="22589" xr:uid="{C389771D-B3DE-419C-A4C7-E808C807AF6C}"/>
    <cellStyle name="Number 1 5 2 5 12 3" xfId="33553" xr:uid="{4D19F8AD-B8DF-4C46-8C6A-A079D215080F}"/>
    <cellStyle name="Number 1 5 2 5 13" xfId="11195" xr:uid="{B9E2FA3D-D2BD-41EE-94F1-5A1FBF75B037}"/>
    <cellStyle name="Number 1 5 2 5 13 2" xfId="23110" xr:uid="{50046555-2953-46E4-A0B3-0CD38C7E238C}"/>
    <cellStyle name="Number 1 5 2 5 13 3" xfId="34074" xr:uid="{5342C6B8-E4A4-428F-AE44-FFBB96AB14E1}"/>
    <cellStyle name="Number 1 5 2 5 14" xfId="11846" xr:uid="{D844A326-65B9-44D5-8794-6D1F98A97992}"/>
    <cellStyle name="Number 1 5 2 5 14 2" xfId="23607" xr:uid="{4AEC4400-46D6-490B-824B-54979D567742}"/>
    <cellStyle name="Number 1 5 2 5 14 3" xfId="34571" xr:uid="{47A78746-2A7A-4D1C-8A97-AF49EB608F8D}"/>
    <cellStyle name="Number 1 5 2 5 15" xfId="9023" xr:uid="{5DEB4D58-703C-4A5B-AB92-5349BEC33BA5}"/>
    <cellStyle name="Number 1 5 2 5 15 2" xfId="21240" xr:uid="{C556BE07-D589-494C-9AEB-B28F1E5BB913}"/>
    <cellStyle name="Number 1 5 2 5 15 3" xfId="32203" xr:uid="{72D17826-002E-4030-A52E-796A58DA3C76}"/>
    <cellStyle name="Number 1 5 2 5 16" xfId="12765" xr:uid="{94DE86BD-400C-473B-8DFD-0D24BDB361DD}"/>
    <cellStyle name="Number 1 5 2 5 16 2" xfId="24301" xr:uid="{01770492-7744-4BA9-A2A0-4749A1726727}"/>
    <cellStyle name="Number 1 5 2 5 16 3" xfId="35267" xr:uid="{FCFD0B1C-2AFD-42CA-A7C1-403DF09FCEC4}"/>
    <cellStyle name="Number 1 5 2 5 17" xfId="14317" xr:uid="{05042BF8-8FE8-4B85-AEC1-63A181986CC4}"/>
    <cellStyle name="Number 1 5 2 5 17 2" xfId="25422" xr:uid="{D7B8EF7A-9112-4081-833E-679619C730EE}"/>
    <cellStyle name="Number 1 5 2 5 18" xfId="13350" xr:uid="{716EB179-57FC-4764-8DA7-2171D078C566}"/>
    <cellStyle name="Number 1 5 2 5 19" xfId="9667" xr:uid="{86338126-EAD1-4CB9-BBAE-ED01CCF2D345}"/>
    <cellStyle name="Number 1 5 2 5 2" xfId="3729" xr:uid="{BDEA1347-8997-4840-BAE7-2CDC29788346}"/>
    <cellStyle name="Number 1 5 2 5 2 2" xfId="16192" xr:uid="{2596277D-AD08-4716-978D-FA4F1EF83FCA}"/>
    <cellStyle name="Number 1 5 2 5 2 3" xfId="27180" xr:uid="{4FB2B344-6754-401F-B765-907BAC26E9AE}"/>
    <cellStyle name="Number 1 5 2 5 20" xfId="11042" xr:uid="{1D7F471D-2A07-4DEB-8544-190814F2F0F1}"/>
    <cellStyle name="Number 1 5 2 5 21" xfId="36096" xr:uid="{78CCA0EB-3158-4520-B676-CB57BAFB2C73}"/>
    <cellStyle name="Number 1 5 2 5 22" xfId="36779" xr:uid="{CE6A487C-9872-4EC0-8551-3D61D812F623}"/>
    <cellStyle name="Number 1 5 2 5 23" xfId="38011" xr:uid="{E1C0B93D-9F66-4BC6-9ED2-B1C86278B056}"/>
    <cellStyle name="Number 1 5 2 5 24" xfId="38706" xr:uid="{B65E47F0-DBE4-40A2-B31A-9693B1542E7E}"/>
    <cellStyle name="Number 1 5 2 5 3" xfId="4719" xr:uid="{A3C3CE3E-3652-49BB-AFCC-2E2C68678B6D}"/>
    <cellStyle name="Number 1 5 2 5 3 2" xfId="17152" xr:uid="{DDDBB5C0-AD88-40A4-8F3D-D4D8953E31DE}"/>
    <cellStyle name="Number 1 5 2 5 3 3" xfId="28116" xr:uid="{F5CF0E88-C48E-4409-B033-77D1458FCA2E}"/>
    <cellStyle name="Number 1 5 2 5 4" xfId="5378" xr:uid="{1B19CDBA-2EDC-4D43-9136-F95CF97BEA62}"/>
    <cellStyle name="Number 1 5 2 5 4 2" xfId="17803" xr:uid="{51065DD5-A182-4D7C-97FA-D5D1F5327B91}"/>
    <cellStyle name="Number 1 5 2 5 4 3" xfId="28767" xr:uid="{3F8252D6-45DE-42D2-9AFE-AAECAA141B54}"/>
    <cellStyle name="Number 1 5 2 5 5" xfId="6074" xr:uid="{69413A00-243C-45A7-AF12-56569A718BD4}"/>
    <cellStyle name="Number 1 5 2 5 5 2" xfId="18471" xr:uid="{1B9C5CAE-61FB-4151-87C5-9575E1D25781}"/>
    <cellStyle name="Number 1 5 2 5 5 3" xfId="29435" xr:uid="{6ED7B1C6-22CD-4391-9C3A-7041F4DD950C}"/>
    <cellStyle name="Number 1 5 2 5 6" xfId="6763" xr:uid="{A63BF61C-8D47-452C-AC9B-88D7EA5B8361}"/>
    <cellStyle name="Number 1 5 2 5 6 2" xfId="19130" xr:uid="{2A0DB590-3AAB-4D53-8E23-6CAD57C12A5E}"/>
    <cellStyle name="Number 1 5 2 5 6 3" xfId="30094" xr:uid="{A061E856-7627-46DB-903E-93977ACDBF6B}"/>
    <cellStyle name="Number 1 5 2 5 7" xfId="4135" xr:uid="{864D10BA-E700-4776-A965-8B6181C4C744}"/>
    <cellStyle name="Number 1 5 2 5 7 2" xfId="16582" xr:uid="{E42E4C0C-BB7F-4129-9086-382A06142A2D}"/>
    <cellStyle name="Number 1 5 2 5 7 3" xfId="27550" xr:uid="{B84E7147-3BA0-4EAE-AA70-B0F61D46F6AF}"/>
    <cellStyle name="Number 1 5 2 5 8" xfId="7851" xr:uid="{B06F3639-2879-47B4-87BA-CFCB8AABA712}"/>
    <cellStyle name="Number 1 5 2 5 8 2" xfId="20166" xr:uid="{F2F6104E-6E16-488E-9E17-1B75EB61BF3C}"/>
    <cellStyle name="Number 1 5 2 5 8 3" xfId="31129" xr:uid="{1689B299-055E-4DBD-9899-FA2BA5C7FFE0}"/>
    <cellStyle name="Number 1 5 2 5 9" xfId="8551" xr:uid="{1A3B259B-291E-4CDD-BD29-94BC776F6B0E}"/>
    <cellStyle name="Number 1 5 2 5 9 2" xfId="20805" xr:uid="{1F3FD6B7-1966-437E-9546-F1F17A82989D}"/>
    <cellStyle name="Number 1 5 2 5 9 3" xfId="31768" xr:uid="{2B53CE59-1FF1-47E0-926A-01512A0D4D04}"/>
    <cellStyle name="Number 1 5 2 6" xfId="1282" xr:uid="{E9ED5087-0B25-40BC-B7F4-088F1808E285}"/>
    <cellStyle name="Number 1 5 2 6 10" xfId="8162" xr:uid="{30310B6A-35B7-469B-B516-2A1930081CF4}"/>
    <cellStyle name="Number 1 5 2 6 10 2" xfId="20471" xr:uid="{416CF689-BF8A-4B1D-B5C1-2A6D0DC0F10C}"/>
    <cellStyle name="Number 1 5 2 6 10 3" xfId="31434" xr:uid="{A926AFE9-8BBA-4C3F-8D32-6828B93266AE}"/>
    <cellStyle name="Number 1 5 2 6 11" xfId="8856" xr:uid="{07A0D78D-4058-45B8-B786-E01D79983208}"/>
    <cellStyle name="Number 1 5 2 6 11 2" xfId="21103" xr:uid="{C36829F8-32DD-40AE-B2B9-A0CA8ABB9609}"/>
    <cellStyle name="Number 1 5 2 6 11 3" xfId="32066" xr:uid="{AEA5F483-A80C-4440-96D4-7F71424A6AB9}"/>
    <cellStyle name="Number 1 5 2 6 12" xfId="2479" xr:uid="{B8F9C321-D69C-42BA-93A6-66356ADC5BFB}"/>
    <cellStyle name="Number 1 5 2 6 12 2" xfId="15092" xr:uid="{CC0C46D8-667D-4A76-8030-234E6BF9C026}"/>
    <cellStyle name="Number 1 5 2 6 12 3" xfId="26152" xr:uid="{611854CD-0BF3-40AD-8199-C39A00ABE981}"/>
    <cellStyle name="Number 1 5 2 6 13" xfId="8171" xr:uid="{C24EB7F2-45BB-4E79-93C4-EEFB90CB5F20}"/>
    <cellStyle name="Number 1 5 2 6 13 2" xfId="20480" xr:uid="{D56B4CA1-5D30-4998-9826-B23E1855099B}"/>
    <cellStyle name="Number 1 5 2 6 13 3" xfId="31443" xr:uid="{57DA4D97-00B7-4AE5-A418-7DA4A924DC7B}"/>
    <cellStyle name="Number 1 5 2 6 14" xfId="10848" xr:uid="{AE1A3A90-BCA3-40F2-8938-75AF24E11986}"/>
    <cellStyle name="Number 1 5 2 6 14 2" xfId="22887" xr:uid="{6A949183-E78D-48C7-BBEC-5B6C0E710A7A}"/>
    <cellStyle name="Number 1 5 2 6 14 3" xfId="33851" xr:uid="{4F771D56-EB16-4BDA-8F00-FE21A4AC766C}"/>
    <cellStyle name="Number 1 5 2 6 15" xfId="7828" xr:uid="{9252118D-E907-4844-A514-345C81CE5F85}"/>
    <cellStyle name="Number 1 5 2 6 15 2" xfId="20143" xr:uid="{103FCAD0-5DA4-45ED-BAE4-AAA7FCE9833E}"/>
    <cellStyle name="Number 1 5 2 6 15 3" xfId="31106" xr:uid="{63A429B0-48E5-465D-A1AE-2DB2A8E25C31}"/>
    <cellStyle name="Number 1 5 2 6 16" xfId="7687" xr:uid="{06EB314C-9FD3-4838-B39A-ED5297777C11}"/>
    <cellStyle name="Number 1 5 2 6 16 2" xfId="20009" xr:uid="{38ADC01F-2963-4BAE-A2BD-1D3C3062188E}"/>
    <cellStyle name="Number 1 5 2 6 16 3" xfId="30972" xr:uid="{FA4E78FA-079E-4858-A141-875A93ECC44A}"/>
    <cellStyle name="Number 1 5 2 6 17" xfId="13939" xr:uid="{2E12CA02-277C-436A-9C13-557349ECB4B2}"/>
    <cellStyle name="Number 1 5 2 6 17 2" xfId="25183" xr:uid="{687D148B-CC8F-4FE7-B432-3079CED5B4CB}"/>
    <cellStyle name="Number 1 5 2 6 18" xfId="12473" xr:uid="{43251967-D56D-472D-B970-46E7DC729ADD}"/>
    <cellStyle name="Number 1 5 2 6 19" xfId="8300" xr:uid="{7541A579-F279-4DA3-A500-2E8B73D8787E}"/>
    <cellStyle name="Number 1 5 2 6 2" xfId="3348" xr:uid="{3E296381-B3B0-4E26-B291-EBEF34B2D615}"/>
    <cellStyle name="Number 1 5 2 6 2 2" xfId="15904" xr:uid="{94278679-E3BB-48E8-973F-C06C66C0254E}"/>
    <cellStyle name="Number 1 5 2 6 2 3" xfId="26939" xr:uid="{F1E6AD10-A9B0-4CA3-988C-6917B5D78336}"/>
    <cellStyle name="Number 1 5 2 6 20" xfId="7711" xr:uid="{3AA14A54-A6F9-47A0-A756-26E8A19BEF1E}"/>
    <cellStyle name="Number 1 5 2 6 21" xfId="13227" xr:uid="{C6693A6F-8A8F-49F7-9CC7-BF38B8FCC2D4}"/>
    <cellStyle name="Number 1 5 2 6 22" xfId="36567" xr:uid="{7C127113-9A66-41BF-9CA1-6E04683BD538}"/>
    <cellStyle name="Number 1 5 2 6 23" xfId="37632" xr:uid="{8CF37526-1898-43C4-841F-C68255D1B870}"/>
    <cellStyle name="Number 1 5 2 6 24" xfId="38493" xr:uid="{B957E471-5406-498F-8553-AF0D36C566A7}"/>
    <cellStyle name="Number 1 5 2 6 3" xfId="4344" xr:uid="{8758554A-4469-4725-A77D-977EF59EE543}"/>
    <cellStyle name="Number 1 5 2 6 3 2" xfId="16786" xr:uid="{407A31D7-DA27-4E6B-9A83-366CA515A58A}"/>
    <cellStyle name="Number 1 5 2 6 3 3" xfId="27750" xr:uid="{18F86457-6D1C-4626-8D67-48BB526011D0}"/>
    <cellStyle name="Number 1 5 2 6 4" xfId="2891" xr:uid="{9084ED0C-4F90-40F5-9C97-970D81A3A29F}"/>
    <cellStyle name="Number 1 5 2 6 4 2" xfId="15461" xr:uid="{40C1859F-BFBC-4704-B4E2-CFA433A8996F}"/>
    <cellStyle name="Number 1 5 2 6 4 3" xfId="26505" xr:uid="{827247A9-4BE2-4E9F-B11D-20E266CD4AE6}"/>
    <cellStyle name="Number 1 5 2 6 5" xfId="5033" xr:uid="{BB5608A0-6B1E-4699-9CB8-C0AF6B03D81B}"/>
    <cellStyle name="Number 1 5 2 6 5 2" xfId="17464" xr:uid="{68038367-396E-43CB-B69E-1DD4C2B4655F}"/>
    <cellStyle name="Number 1 5 2 6 5 3" xfId="28428" xr:uid="{CEDD461A-B56F-47AF-B9BE-408CF98220B0}"/>
    <cellStyle name="Number 1 5 2 6 6" xfId="5692" xr:uid="{AFB01E87-2700-4C15-9B67-E1AA0A676CD7}"/>
    <cellStyle name="Number 1 5 2 6 6 2" xfId="18115" xr:uid="{85DF65B9-1A76-4416-923F-67C9E3EF04C6}"/>
    <cellStyle name="Number 1 5 2 6 6 3" xfId="29079" xr:uid="{7BF29562-E768-40CE-B70B-DA47911A3A61}"/>
    <cellStyle name="Number 1 5 2 6 7" xfId="2116" xr:uid="{A328CFC6-FEE2-46CD-85C1-6108A28B5591}"/>
    <cellStyle name="Number 1 5 2 6 7 2" xfId="14742" xr:uid="{60475A64-F1CE-43B4-AFD1-8FA409F58862}"/>
    <cellStyle name="Number 1 5 2 6 7 3" xfId="25807" xr:uid="{EE3B7316-29FF-4FC7-BEC8-66E6D104936C}"/>
    <cellStyle name="Number 1 5 2 6 8" xfId="2814" xr:uid="{66356B3A-612C-488E-8229-74E2146AD98B}"/>
    <cellStyle name="Number 1 5 2 6 8 2" xfId="15388" xr:uid="{9D5ECFDA-6409-4968-9D2F-B5645D0B5C5E}"/>
    <cellStyle name="Number 1 5 2 6 8 3" xfId="26434" xr:uid="{F044ECD6-24F8-49DB-A875-CFEA1C54AD8D}"/>
    <cellStyle name="Number 1 5 2 6 9" xfId="2827" xr:uid="{9CD6ECA5-CBE0-45DE-B8D6-4D8FF9A267F2}"/>
    <cellStyle name="Number 1 5 2 6 9 2" xfId="15400" xr:uid="{9F6728CF-50AD-4221-8C6E-3EF346F3920B}"/>
    <cellStyle name="Number 1 5 2 6 9 3" xfId="26446" xr:uid="{567802D4-36BA-41BA-A6CB-DC79BFADCCC3}"/>
    <cellStyle name="Number 1 5 2 7" xfId="1838" xr:uid="{14ADC95F-BA22-4AE9-AC30-2BEBD28F1904}"/>
    <cellStyle name="Number 1 5 2 7 10" xfId="9400" xr:uid="{40B5FFB9-071F-4421-AAC1-E11E006EC96A}"/>
    <cellStyle name="Number 1 5 2 7 10 2" xfId="21588" xr:uid="{32A09A2A-B71C-4956-A666-1734FC4B67F5}"/>
    <cellStyle name="Number 1 5 2 7 10 3" xfId="32551" xr:uid="{CCC4C4E6-7439-495E-AC1C-F9D8386347C0}"/>
    <cellStyle name="Number 1 5 2 7 11" xfId="10040" xr:uid="{F38E4FD9-EA3E-4544-A5DB-A630423AB320}"/>
    <cellStyle name="Number 1 5 2 7 11 2" xfId="22175" xr:uid="{CCBD8345-6A3C-47C3-B117-BF029C1558D3}"/>
    <cellStyle name="Number 1 5 2 7 11 3" xfId="33138" xr:uid="{A58B94C5-4449-43EC-BA83-114607C148B6}"/>
    <cellStyle name="Number 1 5 2 7 12" xfId="10710" xr:uid="{4B66FA79-DBF1-4912-8F5E-939AAA97FA37}"/>
    <cellStyle name="Number 1 5 2 7 12 2" xfId="22758" xr:uid="{C976AB31-917F-49A2-8F17-014E40ED7DC4}"/>
    <cellStyle name="Number 1 5 2 7 12 3" xfId="33722" xr:uid="{1C0378F7-8C10-46A2-A4B9-815B34414453}"/>
    <cellStyle name="Number 1 5 2 7 13" xfId="11367" xr:uid="{FEDC3B34-0162-408E-AA45-1B527D671BC2}"/>
    <cellStyle name="Number 1 5 2 7 13 2" xfId="23277" xr:uid="{57C7EE87-6872-4CBF-868F-D0579CE93ADD}"/>
    <cellStyle name="Number 1 5 2 7 13 3" xfId="34241" xr:uid="{CF34219C-2F0F-4C52-A6D0-25BCEFDC4B08}"/>
    <cellStyle name="Number 1 5 2 7 14" xfId="12005" xr:uid="{368F7A02-2625-40E7-AAA7-026391397871}"/>
    <cellStyle name="Number 1 5 2 7 14 2" xfId="23734" xr:uid="{E4D7FE5F-6D13-4070-A909-262C2F139A63}"/>
    <cellStyle name="Number 1 5 2 7 14 3" xfId="34698" xr:uid="{3751CAFB-22B7-4E55-8604-2225C1F06FC9}"/>
    <cellStyle name="Number 1 5 2 7 15" xfId="12337" xr:uid="{749C76F3-5FA2-42A8-BCAD-13AF3DA32273}"/>
    <cellStyle name="Number 1 5 2 7 15 2" xfId="23993" xr:uid="{BA473B09-2FA2-463E-8387-9E4036096874}"/>
    <cellStyle name="Number 1 5 2 7 15 3" xfId="34958" xr:uid="{70369D1C-EB2B-4469-8491-6C9D3955957B}"/>
    <cellStyle name="Number 1 5 2 7 16" xfId="12934" xr:uid="{8823DB19-EAA3-433F-8D30-719E077F50CA}"/>
    <cellStyle name="Number 1 5 2 7 16 2" xfId="24464" xr:uid="{940E2BE0-7934-455C-B950-01E2D6F33C10}"/>
    <cellStyle name="Number 1 5 2 7 16 3" xfId="35430" xr:uid="{790C3948-51AA-4892-B027-049E3AB6C152}"/>
    <cellStyle name="Number 1 5 2 7 17" xfId="14486" xr:uid="{CA80162B-2204-46B7-B715-ED115E30CE78}"/>
    <cellStyle name="Number 1 5 2 7 17 2" xfId="25585" xr:uid="{84275B34-98DA-49BD-8D4F-F0FF5413F8AC}"/>
    <cellStyle name="Number 1 5 2 7 18" xfId="13520" xr:uid="{9FDF192C-DB7C-41CB-B3DA-BC52978C9138}"/>
    <cellStyle name="Number 1 5 2 7 19" xfId="24801" xr:uid="{36E2F3FE-69B2-4BC9-821C-4FA89B2131B0}"/>
    <cellStyle name="Number 1 5 2 7 2" xfId="3904" xr:uid="{9E6A52AA-6393-4E9D-8597-1EFEFE7AAD50}"/>
    <cellStyle name="Number 1 5 2 7 2 2" xfId="16365" xr:uid="{F262BFA5-4223-412A-BC48-5306D4125AB5}"/>
    <cellStyle name="Number 1 5 2 7 2 3" xfId="27347" xr:uid="{B1BC74BB-1D9F-4A99-AF96-A7C916449CC4}"/>
    <cellStyle name="Number 1 5 2 7 20" xfId="35631" xr:uid="{0D375101-E06D-4B60-A573-882074F550CA}"/>
    <cellStyle name="Number 1 5 2 7 21" xfId="36265" xr:uid="{D01211C4-364B-4A5F-89EA-99516A6453B5}"/>
    <cellStyle name="Number 1 5 2 7 22" xfId="36942" xr:uid="{D4898E82-5056-45F2-A61A-08DBD10C8AD4}"/>
    <cellStyle name="Number 1 5 2 7 23" xfId="38181" xr:uid="{286AF10E-C6D6-485D-9EA0-2AFF9B8EE3F8}"/>
    <cellStyle name="Number 1 5 2 7 24" xfId="38869" xr:uid="{E6B917EA-BB6C-4415-9CC3-BDC7BB1CA3B1}"/>
    <cellStyle name="Number 1 5 2 7 3" xfId="4894" xr:uid="{EA26486E-E152-4A74-A535-C94F7327E36C}"/>
    <cellStyle name="Number 1 5 2 7 3 2" xfId="17326" xr:uid="{B2497473-86FF-4519-AA07-9A931AA605C0}"/>
    <cellStyle name="Number 1 5 2 7 3 3" xfId="28290" xr:uid="{C549323F-E667-4C94-8A8D-D725B338277F}"/>
    <cellStyle name="Number 1 5 2 7 4" xfId="5552" xr:uid="{1F057A1A-CE20-4966-AEDA-D4DD641C357D}"/>
    <cellStyle name="Number 1 5 2 7 4 2" xfId="17977" xr:uid="{C83F2C1E-45BB-4091-AF6A-D6F90139660F}"/>
    <cellStyle name="Number 1 5 2 7 4 3" xfId="28941" xr:uid="{52DCB894-2589-4EC9-8A97-BC389122D391}"/>
    <cellStyle name="Number 1 5 2 7 5" xfId="6248" xr:uid="{F6D2ABBB-9A43-488A-8D17-003CF70A6975}"/>
    <cellStyle name="Number 1 5 2 7 5 2" xfId="18643" xr:uid="{F90DA82E-E5AE-4EA1-9449-4D9A9E4717B3}"/>
    <cellStyle name="Number 1 5 2 7 5 3" xfId="29607" xr:uid="{AE7C12F2-BED0-4C65-85D8-FB4CA281B204}"/>
    <cellStyle name="Number 1 5 2 7 6" xfId="6934" xr:uid="{B4607D51-E71E-4195-9D0C-C4C5DE99C46B}"/>
    <cellStyle name="Number 1 5 2 7 6 2" xfId="19298" xr:uid="{72B3F690-7C41-472E-9C3F-929810A6AD3A}"/>
    <cellStyle name="Number 1 5 2 7 6 3" xfId="30262" xr:uid="{21BB45A3-07BA-4975-865A-D7D3EF15E91C}"/>
    <cellStyle name="Number 1 5 2 7 7" xfId="7289" xr:uid="{8D51F2FA-B54C-46EE-8B19-9A2C052480CA}"/>
    <cellStyle name="Number 1 5 2 7 7 2" xfId="19636" xr:uid="{17059FED-46E1-4900-AE16-CFDAD9A73C77}"/>
    <cellStyle name="Number 1 5 2 7 7 3" xfId="30599" xr:uid="{77A491C6-8472-4DAC-AA8E-EB59FE3E1279}"/>
    <cellStyle name="Number 1 5 2 7 8" xfId="8024" xr:uid="{80DBB601-C66D-42B4-9D82-8550318744C3}"/>
    <cellStyle name="Number 1 5 2 7 8 2" xfId="20335" xr:uid="{D32EFA21-16A9-4586-A3F2-6C40E4091013}"/>
    <cellStyle name="Number 1 5 2 7 8 3" xfId="31298" xr:uid="{896F87C8-BC29-4D5D-B36D-AD0B70CA1BC1}"/>
    <cellStyle name="Number 1 5 2 7 9" xfId="8724" xr:uid="{3D4EE501-8A60-4493-BA4E-2CBA76C7AE2D}"/>
    <cellStyle name="Number 1 5 2 7 9 2" xfId="20976" xr:uid="{6462F2DF-F361-4890-906F-0EC11F7B896F}"/>
    <cellStyle name="Number 1 5 2 7 9 3" xfId="31939" xr:uid="{C96D0699-2E4C-4693-8189-B3037AE78187}"/>
    <cellStyle name="Number 1 5 2 8" xfId="1332" xr:uid="{EBC390B5-F99E-4E94-913C-6FA525212BDE}"/>
    <cellStyle name="Number 1 5 2 8 10" xfId="6609" xr:uid="{B37E305F-D3B5-46C5-9676-7353BA2AA468}"/>
    <cellStyle name="Number 1 5 2 8 10 2" xfId="18984" xr:uid="{AEB56D1A-3669-4172-836A-B00CF1E829B7}"/>
    <cellStyle name="Number 1 5 2 8 10 3" xfId="29948" xr:uid="{86E27702-CC43-45EE-BDEB-2A1468D5EEB2}"/>
    <cellStyle name="Number 1 5 2 8 11" xfId="8869" xr:uid="{5798CEBA-7930-470C-87C8-E518D77D3724}"/>
    <cellStyle name="Number 1 5 2 8 11 2" xfId="21113" xr:uid="{6DD47D26-5349-4D3A-930D-C25E9905E4B7}"/>
    <cellStyle name="Number 1 5 2 8 11 3" xfId="32076" xr:uid="{11AE86FA-C633-41AA-A7E6-8AA66204ED03}"/>
    <cellStyle name="Number 1 5 2 8 12" xfId="6563" xr:uid="{902AC65D-EFE7-490C-86DD-78B65C143E6A}"/>
    <cellStyle name="Number 1 5 2 8 12 2" xfId="18943" xr:uid="{F662623D-F155-4B9E-AC16-6661BC66C8B3}"/>
    <cellStyle name="Number 1 5 2 8 12 3" xfId="29907" xr:uid="{4329CFD7-DE85-43A7-BB5A-3368B5047933}"/>
    <cellStyle name="Number 1 5 2 8 13" xfId="9123" xr:uid="{88A23366-5431-4522-B584-894D29CD60D0}"/>
    <cellStyle name="Number 1 5 2 8 13 2" xfId="21314" xr:uid="{CA73CE87-9FD3-455E-9B2C-F35F2F2DAB3C}"/>
    <cellStyle name="Number 1 5 2 8 13 3" xfId="32277" xr:uid="{D48AA4AE-08B3-455F-971E-06036BA822E1}"/>
    <cellStyle name="Number 1 5 2 8 14" xfId="6728" xr:uid="{56ACDB44-ABAD-4FDC-A1B2-8B542761F0B4}"/>
    <cellStyle name="Number 1 5 2 8 14 2" xfId="19097" xr:uid="{B0924ABB-E4D1-4561-B32F-473F89F38F7E}"/>
    <cellStyle name="Number 1 5 2 8 14 3" xfId="30061" xr:uid="{486C383F-B5BC-4536-96F5-52449409819A}"/>
    <cellStyle name="Number 1 5 2 8 15" xfId="11764" xr:uid="{935694D3-45A4-4C77-9CF7-E6D8D7F715EB}"/>
    <cellStyle name="Number 1 5 2 8 15 2" xfId="23541" xr:uid="{3A04A76B-B2C5-4916-BE15-3D0C2ED24951}"/>
    <cellStyle name="Number 1 5 2 8 15 3" xfId="34505" xr:uid="{CC69FEF5-7163-47E6-AB69-D608E0832348}"/>
    <cellStyle name="Number 1 5 2 8 16" xfId="7151" xr:uid="{3655098E-D5A2-42F6-A90C-E39CFDE497A8}"/>
    <cellStyle name="Number 1 5 2 8 16 2" xfId="19501" xr:uid="{2B85EE55-C3BC-4B05-9456-B6CA9CB3E1EC}"/>
    <cellStyle name="Number 1 5 2 8 16 3" xfId="30465" xr:uid="{0EA99C32-36B6-4F83-92B7-0896E9A05780}"/>
    <cellStyle name="Number 1 5 2 8 17" xfId="13988" xr:uid="{EBB79333-2D28-49B0-9E7C-12601681994C}"/>
    <cellStyle name="Number 1 5 2 8 17 2" xfId="25230" xr:uid="{AF14988A-E943-4B77-BE30-E5A6D6B11A1A}"/>
    <cellStyle name="Number 1 5 2 8 18" xfId="11794" xr:uid="{F57F1BCD-E6BD-49B1-9C21-CD6AE006A0E6}"/>
    <cellStyle name="Number 1 5 2 8 19" xfId="7708" xr:uid="{DD8CA527-96E7-478E-8D9A-025864A652A9}"/>
    <cellStyle name="Number 1 5 2 8 2" xfId="3398" xr:uid="{3C955474-675F-4CDB-8E1C-D4E4B6CBAE33}"/>
    <cellStyle name="Number 1 5 2 8 2 2" xfId="15954" xr:uid="{FF97379B-72ED-43DE-8F69-4845C28683D2}"/>
    <cellStyle name="Number 1 5 2 8 2 3" xfId="26985" xr:uid="{BA03A817-2459-4083-9E9E-47DF28E90B6E}"/>
    <cellStyle name="Number 1 5 2 8 20" xfId="12196" xr:uid="{56332208-D0CD-4F14-ADE8-5E841E955123}"/>
    <cellStyle name="Number 1 5 2 8 21" xfId="10753" xr:uid="{7A9F0654-F485-4039-9928-4D11AAD1F444}"/>
    <cellStyle name="Number 1 5 2 8 22" xfId="36612" xr:uid="{14CD7737-6313-4DAD-B82F-35FE6FBEBA7E}"/>
    <cellStyle name="Number 1 5 2 8 23" xfId="37681" xr:uid="{97E47578-1113-40A9-AA12-EC147A0D2C5D}"/>
    <cellStyle name="Number 1 5 2 8 24" xfId="38538" xr:uid="{2E2D9F55-B4F4-4D3E-AC5D-E95F195A0C2B}"/>
    <cellStyle name="Number 1 5 2 8 3" xfId="4394" xr:uid="{3B2C3B11-49DA-4867-BE4A-12114F40CE44}"/>
    <cellStyle name="Number 1 5 2 8 3 2" xfId="16836" xr:uid="{0A38124A-6823-466D-AA13-076261FC5950}"/>
    <cellStyle name="Number 1 5 2 8 3 3" xfId="27800" xr:uid="{C089A90E-0767-48A4-95F1-827FE72CBEEF}"/>
    <cellStyle name="Number 1 5 2 8 4" xfId="2189" xr:uid="{A967EAE0-2020-4873-9CD5-DE3C3EA2CB47}"/>
    <cellStyle name="Number 1 5 2 8 4 2" xfId="14811" xr:uid="{C08AF43B-044B-406B-8AB9-86AE691D7AA5}"/>
    <cellStyle name="Number 1 5 2 8 4 3" xfId="25872" xr:uid="{CF58B8AF-5018-40A6-8E63-44F9DD09699E}"/>
    <cellStyle name="Number 1 5 2 8 5" xfId="2980" xr:uid="{6DD5A7C8-091C-446D-9138-3627A52AAC39}"/>
    <cellStyle name="Number 1 5 2 8 5 2" xfId="15547" xr:uid="{6B80F358-53B1-4761-AF18-4EACC82D4F53}"/>
    <cellStyle name="Number 1 5 2 8 5 3" xfId="26587" xr:uid="{67EE2A8A-4DB4-458B-A2DA-4F25640CD1B5}"/>
    <cellStyle name="Number 1 5 2 8 6" xfId="3166" xr:uid="{6AA95383-8823-46CC-BCB5-B9E3280A474D}"/>
    <cellStyle name="Number 1 5 2 8 6 2" xfId="15725" xr:uid="{B34A76F9-BA66-4A70-832E-D5F0EB4FDF63}"/>
    <cellStyle name="Number 1 5 2 8 6 3" xfId="26762" xr:uid="{03FB66B4-4799-4421-9913-8A525926CEFA}"/>
    <cellStyle name="Number 1 5 2 8 7" xfId="6677" xr:uid="{0AC64C34-D0DB-4F0A-B899-CED2DD44CE0B}"/>
    <cellStyle name="Number 1 5 2 8 7 2" xfId="19047" xr:uid="{68520927-626B-44A3-8708-2C5617F227FD}"/>
    <cellStyle name="Number 1 5 2 8 7 3" xfId="30011" xr:uid="{BBD2391F-AB07-4372-BF68-5E27FBD8F59D}"/>
    <cellStyle name="Number 1 5 2 8 8" xfId="5509" xr:uid="{28FC514B-0B52-4A86-8931-DCC9A96806A9}"/>
    <cellStyle name="Number 1 5 2 8 8 2" xfId="17934" xr:uid="{B2651171-C0E0-4D29-A5EE-CA2DF513CDD8}"/>
    <cellStyle name="Number 1 5 2 8 8 3" xfId="28898" xr:uid="{E9EBF51F-1FC3-48F2-A05D-C822411D041F}"/>
    <cellStyle name="Number 1 5 2 8 9" xfId="5042" xr:uid="{1C56A1B3-8993-4E06-AB53-EF989020D526}"/>
    <cellStyle name="Number 1 5 2 8 9 2" xfId="17473" xr:uid="{CC425015-26D5-49EB-8E07-E57473388FF8}"/>
    <cellStyle name="Number 1 5 2 8 9 3" xfId="28437" xr:uid="{45155EF5-4B22-4FC0-AB47-1FAFE70353F6}"/>
    <cellStyle name="Number 1 5 2 9" xfId="2041" xr:uid="{7DB8C2ED-BF71-4B4B-903A-6355EBE73C5C}"/>
    <cellStyle name="Number 1 5 2 9 10" xfId="9603" xr:uid="{6749AE2F-F6CD-41C9-97DA-FDF65C723123}"/>
    <cellStyle name="Number 1 5 2 9 10 2" xfId="21782" xr:uid="{EB1788C9-4F20-486A-AFA8-E8C78D2B4055}"/>
    <cellStyle name="Number 1 5 2 9 10 3" xfId="32745" xr:uid="{12977785-53F2-4E0F-8FF9-AE59696EC4BD}"/>
    <cellStyle name="Number 1 5 2 9 11" xfId="10237" xr:uid="{2732E6CB-BA5C-43C8-B5C9-C0EBB8DFF4DA}"/>
    <cellStyle name="Number 1 5 2 9 11 2" xfId="22358" xr:uid="{CE93763C-9E82-4304-83BB-00660541A34F}"/>
    <cellStyle name="Number 1 5 2 9 11 3" xfId="33321" xr:uid="{49BF8D69-4ADB-416E-949B-097442F6A313}"/>
    <cellStyle name="Number 1 5 2 9 12" xfId="10904" xr:uid="{3A1ECC3E-3D8A-4D88-B5CC-256939990569}"/>
    <cellStyle name="Number 1 5 2 9 12 2" xfId="22942" xr:uid="{F49DDB83-2145-4F71-9947-7AC837CD1F6B}"/>
    <cellStyle name="Number 1 5 2 9 12 3" xfId="33906" xr:uid="{5AEE521A-8ED7-4D69-A772-A1EF61856E6D}"/>
    <cellStyle name="Number 1 5 2 9 13" xfId="11563" xr:uid="{159F0576-1A83-4CBC-96F0-451F8C51D549}"/>
    <cellStyle name="Number 1 5 2 9 13 2" xfId="23456" xr:uid="{A06091CF-FFA1-483A-A3BF-30CB15D8040F}"/>
    <cellStyle name="Number 1 5 2 9 13 3" xfId="34420" xr:uid="{570B659C-7B38-4FB5-A761-1B825C664809}"/>
    <cellStyle name="Number 1 5 2 9 14" xfId="12185" xr:uid="{1173102E-9E03-4379-9E5F-3CAE0195631B}"/>
    <cellStyle name="Number 1 5 2 9 14 2" xfId="23868" xr:uid="{9C025352-DC85-4438-AE38-9239278B3E27}"/>
    <cellStyle name="Number 1 5 2 9 14 3" xfId="34832" xr:uid="{24693F93-5017-4104-B701-FDD083917FAF}"/>
    <cellStyle name="Number 1 5 2 9 15" xfId="12534" xr:uid="{66109316-2260-4A20-8615-C499CC1F1655}"/>
    <cellStyle name="Number 1 5 2 9 15 2" xfId="24153" xr:uid="{46894CEA-EAA0-4A9A-88B3-49118A3C2690}"/>
    <cellStyle name="Number 1 5 2 9 15 3" xfId="35118" xr:uid="{E109C135-B210-4CE9-B569-16FE34B166D0}"/>
    <cellStyle name="Number 1 5 2 9 16" xfId="13118" xr:uid="{5D0A360C-CE6A-4C3C-AF3E-70FEFF4F0C2C}"/>
    <cellStyle name="Number 1 5 2 9 16 2" xfId="24624" xr:uid="{CF510DE4-FE20-479C-9D08-1B3E26E3C215}"/>
    <cellStyle name="Number 1 5 2 9 16 3" xfId="35590" xr:uid="{2C403F99-BB13-406A-9EA6-4CEE6454C73C}"/>
    <cellStyle name="Number 1 5 2 9 17" xfId="14672" xr:uid="{ED66F802-90B3-4569-84FE-DB4E76512C61}"/>
    <cellStyle name="Number 1 5 2 9 17 2" xfId="25747" xr:uid="{67E1FEDC-1E1C-4AED-B8F5-933857324E56}"/>
    <cellStyle name="Number 1 5 2 9 18" xfId="13704" xr:uid="{C4A1377B-0927-4DD9-BF7F-2FB060BEF151}"/>
    <cellStyle name="Number 1 5 2 9 19" xfId="24975" xr:uid="{8A472D67-93F1-4B9C-8C5B-106729F633AC}"/>
    <cellStyle name="Number 1 5 2 9 2" xfId="4107" xr:uid="{6813B807-894E-493E-94BC-977FFBEA4F40}"/>
    <cellStyle name="Number 1 5 2 9 2 2" xfId="16555" xr:uid="{8C806C8D-4D11-40EA-805D-E57BF7EDC98C}"/>
    <cellStyle name="Number 1 5 2 9 2 3" xfId="27524" xr:uid="{3020A2B4-E241-4CA7-AC58-E918ED93CFA9}"/>
    <cellStyle name="Number 1 5 2 9 20" xfId="35799" xr:uid="{DF206816-AF8F-4A42-89CB-7776AB6A4550}"/>
    <cellStyle name="Number 1 5 2 9 21" xfId="36451" xr:uid="{A28CF9FA-EB31-4C24-B390-DA8FF3077AB1}"/>
    <cellStyle name="Number 1 5 2 9 22" xfId="37102" xr:uid="{F3A9D20F-5CE8-4986-AA39-3DEB8A70271F}"/>
    <cellStyle name="Number 1 5 2 9 23" xfId="38372" xr:uid="{7C9C34C8-2C31-4050-AB2E-2F8E6D39BAFE}"/>
    <cellStyle name="Number 1 5 2 9 24" xfId="39029" xr:uid="{07A17DCB-72AB-4365-B366-43409E0DC93B}"/>
    <cellStyle name="Number 1 5 2 9 3" xfId="5096" xr:uid="{2CAD10A7-285D-4A9D-B91C-4C2EC6D336F5}"/>
    <cellStyle name="Number 1 5 2 9 3 2" xfId="17527" xr:uid="{D3B7BE01-D5FA-42EC-803F-0605EA1CA3C1}"/>
    <cellStyle name="Number 1 5 2 9 3 3" xfId="28491" xr:uid="{DA738426-2F93-47AD-B396-8936180DAB4D}"/>
    <cellStyle name="Number 1 5 2 9 4" xfId="5755" xr:uid="{6081F351-1E33-4786-AF62-320D9D6FF67A}"/>
    <cellStyle name="Number 1 5 2 9 4 2" xfId="18177" xr:uid="{7C696143-261C-41E6-B773-D76263071F88}"/>
    <cellStyle name="Number 1 5 2 9 4 3" xfId="29141" xr:uid="{3ED2EEBD-464B-4674-9819-8F48C60A5DB5}"/>
    <cellStyle name="Number 1 5 2 9 5" xfId="6448" xr:uid="{A3D99218-1A5A-4A38-9D2D-BE5E714B31EF}"/>
    <cellStyle name="Number 1 5 2 9 5 2" xfId="18839" xr:uid="{2A9EF479-CF34-487F-82FF-58147F617371}"/>
    <cellStyle name="Number 1 5 2 9 5 3" xfId="29803" xr:uid="{329A5166-6183-41D7-A348-0DEE1021A6F4}"/>
    <cellStyle name="Number 1 5 2 9 6" xfId="7134" xr:uid="{CB9A6C3D-6C20-401B-9BE5-FC345BFD516B}"/>
    <cellStyle name="Number 1 5 2 9 6 2" xfId="19486" xr:uid="{A0207605-C85E-40CB-89AF-E5EFE12E690A}"/>
    <cellStyle name="Number 1 5 2 9 6 3" xfId="30450" xr:uid="{7929B8A9-E3CD-4084-9D5D-9DAD7E086679}"/>
    <cellStyle name="Number 1 5 2 9 7" xfId="7492" xr:uid="{5F122944-FD4E-4746-8EC3-71B0B4C66BD9}"/>
    <cellStyle name="Number 1 5 2 9 7 2" xfId="19836" xr:uid="{35F29911-E4D0-4BE6-8DA9-74B492B32500}"/>
    <cellStyle name="Number 1 5 2 9 7 3" xfId="30799" xr:uid="{8B8DC518-C000-494F-A36A-6156685C66D4}"/>
    <cellStyle name="Number 1 5 2 9 8" xfId="8223" xr:uid="{ED78E01B-58BB-48B9-B89E-3430D4AA1EE1}"/>
    <cellStyle name="Number 1 5 2 9 8 2" xfId="20531" xr:uid="{E674B2B3-3FBC-47EC-9714-6447B03C1432}"/>
    <cellStyle name="Number 1 5 2 9 8 3" xfId="31494" xr:uid="{A8D057FA-6C5E-4F60-99F7-DBA50E3886C8}"/>
    <cellStyle name="Number 1 5 2 9 9" xfId="8922" xr:uid="{BEFDC258-1974-4FC3-B69E-D9440763C590}"/>
    <cellStyle name="Number 1 5 2 9 9 2" xfId="21162" xr:uid="{65A7BE00-372F-4124-A8B2-937C21C9C43C}"/>
    <cellStyle name="Number 1 5 2 9 9 3" xfId="32125" xr:uid="{4BDEFA02-13E1-4A5E-AAF4-EAF16D64765D}"/>
    <cellStyle name="Number 1 5 20" xfId="9646" xr:uid="{C9FB4FAB-5280-437A-BE46-1ABDD0713129}"/>
    <cellStyle name="Number 1 5 20 2" xfId="21824" xr:uid="{E8A90AB2-563B-420E-9BB6-CB9B82012110}"/>
    <cellStyle name="Number 1 5 20 3" xfId="32787" xr:uid="{080D76E7-6BD1-4BBB-9E2A-7A54D919E09D}"/>
    <cellStyle name="Number 1 5 21" xfId="11644" xr:uid="{2F6296FF-EE35-49C2-BBF6-E644D208A586}"/>
    <cellStyle name="Number 1 5 21 2" xfId="23505" xr:uid="{DFDEE21A-4D5D-4C59-BC5A-864EE752361F}"/>
    <cellStyle name="Number 1 5 21 3" xfId="34470" xr:uid="{2B518DDE-573B-4CAC-AA4C-DA778A7AD5DB}"/>
    <cellStyle name="Number 1 5 22" xfId="8319" xr:uid="{9CCACDF8-C5F4-470A-9FFE-9C3D3B16CF81}"/>
    <cellStyle name="Number 1 5 23" xfId="37234" xr:uid="{C774EB1F-40F2-475A-B525-FF5A9C929AFA}"/>
    <cellStyle name="Number 1 5 24" xfId="37460" xr:uid="{95BE1CE5-70F7-4613-9682-FDCEAA17708C}"/>
    <cellStyle name="Number 1 5 3" xfId="139" xr:uid="{7A517F15-3B16-4AE1-9B42-95C6C8093A5A}"/>
    <cellStyle name="Number 1 5 3 10" xfId="2338" xr:uid="{6E621587-5A6D-4BF8-AABE-E96279D29C7B}"/>
    <cellStyle name="Number 1 5 3 10 2" xfId="14957" xr:uid="{015953BA-5DB1-4035-9916-9C626B3C069E}"/>
    <cellStyle name="Number 1 5 3 10 3" xfId="26017" xr:uid="{6EE65EF5-685B-4BC9-87E0-B560BA358A60}"/>
    <cellStyle name="Number 1 5 3 11" xfId="2173" xr:uid="{5C1EFEA1-D687-4B01-BBD7-BD3AD1AD80ED}"/>
    <cellStyle name="Number 1 5 3 11 2" xfId="14795" xr:uid="{F741731E-FAC5-4B2A-BBFF-2369065E0362}"/>
    <cellStyle name="Number 1 5 3 11 3" xfId="25856" xr:uid="{18AC54DB-C180-4CD9-B420-4D72D28B7FCF}"/>
    <cellStyle name="Number 1 5 3 12" xfId="6924" xr:uid="{BF8DFEA4-6BF3-4055-B2D0-2A14412ABF98}"/>
    <cellStyle name="Number 1 5 3 12 2" xfId="19288" xr:uid="{D1C31E80-4214-49E1-8FEF-AFC9AACCD3BF}"/>
    <cellStyle name="Number 1 5 3 12 3" xfId="30252" xr:uid="{EEC5152C-5515-4DED-A3A0-19F893D58D95}"/>
    <cellStyle name="Number 1 5 3 13" xfId="5864" xr:uid="{C0682975-375E-4DCC-9D19-EF71A23B6F62}"/>
    <cellStyle name="Number 1 5 3 13 2" xfId="18270" xr:uid="{6C756F2D-1D1A-432B-B39C-DDF9155A24FA}"/>
    <cellStyle name="Number 1 5 3 13 3" xfId="29234" xr:uid="{0C4FAE81-BDC4-4430-9020-683037C3D21C}"/>
    <cellStyle name="Number 1 5 3 14" xfId="2576" xr:uid="{A4E66140-BD67-4456-9FFB-9AC4E6C532B8}"/>
    <cellStyle name="Number 1 5 3 14 2" xfId="15184" xr:uid="{EE31FEA7-02AD-4EB5-A838-57337ACC5F4A}"/>
    <cellStyle name="Number 1 5 3 14 3" xfId="26243" xr:uid="{51161638-6E79-4A03-A80D-9FFEB5DC13C6}"/>
    <cellStyle name="Number 1 5 3 15" xfId="7694" xr:uid="{0F0EA323-CB29-4B54-AD0A-AB6F7FA09F35}"/>
    <cellStyle name="Number 1 5 3 15 2" xfId="20016" xr:uid="{DD8B3B53-D2A3-46D6-B4EA-169D703837FF}"/>
    <cellStyle name="Number 1 5 3 15 3" xfId="30979" xr:uid="{8B1BC75F-D99D-498F-8201-5252AA99691D}"/>
    <cellStyle name="Number 1 5 3 16" xfId="6579" xr:uid="{849F599F-22F5-4EDD-A2F9-8DDB38C16751}"/>
    <cellStyle name="Number 1 5 3 16 2" xfId="18956" xr:uid="{27EC2FE3-B80C-44E9-A749-32E1F9C3F904}"/>
    <cellStyle name="Number 1 5 3 16 3" xfId="29920" xr:uid="{91C6455E-405A-4596-82C1-07DA2E9CE3DD}"/>
    <cellStyle name="Number 1 5 3 17" xfId="10304" xr:uid="{CB18F424-0B4F-497E-B957-6974AE86A7EB}"/>
    <cellStyle name="Number 1 5 3 17 2" xfId="22411" xr:uid="{103037A5-E537-4859-B48F-C2EDA61951B2}"/>
    <cellStyle name="Number 1 5 3 17 3" xfId="33375" xr:uid="{94FFFB1A-0CEB-4A18-81FB-A39C9AF2CD73}"/>
    <cellStyle name="Number 1 5 3 18" xfId="10224" xr:uid="{EDD0A11E-B461-469B-93C3-019DE4CF8301}"/>
    <cellStyle name="Number 1 5 3 19" xfId="37255" xr:uid="{E5D0CD95-B92F-417D-AEE2-0AFEE7FE5673}"/>
    <cellStyle name="Number 1 5 3 2" xfId="1187" xr:uid="{6F3A8644-813E-4D1B-91B6-8FB3E814F951}"/>
    <cellStyle name="Number 1 5 3 2 2" xfId="3253" xr:uid="{4AF56922-8305-4306-905D-47BFB217F136}"/>
    <cellStyle name="Number 1 5 3 2 2 2" xfId="15809" xr:uid="{42D05D24-858E-414D-B87C-CDC98746EAD6}"/>
    <cellStyle name="Number 1 5 3 2 2 3" xfId="26845" xr:uid="{EFE55DE6-F7BB-4D81-AB88-549E8E598A74}"/>
    <cellStyle name="Number 1 5 3 2 3" xfId="2106" xr:uid="{58E41D08-5667-4249-936E-F7F17A6099A7}"/>
    <cellStyle name="Number 1 5 3 2 3 2" xfId="14733" xr:uid="{CCE8FFD4-AF39-480E-96C7-49F698281BA7}"/>
    <cellStyle name="Number 1 5 3 2 3 3" xfId="25798" xr:uid="{4A7A54AD-461D-4DFF-A5A4-2ABCE0F4F930}"/>
    <cellStyle name="Number 1 5 3 2 4" xfId="2286" xr:uid="{EA7EA412-503B-4D6F-842A-27CECC7FD02D}"/>
    <cellStyle name="Number 1 5 3 2 4 2" xfId="14907" xr:uid="{00EC496A-FE24-4316-8303-79625C6A53F8}"/>
    <cellStyle name="Number 1 5 3 2 4 3" xfId="25968" xr:uid="{808AF152-5857-4F7A-B2A1-C40C7A13502D}"/>
    <cellStyle name="Number 1 5 3 2 5" xfId="8410" xr:uid="{01922332-06A4-470E-B710-AB806042D2B9}"/>
    <cellStyle name="Number 1 5 3 2 6" xfId="13657" xr:uid="{87EA292C-E7F5-4650-880B-5EB5B353DEA4}"/>
    <cellStyle name="Number 1 5 3 2 7" xfId="37537" xr:uid="{B3763E13-EB6A-415D-9BFE-709D345BCD47}"/>
    <cellStyle name="Number 1 5 3 20" xfId="37448" xr:uid="{7EF9B046-9E59-4DCB-ACBA-E0FCDBAEDC79}"/>
    <cellStyle name="Number 1 5 3 3" xfId="1719" xr:uid="{66FD2AE1-6876-4BE2-A8AB-248CB3733FEF}"/>
    <cellStyle name="Number 1 5 3 3 10" xfId="9283" xr:uid="{5AD20BBE-94C6-4C37-950E-44A60B6C7402}"/>
    <cellStyle name="Number 1 5 3 3 10 2" xfId="21473" xr:uid="{102188D9-117B-4E5A-9D67-B02AF65163F4}"/>
    <cellStyle name="Number 1 5 3 3 10 3" xfId="32436" xr:uid="{A6751793-370E-419C-B0DF-4AA5D172D16D}"/>
    <cellStyle name="Number 1 5 3 3 11" xfId="9922" xr:uid="{F5DF81ED-B011-4F02-BA1C-22FCCDE1931B}"/>
    <cellStyle name="Number 1 5 3 3 11 2" xfId="22061" xr:uid="{4C0950A5-954B-42B7-A78A-18F4188BEED0}"/>
    <cellStyle name="Number 1 5 3 3 11 3" xfId="33024" xr:uid="{78EEFACA-E06A-4C04-A6C6-302685E15D58}"/>
    <cellStyle name="Number 1 5 3 3 12" xfId="10595" xr:uid="{60BC6894-3D93-4CE6-808D-2EB674FE1389}"/>
    <cellStyle name="Number 1 5 3 3 12 2" xfId="22645" xr:uid="{DCA586A3-1B92-4244-ADC6-3D33D146F729}"/>
    <cellStyle name="Number 1 5 3 3 12 3" xfId="33609" xr:uid="{7DACBA86-A6C9-4BAB-A7AE-307F638EC0C1}"/>
    <cellStyle name="Number 1 5 3 3 13" xfId="11251" xr:uid="{5C74DA2D-1260-4A74-AA33-C184BD03FAFA}"/>
    <cellStyle name="Number 1 5 3 3 13 2" xfId="23166" xr:uid="{2402833B-4F8D-407F-88E6-4FE54C0242E9}"/>
    <cellStyle name="Number 1 5 3 3 13 3" xfId="34130" xr:uid="{6CF17C49-F3DB-4D7E-9FBC-54BA42E00CC2}"/>
    <cellStyle name="Number 1 5 3 3 14" xfId="11898" xr:uid="{D8ADA017-607B-43EC-85E6-688BF8E127B5}"/>
    <cellStyle name="Number 1 5 3 3 14 2" xfId="23653" xr:uid="{23DD8E19-D5A5-48A0-B6CA-99F8D4A520B3}"/>
    <cellStyle name="Number 1 5 3 3 14 3" xfId="34617" xr:uid="{3C2A40D4-099F-4BF5-A4D9-1BEE4700B9C6}"/>
    <cellStyle name="Number 1 5 3 3 15" xfId="6578" xr:uid="{57D346DF-3852-4FE7-AD91-D921516AD4B0}"/>
    <cellStyle name="Number 1 5 3 3 15 2" xfId="18955" xr:uid="{88C1DF47-FFA5-41BB-928A-6FC2B6655131}"/>
    <cellStyle name="Number 1 5 3 3 15 3" xfId="29919" xr:uid="{B761116A-3355-4AA5-9E0C-801AEF1C472D}"/>
    <cellStyle name="Number 1 5 3 3 16" xfId="12821" xr:uid="{F1EC75FB-161D-4418-9A59-501FD82AF6CF}"/>
    <cellStyle name="Number 1 5 3 3 16 2" xfId="24357" xr:uid="{0F9B3AC4-CDF1-4F97-88B2-A4AC81AE0232}"/>
    <cellStyle name="Number 1 5 3 3 16 3" xfId="35323" xr:uid="{A2E18B25-423C-466B-912F-E66AE0F36113}"/>
    <cellStyle name="Number 1 5 3 3 17" xfId="14373" xr:uid="{E8EA3BE7-B9DF-488E-8490-EADCE76E6619}"/>
    <cellStyle name="Number 1 5 3 3 17 2" xfId="25478" xr:uid="{CC2BAC01-BC71-4728-A9D4-7B5B2D0F8DBA}"/>
    <cellStyle name="Number 1 5 3 3 18" xfId="13406" xr:uid="{3339C4C4-5370-470A-9890-98CF6FD3F6DC}"/>
    <cellStyle name="Number 1 5 3 3 19" xfId="24692" xr:uid="{EAD9F65D-E502-460A-894B-F6CF40C7B774}"/>
    <cellStyle name="Number 1 5 3 3 2" xfId="3785" xr:uid="{DF21B336-3465-42CB-99B1-A6BB596B85DD}"/>
    <cellStyle name="Number 1 5 3 3 2 2" xfId="16248" xr:uid="{BB8704C9-1038-4CE3-ADBA-7FCD9DAA0DDF}"/>
    <cellStyle name="Number 1 5 3 3 2 3" xfId="27236" xr:uid="{20E24329-309D-4377-9353-9BC97594CC9C}"/>
    <cellStyle name="Number 1 5 3 3 20" xfId="11043" xr:uid="{12514E37-FE85-485D-BF0B-BC37461A83A0}"/>
    <cellStyle name="Number 1 5 3 3 21" xfId="36152" xr:uid="{5189DFD7-CBA1-4BFA-9631-847603F8F654}"/>
    <cellStyle name="Number 1 5 3 3 22" xfId="36835" xr:uid="{763DAF9E-68C9-4C1D-B9DB-D1B17F099D93}"/>
    <cellStyle name="Number 1 5 3 3 23" xfId="38067" xr:uid="{567E87FB-B0D1-4288-A265-500D3A2D93DC}"/>
    <cellStyle name="Number 1 5 3 3 24" xfId="38762" xr:uid="{5858E2AD-DE3E-4526-8F3F-0D78546CB15A}"/>
    <cellStyle name="Number 1 5 3 3 3" xfId="4775" xr:uid="{D44A5F7C-48C0-4FB6-BAB1-D21128311B1A}"/>
    <cellStyle name="Number 1 5 3 3 3 2" xfId="17208" xr:uid="{09DA0A42-95CE-40AB-98B5-A46F5A20DD9B}"/>
    <cellStyle name="Number 1 5 3 3 3 3" xfId="28172" xr:uid="{837482E8-16B5-426D-9C78-EC3BC4588999}"/>
    <cellStyle name="Number 1 5 3 3 4" xfId="5434" xr:uid="{2D0910A1-E70E-4C41-83FD-7F8C49B1E624}"/>
    <cellStyle name="Number 1 5 3 3 4 2" xfId="17859" xr:uid="{4041DF2D-B289-421C-B3B5-C1633A985165}"/>
    <cellStyle name="Number 1 5 3 3 4 3" xfId="28823" xr:uid="{72AC3E3D-644C-4D9E-9DE6-60C211131EC7}"/>
    <cellStyle name="Number 1 5 3 3 5" xfId="6130" xr:uid="{9B81F39F-AC0A-4BEF-8AEF-9EA33DB5E7E7}"/>
    <cellStyle name="Number 1 5 3 3 5 2" xfId="18527" xr:uid="{4BC01FF1-271B-4CB3-A322-73A58DEE08AD}"/>
    <cellStyle name="Number 1 5 3 3 5 3" xfId="29491" xr:uid="{E32A554E-7B30-434F-B18F-BD2730B542AB}"/>
    <cellStyle name="Number 1 5 3 3 6" xfId="6819" xr:uid="{96000833-5006-4A5E-8C8C-30D5E2040ABE}"/>
    <cellStyle name="Number 1 5 3 3 6 2" xfId="19186" xr:uid="{C7F1542D-67A3-411C-BB43-A2107596F5D3}"/>
    <cellStyle name="Number 1 5 3 3 6 3" xfId="30150" xr:uid="{99D6C964-8441-49A3-A085-01BF6CE2E1F9}"/>
    <cellStyle name="Number 1 5 3 3 7" xfId="2857" xr:uid="{824636B7-4839-4A4A-8E4A-6880DE3AA3E9}"/>
    <cellStyle name="Number 1 5 3 3 7 2" xfId="15429" xr:uid="{D88827DD-AB5B-46A1-9EC5-07199EB5E2BB}"/>
    <cellStyle name="Number 1 5 3 3 7 3" xfId="26473" xr:uid="{90921AB6-8A3E-4C40-9552-29E28A59F1B9}"/>
    <cellStyle name="Number 1 5 3 3 8" xfId="7907" xr:uid="{5B75EEE5-7A65-4739-B03A-1F4B1C6A08A6}"/>
    <cellStyle name="Number 1 5 3 3 8 2" xfId="20222" xr:uid="{17FE9D40-B720-42A5-85BF-9156275B07E6}"/>
    <cellStyle name="Number 1 5 3 3 8 3" xfId="31185" xr:uid="{C5EE95F2-C1D4-4A09-8C85-542563DB8AA3}"/>
    <cellStyle name="Number 1 5 3 3 9" xfId="8607" xr:uid="{DAD1CC7F-EBA6-4C14-9321-A0060834E0BB}"/>
    <cellStyle name="Number 1 5 3 3 9 2" xfId="20861" xr:uid="{B4544443-83FB-4E7B-A933-6066772EC377}"/>
    <cellStyle name="Number 1 5 3 3 9 3" xfId="31824" xr:uid="{19AC7089-5562-4D40-AA64-86520F7FD413}"/>
    <cellStyle name="Number 1 5 3 4" xfId="1809" xr:uid="{1A7CA3E3-B257-4500-A1E0-8440A1C47093}"/>
    <cellStyle name="Number 1 5 3 4 10" xfId="9371" xr:uid="{C23DBF87-DF52-489E-BCDB-C3103214EC16}"/>
    <cellStyle name="Number 1 5 3 4 10 2" xfId="21559" xr:uid="{F57788C1-1F23-4711-BB4F-87274EAF04B0}"/>
    <cellStyle name="Number 1 5 3 4 10 3" xfId="32522" xr:uid="{00E3047F-5FE6-43A0-8E35-F80C4F5E57FD}"/>
    <cellStyle name="Number 1 5 3 4 11" xfId="10011" xr:uid="{EF0AD78F-2088-4F07-881E-0628A7058B83}"/>
    <cellStyle name="Number 1 5 3 4 11 2" xfId="22146" xr:uid="{F2F9EFDB-52A2-4D42-B421-B2D980A06977}"/>
    <cellStyle name="Number 1 5 3 4 11 3" xfId="33109" xr:uid="{0D841834-EBCB-4DA6-A8BA-5F7C95FCEC57}"/>
    <cellStyle name="Number 1 5 3 4 12" xfId="10681" xr:uid="{0FAA9964-DF39-4AEB-80AF-998078DB399C}"/>
    <cellStyle name="Number 1 5 3 4 12 2" xfId="22729" xr:uid="{D1F7C33B-9B28-4B20-91DB-9EC3C74DBEA5}"/>
    <cellStyle name="Number 1 5 3 4 12 3" xfId="33693" xr:uid="{B6FFEE77-7E79-4339-97EB-5DF139FCE289}"/>
    <cellStyle name="Number 1 5 3 4 13" xfId="11338" xr:uid="{0B75C9B4-B5DB-4FAD-8EF7-A1CC312FDE1E}"/>
    <cellStyle name="Number 1 5 3 4 13 2" xfId="23248" xr:uid="{89D7C91A-7FEC-4575-8BD5-7A04F00FE8AD}"/>
    <cellStyle name="Number 1 5 3 4 13 3" xfId="34212" xr:uid="{A8E6EF43-3FB8-4B1D-9B81-7553AD7F70B5}"/>
    <cellStyle name="Number 1 5 3 4 14" xfId="11979" xr:uid="{239D3063-CD2F-4FB7-A089-3262D43A4C2C}"/>
    <cellStyle name="Number 1 5 3 4 14 2" xfId="23714" xr:uid="{32BD471B-B4D5-4336-92B8-80DCA67B6251}"/>
    <cellStyle name="Number 1 5 3 4 14 3" xfId="34678" xr:uid="{81A7BC18-1EE8-40E8-BAD7-E3A4E70A3A8E}"/>
    <cellStyle name="Number 1 5 3 4 15" xfId="12308" xr:uid="{48F847EE-901F-4827-82F3-1E96D1C65F6C}"/>
    <cellStyle name="Number 1 5 3 4 15 2" xfId="23964" xr:uid="{18C6A759-6D92-4A6A-8CB8-F64C040EBE46}"/>
    <cellStyle name="Number 1 5 3 4 15 3" xfId="34929" xr:uid="{30876D23-9144-4B3A-8149-B3BB1467265F}"/>
    <cellStyle name="Number 1 5 3 4 16" xfId="12905" xr:uid="{66447C0F-BE44-482E-A42F-49B3EE7A225F}"/>
    <cellStyle name="Number 1 5 3 4 16 2" xfId="24435" xr:uid="{1D930B71-9782-4F5D-9390-1577E02581E7}"/>
    <cellStyle name="Number 1 5 3 4 16 3" xfId="35401" xr:uid="{6D135D69-DC74-40CA-9A46-A0A83522E91A}"/>
    <cellStyle name="Number 1 5 3 4 17" xfId="14457" xr:uid="{EE63E4A6-4CE4-4DEE-A2FF-E38D08C94291}"/>
    <cellStyle name="Number 1 5 3 4 17 2" xfId="25556" xr:uid="{C33B3FE3-4B7B-4C09-97B0-1F0F4552CFA8}"/>
    <cellStyle name="Number 1 5 3 4 18" xfId="13491" xr:uid="{9F9E1DD5-70F7-4AFE-B397-825E00CBAF3B}"/>
    <cellStyle name="Number 1 5 3 4 19" xfId="24772" xr:uid="{8F38E659-D227-45E1-85CE-0DB46F463D84}"/>
    <cellStyle name="Number 1 5 3 4 2" xfId="3875" xr:uid="{2066F5CE-C97E-41E3-B1E9-C6FE6D6F2426}"/>
    <cellStyle name="Number 1 5 3 4 2 2" xfId="16336" xr:uid="{E8478DCF-2A39-4DC8-B200-E355735C484F}"/>
    <cellStyle name="Number 1 5 3 4 2 3" xfId="27318" xr:uid="{16EE7302-FDC7-4AD8-9133-43E581400E98}"/>
    <cellStyle name="Number 1 5 3 4 20" xfId="12072" xr:uid="{DD250D96-E5C3-44B7-A56E-EFA1980FB7E0}"/>
    <cellStyle name="Number 1 5 3 4 21" xfId="36236" xr:uid="{9735D7C8-065C-4636-8D3B-98E6511EE03B}"/>
    <cellStyle name="Number 1 5 3 4 22" xfId="36913" xr:uid="{98B82694-540F-42CF-8B5C-4648B77D1377}"/>
    <cellStyle name="Number 1 5 3 4 23" xfId="38152" xr:uid="{2FC38881-E4B5-4182-803B-4EB2528DD361}"/>
    <cellStyle name="Number 1 5 3 4 24" xfId="38840" xr:uid="{9B87F3A4-B84B-4D72-8C3F-2397014747A2}"/>
    <cellStyle name="Number 1 5 3 4 3" xfId="4865" xr:uid="{EF353C8F-0CA3-40E2-B1B9-2AEF6C1AD697}"/>
    <cellStyle name="Number 1 5 3 4 3 2" xfId="17297" xr:uid="{C6777195-AF6A-457D-BBAA-B6BF3AAC8F7A}"/>
    <cellStyle name="Number 1 5 3 4 3 3" xfId="28261" xr:uid="{4DFA7295-4F4B-467A-B503-19F4EE641087}"/>
    <cellStyle name="Number 1 5 3 4 4" xfId="5523" xr:uid="{BA365A0C-D799-4B27-B380-4A6D0A6644B6}"/>
    <cellStyle name="Number 1 5 3 4 4 2" xfId="17948" xr:uid="{9414055D-6B8C-4688-B75E-2524ECCE71D3}"/>
    <cellStyle name="Number 1 5 3 4 4 3" xfId="28912" xr:uid="{6BB36B50-0C8F-4081-83D1-A3EB92D03630}"/>
    <cellStyle name="Number 1 5 3 4 5" xfId="6219" xr:uid="{633A14E3-5BCF-4ED8-9260-FF5669A26A1B}"/>
    <cellStyle name="Number 1 5 3 4 5 2" xfId="18614" xr:uid="{BB0FD6FF-F092-477C-9988-13D9DAD35BC6}"/>
    <cellStyle name="Number 1 5 3 4 5 3" xfId="29578" xr:uid="{FD93FD66-F622-43AC-8CE2-530D640439E1}"/>
    <cellStyle name="Number 1 5 3 4 6" xfId="6907" xr:uid="{6520C080-904D-4BCF-A26B-814BFE95CC9A}"/>
    <cellStyle name="Number 1 5 3 4 6 2" xfId="19271" xr:uid="{6B342D99-7DFB-44F9-A126-C593C5604F57}"/>
    <cellStyle name="Number 1 5 3 4 6 3" xfId="30235" xr:uid="{68278396-5729-4C50-8F3A-81608CC89F92}"/>
    <cellStyle name="Number 1 5 3 4 7" xfId="7260" xr:uid="{7AB4BF67-26C7-4DD7-82BF-BF0333DE363C}"/>
    <cellStyle name="Number 1 5 3 4 7 2" xfId="19607" xr:uid="{8D1689F5-FFE3-4AC5-A065-ACC885A89379}"/>
    <cellStyle name="Number 1 5 3 4 7 3" xfId="30570" xr:uid="{425E80F4-E076-405C-9B35-52E3195EE206}"/>
    <cellStyle name="Number 1 5 3 4 8" xfId="7995" xr:uid="{1F6A46BF-1D84-4554-A647-BFF2B6236BE4}"/>
    <cellStyle name="Number 1 5 3 4 8 2" xfId="20306" xr:uid="{B27C8F82-63F2-4AE8-B54A-58330E9CA119}"/>
    <cellStyle name="Number 1 5 3 4 8 3" xfId="31269" xr:uid="{9CF764FD-14EA-4BAA-86DF-4D6247D454EE}"/>
    <cellStyle name="Number 1 5 3 4 9" xfId="8695" xr:uid="{BC3D2DD8-4FA6-43C5-9F8A-547D97523579}"/>
    <cellStyle name="Number 1 5 3 4 9 2" xfId="20947" xr:uid="{2CA746A2-32AE-4785-9CEC-05A5828BF588}"/>
    <cellStyle name="Number 1 5 3 4 9 3" xfId="31910" xr:uid="{8EC50D33-2E57-4590-A280-D65583511BF4}"/>
    <cellStyle name="Number 1 5 3 5" xfId="1665" xr:uid="{3FCC0EBB-22FA-4742-AC94-059724403A37}"/>
    <cellStyle name="Number 1 5 3 5 10" xfId="9229" xr:uid="{42ABF098-33FF-4AF7-9B59-DB8EC3FA51B8}"/>
    <cellStyle name="Number 1 5 3 5 10 2" xfId="21419" xr:uid="{5998AEC0-0FD9-43B3-82D0-C851BC4E72EF}"/>
    <cellStyle name="Number 1 5 3 5 10 3" xfId="32382" xr:uid="{E810D0FB-233D-4B75-A09C-14170DE02B94}"/>
    <cellStyle name="Number 1 5 3 5 11" xfId="9868" xr:uid="{F3422236-A54B-48AE-AEAA-5FA623A926D5}"/>
    <cellStyle name="Number 1 5 3 5 11 2" xfId="22007" xr:uid="{3F6F5071-685D-4427-B8F2-982E2D7F7D80}"/>
    <cellStyle name="Number 1 5 3 5 11 3" xfId="32970" xr:uid="{D5089311-1186-41C5-AB6F-06E9E59EB4D2}"/>
    <cellStyle name="Number 1 5 3 5 12" xfId="10541" xr:uid="{A2A88DFC-EAB4-4563-88A4-AA4F355C2346}"/>
    <cellStyle name="Number 1 5 3 5 12 2" xfId="22591" xr:uid="{5515CA74-46AD-44AF-B2C4-471893284FB8}"/>
    <cellStyle name="Number 1 5 3 5 12 3" xfId="33555" xr:uid="{FBB79B86-C05C-4252-A194-BCB74AB189FC}"/>
    <cellStyle name="Number 1 5 3 5 13" xfId="11197" xr:uid="{3CB40ACC-E832-41A9-8FD1-139BC14AC200}"/>
    <cellStyle name="Number 1 5 3 5 13 2" xfId="23112" xr:uid="{4F8217B6-0E91-4C03-B0DB-276446699EA3}"/>
    <cellStyle name="Number 1 5 3 5 13 3" xfId="34076" xr:uid="{570E4321-7390-40F3-B959-6972D9596CD3}"/>
    <cellStyle name="Number 1 5 3 5 14" xfId="11848" xr:uid="{859C217E-3D4C-4999-BBA6-089C77FF70E2}"/>
    <cellStyle name="Number 1 5 3 5 14 2" xfId="23609" xr:uid="{E205F121-AAD2-43F1-95F1-201F170D2AEE}"/>
    <cellStyle name="Number 1 5 3 5 14 3" xfId="34573" xr:uid="{6B489A70-3DB5-429A-92FD-9A0BD9527D60}"/>
    <cellStyle name="Number 1 5 3 5 15" xfId="3126" xr:uid="{3E48FE7A-B36B-47D7-95AA-D7DB34D05DE7}"/>
    <cellStyle name="Number 1 5 3 5 15 2" xfId="15687" xr:uid="{32B1E0FA-F0AF-4C79-A395-3E29C2DF7CBF}"/>
    <cellStyle name="Number 1 5 3 5 15 3" xfId="26726" xr:uid="{66ED79F5-C74D-4FEC-AE5A-89A73A7A8165}"/>
    <cellStyle name="Number 1 5 3 5 16" xfId="12767" xr:uid="{F4E22C8F-2228-4F4E-BB2F-BACA72782241}"/>
    <cellStyle name="Number 1 5 3 5 16 2" xfId="24303" xr:uid="{D0161A38-1CBF-456F-8CED-D566CBD6EB5F}"/>
    <cellStyle name="Number 1 5 3 5 16 3" xfId="35269" xr:uid="{68B37EB8-CD1F-4933-8078-EADD6CBE0AB7}"/>
    <cellStyle name="Number 1 5 3 5 17" xfId="14319" xr:uid="{64A96490-C471-403C-8B04-8DBD66E573A4}"/>
    <cellStyle name="Number 1 5 3 5 17 2" xfId="25424" xr:uid="{19395363-5D80-49A0-98E2-A404991163AA}"/>
    <cellStyle name="Number 1 5 3 5 18" xfId="13352" xr:uid="{285E9A47-CBDA-445F-982C-9298175E0D82}"/>
    <cellStyle name="Number 1 5 3 5 19" xfId="11522" xr:uid="{AE04DE5B-99D6-4368-90EF-890FDB68C0AC}"/>
    <cellStyle name="Number 1 5 3 5 2" xfId="3731" xr:uid="{D0D020A6-C5FA-4368-B887-76377BCFAABE}"/>
    <cellStyle name="Number 1 5 3 5 2 2" xfId="16194" xr:uid="{916A5B80-7793-4309-8E80-57B10DCEC862}"/>
    <cellStyle name="Number 1 5 3 5 2 3" xfId="27182" xr:uid="{E7641ED0-D0C2-473D-9354-7E240C06BFAA}"/>
    <cellStyle name="Number 1 5 3 5 20" xfId="16172" xr:uid="{0F294B41-0617-447E-9845-6D0EE06C401B}"/>
    <cellStyle name="Number 1 5 3 5 21" xfId="36098" xr:uid="{4A8606CA-6A3E-484E-A5A5-FD5F338D772E}"/>
    <cellStyle name="Number 1 5 3 5 22" xfId="36781" xr:uid="{BFBE1491-A576-46E6-8DDA-A4E308BACD74}"/>
    <cellStyle name="Number 1 5 3 5 23" xfId="38013" xr:uid="{F7AC38D8-D753-4B6B-AE0D-9A1CB7342495}"/>
    <cellStyle name="Number 1 5 3 5 24" xfId="38708" xr:uid="{3F4E19A0-C289-4280-BABE-AB2CB3499E3F}"/>
    <cellStyle name="Number 1 5 3 5 3" xfId="4721" xr:uid="{A83253CA-2C24-4329-86C8-7686190837F6}"/>
    <cellStyle name="Number 1 5 3 5 3 2" xfId="17154" xr:uid="{35810152-741B-4C48-9DF0-DE334342B6C1}"/>
    <cellStyle name="Number 1 5 3 5 3 3" xfId="28118" xr:uid="{7ACC6A94-40F3-4A38-BE01-780B14D86F65}"/>
    <cellStyle name="Number 1 5 3 5 4" xfId="5380" xr:uid="{BDF65E38-2784-4500-9563-EBB25BCA49AF}"/>
    <cellStyle name="Number 1 5 3 5 4 2" xfId="17805" xr:uid="{320A4B39-62BC-47C8-8BA9-EBF9B0A8C494}"/>
    <cellStyle name="Number 1 5 3 5 4 3" xfId="28769" xr:uid="{75F127C1-D09D-4959-9EB5-E8C5D816EAC8}"/>
    <cellStyle name="Number 1 5 3 5 5" xfId="6076" xr:uid="{E511587C-3CA6-4E0E-B513-59142B7D2979}"/>
    <cellStyle name="Number 1 5 3 5 5 2" xfId="18473" xr:uid="{609ECD44-DBC4-4351-8723-9935506791B1}"/>
    <cellStyle name="Number 1 5 3 5 5 3" xfId="29437" xr:uid="{79FFE408-80BA-44DC-8709-7348500415F5}"/>
    <cellStyle name="Number 1 5 3 5 6" xfId="6765" xr:uid="{46C45A3E-C105-4CDB-9128-8BDE4E41E5A6}"/>
    <cellStyle name="Number 1 5 3 5 6 2" xfId="19132" xr:uid="{DDA98569-E2EE-48D0-8D53-4D17FDD02D75}"/>
    <cellStyle name="Number 1 5 3 5 6 3" xfId="30096" xr:uid="{26696DBD-487C-4C6A-835E-98D6B5E4CD73}"/>
    <cellStyle name="Number 1 5 3 5 7" xfId="2854" xr:uid="{149D674B-4D6B-4A03-BFA8-509015260EC3}"/>
    <cellStyle name="Number 1 5 3 5 7 2" xfId="15426" xr:uid="{827E1FC5-7D99-4A6A-8726-B011B010B8CA}"/>
    <cellStyle name="Number 1 5 3 5 7 3" xfId="26470" xr:uid="{69635F45-D15D-44AC-9D6E-520653B35759}"/>
    <cellStyle name="Number 1 5 3 5 8" xfId="7853" xr:uid="{E25591E8-96AE-4543-A483-8B676141466C}"/>
    <cellStyle name="Number 1 5 3 5 8 2" xfId="20168" xr:uid="{13FEDBF8-EFE0-4727-AE19-432CB323BA7A}"/>
    <cellStyle name="Number 1 5 3 5 8 3" xfId="31131" xr:uid="{285AA5E3-F403-4400-9EBA-A4FA9DE2578D}"/>
    <cellStyle name="Number 1 5 3 5 9" xfId="8553" xr:uid="{093C198D-9F7C-4BBF-BC7D-69114FBA0590}"/>
    <cellStyle name="Number 1 5 3 5 9 2" xfId="20807" xr:uid="{15BD6E51-BEB2-4D28-970E-D7E063AA343E}"/>
    <cellStyle name="Number 1 5 3 5 9 3" xfId="31770" xr:uid="{A5D47F68-AAE6-4E27-9E78-AA726E8D9D90}"/>
    <cellStyle name="Number 1 5 3 6" xfId="1280" xr:uid="{9D79E032-B478-49D9-A5A9-B8257E264389}"/>
    <cellStyle name="Number 1 5 3 6 10" xfId="7796" xr:uid="{66D0D5CA-9AC6-48AB-BE54-5ABD9C020971}"/>
    <cellStyle name="Number 1 5 3 6 10 2" xfId="20111" xr:uid="{88856E85-910F-4034-B255-B68A75B3E522}"/>
    <cellStyle name="Number 1 5 3 6 10 3" xfId="31074" xr:uid="{BF691A4B-D192-4F26-BA43-DEB3035ECA65}"/>
    <cellStyle name="Number 1 5 3 6 11" xfId="8745" xr:uid="{65EF400D-5E77-489B-9F20-6979B0BB69C7}"/>
    <cellStyle name="Number 1 5 3 6 11 2" xfId="20997" xr:uid="{AF77C1D8-FA40-4781-9DDF-A688C7498F15}"/>
    <cellStyle name="Number 1 5 3 6 11 3" xfId="31960" xr:uid="{087DF4F0-5BEF-4712-A1AA-FD8A6D70F721}"/>
    <cellStyle name="Number 1 5 3 6 12" xfId="3046" xr:uid="{66C806CE-994A-4D73-A1F8-805B61C6BA1B}"/>
    <cellStyle name="Number 1 5 3 6 12 2" xfId="15610" xr:uid="{AD24A6BD-2363-421C-9C3A-F7BE0B08CA71}"/>
    <cellStyle name="Number 1 5 3 6 12 3" xfId="26650" xr:uid="{80A4B14C-6AB9-43B5-8BE8-4DA3D016D2C1}"/>
    <cellStyle name="Number 1 5 3 6 13" xfId="7637" xr:uid="{6481BA6F-BB2E-4F14-935B-0BE4A4C2F1CC}"/>
    <cellStyle name="Number 1 5 3 6 13 2" xfId="19966" xr:uid="{A9C5D5AC-9CDD-4AB7-8D78-1C96FE79B711}"/>
    <cellStyle name="Number 1 5 3 6 13 3" xfId="30929" xr:uid="{BE4CF833-BD85-414C-86AD-34E861E16C9D}"/>
    <cellStyle name="Number 1 5 3 6 14" xfId="10485" xr:uid="{7AFD5AC4-C2DA-41A2-9C35-B72B31C187F8}"/>
    <cellStyle name="Number 1 5 3 6 14 2" xfId="22536" xr:uid="{A3EF6258-422B-4DBF-8251-A21019C149A0}"/>
    <cellStyle name="Number 1 5 3 6 14 3" xfId="33500" xr:uid="{04836707-2991-4610-AC60-679654ED9E06}"/>
    <cellStyle name="Number 1 5 3 6 15" xfId="10175" xr:uid="{8B2B076D-69D2-4640-A14B-3411254C5742}"/>
    <cellStyle name="Number 1 5 3 6 15 2" xfId="22304" xr:uid="{522E4EBE-DF9B-4FBF-BE3E-046A2B9E9059}"/>
    <cellStyle name="Number 1 5 3 6 15 3" xfId="33267" xr:uid="{37D36E17-8044-4E70-9B41-E4656D503124}"/>
    <cellStyle name="Number 1 5 3 6 16" xfId="7616" xr:uid="{AEF38E79-B622-4C9C-B233-515E1B71AF55}"/>
    <cellStyle name="Number 1 5 3 6 16 2" xfId="19950" xr:uid="{9835868D-2B92-47BA-81DB-C9DE7960031C}"/>
    <cellStyle name="Number 1 5 3 6 16 3" xfId="30913" xr:uid="{CF4459C7-FE2A-4A04-A212-5BF28346E457}"/>
    <cellStyle name="Number 1 5 3 6 17" xfId="13937" xr:uid="{0D7308F9-678A-4627-B4DF-6F5B7CF4BB7A}"/>
    <cellStyle name="Number 1 5 3 6 17 2" xfId="25181" xr:uid="{39A3AF78-5480-47C6-90C0-BC34A8FEE59B}"/>
    <cellStyle name="Number 1 5 3 6 18" xfId="2969" xr:uid="{21D054C0-C874-4CF6-98F4-2130AA4DF3A9}"/>
    <cellStyle name="Number 1 5 3 6 19" xfId="10374" xr:uid="{B2FD2100-9C9D-45F2-B287-48B952A574FF}"/>
    <cellStyle name="Number 1 5 3 6 2" xfId="3346" xr:uid="{1B8D6868-FE7D-4021-A4FF-EF46D2C7752C}"/>
    <cellStyle name="Number 1 5 3 6 2 2" xfId="15902" xr:uid="{8B74B004-ECAA-4C62-9A10-D6B0C7B2BFDB}"/>
    <cellStyle name="Number 1 5 3 6 2 3" xfId="26937" xr:uid="{7F0025E1-5A0E-4AF7-96D5-DC4624FA8B57}"/>
    <cellStyle name="Number 1 5 3 6 20" xfId="6957" xr:uid="{3737FF2C-5079-40A1-BB0A-3AB70BF184A6}"/>
    <cellStyle name="Number 1 5 3 6 21" xfId="13462" xr:uid="{19D279D3-1337-4E28-B8C4-33AA50FED3A7}"/>
    <cellStyle name="Number 1 5 3 6 22" xfId="36565" xr:uid="{AB88739B-EACA-4E57-A9EE-7B9739C37D7F}"/>
    <cellStyle name="Number 1 5 3 6 23" xfId="37630" xr:uid="{3A865C7F-E926-4B2B-959B-B0E74D2CBE06}"/>
    <cellStyle name="Number 1 5 3 6 24" xfId="38491" xr:uid="{222360ED-DF6F-4D38-A4FE-778C591F9BF8}"/>
    <cellStyle name="Number 1 5 3 6 3" xfId="4342" xr:uid="{6B6A5BF8-0B38-4378-803F-CD27769129C4}"/>
    <cellStyle name="Number 1 5 3 6 3 2" xfId="16784" xr:uid="{6AA39402-EF21-4CCA-AC9D-EAC0EB61BBE5}"/>
    <cellStyle name="Number 1 5 3 6 3 3" xfId="27748" xr:uid="{1469BDB6-7425-4FE5-B3BF-9113711C0B48}"/>
    <cellStyle name="Number 1 5 3 6 4" xfId="2889" xr:uid="{838D321C-5CA2-4096-8460-F52E09BF1FA8}"/>
    <cellStyle name="Number 1 5 3 6 4 2" xfId="15459" xr:uid="{1F3A50AB-0F15-4392-A673-93BFF99DBDF8}"/>
    <cellStyle name="Number 1 5 3 6 4 3" xfId="26503" xr:uid="{5F2771C1-3F86-46D7-993E-FF71DAAE6CC5}"/>
    <cellStyle name="Number 1 5 3 6 5" xfId="4664" xr:uid="{51D898A5-EE0E-4D28-A1D3-01205695AD6A}"/>
    <cellStyle name="Number 1 5 3 6 5 2" xfId="17097" xr:uid="{BD903A9D-6407-4AF3-9638-9EFFCE7F074A}"/>
    <cellStyle name="Number 1 5 3 6 5 3" xfId="28061" xr:uid="{26455599-DA5C-46D0-9232-F2783992B390}"/>
    <cellStyle name="Number 1 5 3 6 6" xfId="5323" xr:uid="{821C57CE-6520-439D-AE79-4C3788D496B0}"/>
    <cellStyle name="Number 1 5 3 6 6 2" xfId="17749" xr:uid="{29B7A747-CB5E-41F0-B1ED-481983EAF743}"/>
    <cellStyle name="Number 1 5 3 6 6 3" xfId="28713" xr:uid="{C539D97B-2FB9-427A-B84A-B9A2EE42B84E}"/>
    <cellStyle name="Number 1 5 3 6 7" xfId="4254" xr:uid="{597385EB-4706-4B34-9284-FDD38D69F843}"/>
    <cellStyle name="Number 1 5 3 6 7 2" xfId="16696" xr:uid="{6829488B-6FA6-4D74-9019-78FA82FF266D}"/>
    <cellStyle name="Number 1 5 3 6 7 3" xfId="27660" xr:uid="{083FC59E-5563-4FCE-B914-B72E5E9291D0}"/>
    <cellStyle name="Number 1 5 3 6 8" xfId="5140" xr:uid="{7E056C68-4CCA-4D2D-A39D-52ABDBD38923}"/>
    <cellStyle name="Number 1 5 3 6 8 2" xfId="17571" xr:uid="{E21E640F-015C-446D-9605-0FA445B5AB3C}"/>
    <cellStyle name="Number 1 5 3 6 8 3" xfId="28535" xr:uid="{E662C4CC-278C-4FAF-8E3A-3BFE19E5EFA6}"/>
    <cellStyle name="Number 1 5 3 6 9" xfId="7349" xr:uid="{78E6D3C2-4150-4A48-A5C7-3ACAC0B876AC}"/>
    <cellStyle name="Number 1 5 3 6 9 2" xfId="19694" xr:uid="{0EBE5FDA-1308-4F11-AE2C-B4336E734053}"/>
    <cellStyle name="Number 1 5 3 6 9 3" xfId="30657" xr:uid="{7E90BC4F-374D-4109-927B-4EAD5ED11A0A}"/>
    <cellStyle name="Number 1 5 3 7" xfId="1611" xr:uid="{06820970-7835-4B1B-B464-0682820E2C23}"/>
    <cellStyle name="Number 1 5 3 7 10" xfId="9175" xr:uid="{A1CEC619-CE38-44EE-B88D-A440958A2BF8}"/>
    <cellStyle name="Number 1 5 3 7 10 2" xfId="21366" xr:uid="{777F753A-2F9F-480F-B33E-6061E06A7A88}"/>
    <cellStyle name="Number 1 5 3 7 10 3" xfId="32329" xr:uid="{8646FFBD-11A6-4340-931E-4D975C31F3E3}"/>
    <cellStyle name="Number 1 5 3 7 11" xfId="9814" xr:uid="{6C36A956-3CB3-4F1B-A6EC-84436C14E455}"/>
    <cellStyle name="Number 1 5 3 7 11 2" xfId="21954" xr:uid="{E0D5CCE4-D50D-4FC3-832E-135009BBE93C}"/>
    <cellStyle name="Number 1 5 3 7 11 3" xfId="32917" xr:uid="{F82B633B-8594-4713-99EB-538F7DBB6D5F}"/>
    <cellStyle name="Number 1 5 3 7 12" xfId="10488" xr:uid="{F959A8FC-996F-44DD-9B1B-39E9C20833A7}"/>
    <cellStyle name="Number 1 5 3 7 12 2" xfId="22539" xr:uid="{427169E9-C4F1-4914-A949-CF59EDC77A0D}"/>
    <cellStyle name="Number 1 5 3 7 12 3" xfId="33503" xr:uid="{A59CD80B-1C3B-4842-B567-906188925D9F}"/>
    <cellStyle name="Number 1 5 3 7 13" xfId="11143" xr:uid="{DFD4764D-8FAA-457B-9804-2DE5324D1E8A}"/>
    <cellStyle name="Number 1 5 3 7 13 2" xfId="23058" xr:uid="{54FF3465-7EB8-466E-A7C7-322ECB08302D}"/>
    <cellStyle name="Number 1 5 3 7 13 3" xfId="34022" xr:uid="{1999CFC7-12A7-4C2E-8396-3EAEE74ABF60}"/>
    <cellStyle name="Number 1 5 3 7 14" xfId="11798" xr:uid="{050BBB8C-37C7-45D0-9435-BC5ABCDFCC1E}"/>
    <cellStyle name="Number 1 5 3 7 14 2" xfId="23572" xr:uid="{3C8125AE-1E84-4127-8F16-DD8145EC42B9}"/>
    <cellStyle name="Number 1 5 3 7 14 3" xfId="34536" xr:uid="{9465CF7C-5B16-4E55-8F71-777D722AD80E}"/>
    <cellStyle name="Number 1 5 3 7 15" xfId="9343" xr:uid="{4EC7953C-E6B8-42C9-85EE-28F1D6976816}"/>
    <cellStyle name="Number 1 5 3 7 15 2" xfId="21532" xr:uid="{2B28FB66-CB2F-4A75-B9DA-F51F1824E232}"/>
    <cellStyle name="Number 1 5 3 7 15 3" xfId="32495" xr:uid="{65AC85F4-B32A-4B0A-95F6-A912BC045FCB}"/>
    <cellStyle name="Number 1 5 3 7 16" xfId="12713" xr:uid="{801582C7-1150-4122-AC20-B07F977F273F}"/>
    <cellStyle name="Number 1 5 3 7 16 2" xfId="24254" xr:uid="{39DA37DF-4162-405B-B0FC-927C4DF79D45}"/>
    <cellStyle name="Number 1 5 3 7 16 3" xfId="35220" xr:uid="{E89C5A15-5972-422F-8373-E953DCF92300}"/>
    <cellStyle name="Number 1 5 3 7 17" xfId="14266" xr:uid="{722CFE2C-270B-4E02-8C7C-1EE893CE33A0}"/>
    <cellStyle name="Number 1 5 3 7 17 2" xfId="25374" xr:uid="{5FDA8043-284C-4377-B72C-15C1DF2B81E2}"/>
    <cellStyle name="Number 1 5 3 7 18" xfId="13298" xr:uid="{9ECE67CA-8D34-49FD-9316-D5BD5C6AE49D}"/>
    <cellStyle name="Number 1 5 3 7 19" xfId="12367" xr:uid="{73EEADC4-3D6C-44E8-81D5-595E2856BF9A}"/>
    <cellStyle name="Number 1 5 3 7 2" xfId="3677" xr:uid="{052B0717-C568-43B6-A961-B564853C9935}"/>
    <cellStyle name="Number 1 5 3 7 2 2" xfId="16140" xr:uid="{EBCE91DC-7974-4278-A9BD-0F82E15F62F6}"/>
    <cellStyle name="Number 1 5 3 7 2 3" xfId="27133" xr:uid="{345EF129-BDE1-4A87-AB7A-73E2318A9CBA}"/>
    <cellStyle name="Number 1 5 3 7 20" xfId="13597" xr:uid="{C2FF9F88-72DA-4011-9F9A-606587506E7A}"/>
    <cellStyle name="Number 1 5 3 7 21" xfId="36049" xr:uid="{7FA78259-42D3-46C5-ABCF-BD31E7FB443F}"/>
    <cellStyle name="Number 1 5 3 7 22" xfId="36732" xr:uid="{B977E8C9-680E-4454-AA32-74D41E9E6539}"/>
    <cellStyle name="Number 1 5 3 7 23" xfId="37960" xr:uid="{408F0BE5-CDC0-4BC3-8790-2E3FB0ACED60}"/>
    <cellStyle name="Number 1 5 3 7 24" xfId="38659" xr:uid="{6B91F8E1-A917-4FFC-9345-2CAF8CC872DF}"/>
    <cellStyle name="Number 1 5 3 7 3" xfId="4667" xr:uid="{395FE17E-528D-4CAA-814B-22B7AE132DEB}"/>
    <cellStyle name="Number 1 5 3 7 3 2" xfId="17100" xr:uid="{757A354D-365B-4902-8515-931BB7584BCF}"/>
    <cellStyle name="Number 1 5 3 7 3 3" xfId="28064" xr:uid="{706A683F-4D6C-415C-A117-2012E670F3A8}"/>
    <cellStyle name="Number 1 5 3 7 4" xfId="5326" xr:uid="{AA1DD268-FB61-471B-B0EC-046A2CAF1C65}"/>
    <cellStyle name="Number 1 5 3 7 4 2" xfId="17752" xr:uid="{5D60C921-0F70-4DEC-8D95-A380B656483C}"/>
    <cellStyle name="Number 1 5 3 7 4 3" xfId="28716" xr:uid="{198178A7-42D0-4262-8E95-E91A31FD04A0}"/>
    <cellStyle name="Number 1 5 3 7 5" xfId="6022" xr:uid="{66D7F84A-1BB2-47F8-9BCF-D8F497F39FE4}"/>
    <cellStyle name="Number 1 5 3 7 5 2" xfId="18419" xr:uid="{89B17C03-502F-4C3E-AC7F-3478C603A891}"/>
    <cellStyle name="Number 1 5 3 7 5 3" xfId="29383" xr:uid="{2AA892FE-5D4E-423A-991A-DB1FBC1D2A1C}"/>
    <cellStyle name="Number 1 5 3 7 6" xfId="6711" xr:uid="{FB8E9BDC-4A5E-457B-8A5D-92942BB3858F}"/>
    <cellStyle name="Number 1 5 3 7 6 2" xfId="19081" xr:uid="{8A8239EA-BA08-49D3-B952-692E514B6F43}"/>
    <cellStyle name="Number 1 5 3 7 6 3" xfId="30045" xr:uid="{CEDF39BC-4E88-4D3B-8598-FC826236B3D2}"/>
    <cellStyle name="Number 1 5 3 7 7" xfId="2243" xr:uid="{CB8FC6DB-E062-45FA-9025-5D0C1773F23D}"/>
    <cellStyle name="Number 1 5 3 7 7 2" xfId="14865" xr:uid="{F802940E-B282-4D40-89F1-FDA021EC6E90}"/>
    <cellStyle name="Number 1 5 3 7 7 3" xfId="25926" xr:uid="{9FB6F58C-C7AC-43A5-A398-6685D929438E}"/>
    <cellStyle name="Number 1 5 3 7 8" xfId="7799" xr:uid="{6C8A54E3-A05A-47F5-9F8D-0B24980F4898}"/>
    <cellStyle name="Number 1 5 3 7 8 2" xfId="20114" xr:uid="{E759ACFD-C92C-42F5-8DB2-96ECCD6D72FF}"/>
    <cellStyle name="Number 1 5 3 7 8 3" xfId="31077" xr:uid="{0FE14018-82DE-453D-BE38-DB0618C1B52A}"/>
    <cellStyle name="Number 1 5 3 7 9" xfId="8500" xr:uid="{8FAF22C4-C4C7-4346-9DD7-08124DF0AB2E}"/>
    <cellStyle name="Number 1 5 3 7 9 2" xfId="20754" xr:uid="{6D6A8351-7BF1-4EB2-ADB8-16F1D0FC7E0C}"/>
    <cellStyle name="Number 1 5 3 7 9 3" xfId="31717" xr:uid="{A7B8E3D5-445B-43C3-91C9-C0D552E68C93}"/>
    <cellStyle name="Number 1 5 3 8" xfId="1792" xr:uid="{38BE7E32-C893-4237-B46F-0EE27183D97B}"/>
    <cellStyle name="Number 1 5 3 8 10" xfId="9356" xr:uid="{56618E3B-3168-45F1-A8E7-97098565EF61}"/>
    <cellStyle name="Number 1 5 3 8 10 2" xfId="21545" xr:uid="{3D4A6BB4-9EC4-4F4A-A91E-E348801A2745}"/>
    <cellStyle name="Number 1 5 3 8 10 3" xfId="32508" xr:uid="{24EA413B-9DE3-4361-9F72-FE8116EA2AFD}"/>
    <cellStyle name="Number 1 5 3 8 11" xfId="9995" xr:uid="{A0360FA9-7C7B-4D19-8265-6A96EFE59B28}"/>
    <cellStyle name="Number 1 5 3 8 11 2" xfId="22132" xr:uid="{DC10C4FB-4BB7-4C66-81E5-28EBA340EF50}"/>
    <cellStyle name="Number 1 5 3 8 11 3" xfId="33095" xr:uid="{EC517184-406B-4E5A-BB31-A5FD9C3987E3}"/>
    <cellStyle name="Number 1 5 3 8 12" xfId="10665" xr:uid="{6416FCE2-F290-4FB2-A22F-B931C362AB66}"/>
    <cellStyle name="Number 1 5 3 8 12 2" xfId="22715" xr:uid="{CA929F1B-8AE7-44CC-BD77-DF67B14552D9}"/>
    <cellStyle name="Number 1 5 3 8 12 3" xfId="33679" xr:uid="{FD8CE46D-CC83-4E0D-8416-EC0126893417}"/>
    <cellStyle name="Number 1 5 3 8 13" xfId="11322" xr:uid="{8EECD6CB-660D-4388-A61F-B8E0D6DBC21B}"/>
    <cellStyle name="Number 1 5 3 8 13 2" xfId="23236" xr:uid="{F0E65239-3D51-41B2-A2EA-653A687C4026}"/>
    <cellStyle name="Number 1 5 3 8 13 3" xfId="34200" xr:uid="{CFA34C0F-B317-444C-A573-3FD4A3509084}"/>
    <cellStyle name="Number 1 5 3 8 14" xfId="11963" xr:uid="{979F7FBC-EF46-462F-8066-BA19B667BD70}"/>
    <cellStyle name="Number 1 5 3 8 14 2" xfId="23705" xr:uid="{942C54E2-768A-4727-ACB4-BA4133CFA255}"/>
    <cellStyle name="Number 1 5 3 8 14 3" xfId="34669" xr:uid="{AB851BC2-F65E-4B8A-A402-E8C434CDDCCF}"/>
    <cellStyle name="Number 1 5 3 8 15" xfId="12292" xr:uid="{8E500D72-DF85-41C3-A5CC-725C21C1D4FB}"/>
    <cellStyle name="Number 1 5 3 8 15 2" xfId="23952" xr:uid="{D722ACC0-9AC1-4902-A016-F7ECA791843B}"/>
    <cellStyle name="Number 1 5 3 8 15 3" xfId="34917" xr:uid="{B4A73498-0E0B-410D-83F4-6A342D1F5086}"/>
    <cellStyle name="Number 1 5 3 8 16" xfId="12891" xr:uid="{683DDF28-860C-4516-90D3-1077D31285E0}"/>
    <cellStyle name="Number 1 5 3 8 16 2" xfId="24423" xr:uid="{85B6E03B-9A29-41A3-BC57-FEEF5A93D4AB}"/>
    <cellStyle name="Number 1 5 3 8 16 3" xfId="35389" xr:uid="{61D6A625-92C6-49A7-B02F-414E9CF355D8}"/>
    <cellStyle name="Number 1 5 3 8 17" xfId="14440" xr:uid="{11CE9773-09CE-4D8F-898A-67384AD8ECCC}"/>
    <cellStyle name="Number 1 5 3 8 17 2" xfId="25544" xr:uid="{DA03DE50-1832-4E65-BA86-B6C086A6E8B5}"/>
    <cellStyle name="Number 1 5 3 8 18" xfId="13476" xr:uid="{1B8D24EB-8242-4394-BE99-75E513FCAC44}"/>
    <cellStyle name="Number 1 5 3 8 19" xfId="24760" xr:uid="{BC779773-34F5-4B01-AD77-31944345113E}"/>
    <cellStyle name="Number 1 5 3 8 2" xfId="3858" xr:uid="{12A573FA-14FE-4975-AB60-8FEC2A34C912}"/>
    <cellStyle name="Number 1 5 3 8 2 2" xfId="16321" xr:uid="{957E78BC-DEF1-4E70-8E34-631091912861}"/>
    <cellStyle name="Number 1 5 3 8 2 3" xfId="27306" xr:uid="{EA4090BE-1AFE-448C-91E3-1EE31612B86F}"/>
    <cellStyle name="Number 1 5 3 8 20" xfId="7657" xr:uid="{6E682D62-B7C4-4428-BCFE-F5D3CE25D88E}"/>
    <cellStyle name="Number 1 5 3 8 21" xfId="36219" xr:uid="{8FD7A353-F0CB-454B-A227-7CC595092575}"/>
    <cellStyle name="Number 1 5 3 8 22" xfId="36901" xr:uid="{E7BC5748-380C-42BD-B3A3-D280AD073AE6}"/>
    <cellStyle name="Number 1 5 3 8 23" xfId="38135" xr:uid="{EB23C5A3-11C4-4D3A-88BE-8301065B2A23}"/>
    <cellStyle name="Number 1 5 3 8 24" xfId="38828" xr:uid="{28518592-6783-491C-8B95-F668873BFA62}"/>
    <cellStyle name="Number 1 5 3 8 3" xfId="4848" xr:uid="{0E2C84DA-2408-4A3B-84A4-ACADAC6FA894}"/>
    <cellStyle name="Number 1 5 3 8 3 2" xfId="17280" xr:uid="{F1CA84DB-A753-4B13-AC08-3E32C72BFB18}"/>
    <cellStyle name="Number 1 5 3 8 3 3" xfId="28244" xr:uid="{6D254EBF-AC15-4ADF-86D0-311C5AB023AF}"/>
    <cellStyle name="Number 1 5 3 8 4" xfId="5507" xr:uid="{D85BFC31-9A61-4D80-A212-6FD2CBC4EF23}"/>
    <cellStyle name="Number 1 5 3 8 4 2" xfId="17932" xr:uid="{4D190025-C5CA-42CE-8985-CD79A8700E59}"/>
    <cellStyle name="Number 1 5 3 8 4 3" xfId="28896" xr:uid="{02835985-0D6F-467A-8232-E9EF152F8C11}"/>
    <cellStyle name="Number 1 5 3 8 5" xfId="6202" xr:uid="{246EA770-84D6-4B9D-8822-B3281EB897D5}"/>
    <cellStyle name="Number 1 5 3 8 5 2" xfId="18599" xr:uid="{891AEEFE-CE82-46E7-9177-D91CE2144064}"/>
    <cellStyle name="Number 1 5 3 8 5 3" xfId="29563" xr:uid="{FCD491A6-2AED-4CFA-A5A8-3EDDA8972859}"/>
    <cellStyle name="Number 1 5 3 8 6" xfId="6891" xr:uid="{AAB515B9-EE5D-4D16-8920-3C4F352C91EE}"/>
    <cellStyle name="Number 1 5 3 8 6 2" xfId="19257" xr:uid="{1855A16D-EB1F-4B01-BBD1-35B2B7D6BA6F}"/>
    <cellStyle name="Number 1 5 3 8 6 3" xfId="30221" xr:uid="{15D0938B-AAD0-4CDA-9FFA-21CA6C7A8802}"/>
    <cellStyle name="Number 1 5 3 8 7" xfId="7243" xr:uid="{8A1909B4-6D1E-479A-AD18-A7754D274851}"/>
    <cellStyle name="Number 1 5 3 8 7 2" xfId="19590" xr:uid="{29B457C0-C359-418D-AA9B-11DBD071F99F}"/>
    <cellStyle name="Number 1 5 3 8 7 3" xfId="30553" xr:uid="{14DADD0F-CB4E-49A4-804B-1DC354050718}"/>
    <cellStyle name="Number 1 5 3 8 8" xfId="7979" xr:uid="{AF731A3F-228A-48DA-AED8-FB2180DDECAB}"/>
    <cellStyle name="Number 1 5 3 8 8 2" xfId="20290" xr:uid="{DD101731-69EC-4FE7-B912-745A595298AB}"/>
    <cellStyle name="Number 1 5 3 8 8 3" xfId="31253" xr:uid="{33F95E41-CE05-4A5E-A0E1-B7260CA95223}"/>
    <cellStyle name="Number 1 5 3 8 9" xfId="8679" xr:uid="{8B567424-2D5C-48B2-92CD-77B3B86DDF97}"/>
    <cellStyle name="Number 1 5 3 8 9 2" xfId="20932" xr:uid="{E115C30D-A020-4C92-86CC-FEDF24EF36F5}"/>
    <cellStyle name="Number 1 5 3 8 9 3" xfId="31895" xr:uid="{9AC7F98F-D623-406A-9CF5-F645B8CE2E3D}"/>
    <cellStyle name="Number 1 5 3 9" xfId="2038" xr:uid="{31D63DE7-C50A-4091-AB10-E418D6FE5D52}"/>
    <cellStyle name="Number 1 5 3 9 10" xfId="9600" xr:uid="{B295711E-342B-4C9F-81B2-B69CB1D3CFF5}"/>
    <cellStyle name="Number 1 5 3 9 10 2" xfId="21779" xr:uid="{F340E6FC-3F49-4EA4-B85E-EE0DCADB5FD1}"/>
    <cellStyle name="Number 1 5 3 9 10 3" xfId="32742" xr:uid="{8DA12D83-20E4-47ED-BC40-46375FA796BB}"/>
    <cellStyle name="Number 1 5 3 9 11" xfId="10234" xr:uid="{025518E0-174A-4E61-B596-7E9978505C1E}"/>
    <cellStyle name="Number 1 5 3 9 11 2" xfId="22355" xr:uid="{74DBBDC3-FDF5-41D4-97EA-EDADBB8AFD14}"/>
    <cellStyle name="Number 1 5 3 9 11 3" xfId="33318" xr:uid="{D78135FE-E3AB-46BF-A6D0-FEEC7D0F99F3}"/>
    <cellStyle name="Number 1 5 3 9 12" xfId="10901" xr:uid="{C415E373-0E0F-4EA9-803B-DD3327268944}"/>
    <cellStyle name="Number 1 5 3 9 12 2" xfId="22939" xr:uid="{CC5FE981-7194-4B6D-B65D-0F6CBEEAE06B}"/>
    <cellStyle name="Number 1 5 3 9 12 3" xfId="33903" xr:uid="{DB72044E-A27F-4C40-9695-3C13E567247D}"/>
    <cellStyle name="Number 1 5 3 9 13" xfId="11560" xr:uid="{68ACD504-4697-4629-B6C5-1EBD2D4088DA}"/>
    <cellStyle name="Number 1 5 3 9 13 2" xfId="23453" xr:uid="{A6DF6924-54FC-49A5-82E3-1B2289B56D3E}"/>
    <cellStyle name="Number 1 5 3 9 13 3" xfId="34417" xr:uid="{25513B54-2E64-4B2C-B5C4-4992513E2CF8}"/>
    <cellStyle name="Number 1 5 3 9 14" xfId="12182" xr:uid="{C0CD1CA1-9504-40F9-B16E-196A238A4637}"/>
    <cellStyle name="Number 1 5 3 9 14 2" xfId="23865" xr:uid="{7E0B71C6-9B02-4AC1-AF0F-54D08FF92DCB}"/>
    <cellStyle name="Number 1 5 3 9 14 3" xfId="34829" xr:uid="{B06C774F-07E3-4F43-8BC9-59B69191CE35}"/>
    <cellStyle name="Number 1 5 3 9 15" xfId="12531" xr:uid="{3474718A-A8D5-4B96-8649-BDD9B4DC31E3}"/>
    <cellStyle name="Number 1 5 3 9 15 2" xfId="24150" xr:uid="{C835FEEB-FAD6-4311-97CE-39499F37782C}"/>
    <cellStyle name="Number 1 5 3 9 15 3" xfId="35115" xr:uid="{94E5BD6E-1F10-4F33-B613-FA54AD67C403}"/>
    <cellStyle name="Number 1 5 3 9 16" xfId="13115" xr:uid="{573DED93-3798-4426-8D96-19A283F778DC}"/>
    <cellStyle name="Number 1 5 3 9 16 2" xfId="24621" xr:uid="{2796B8A8-5C2F-4D72-A292-3AC4FE05EC5E}"/>
    <cellStyle name="Number 1 5 3 9 16 3" xfId="35587" xr:uid="{78476EC3-3184-4220-A183-466CF47BCC14}"/>
    <cellStyle name="Number 1 5 3 9 17" xfId="14669" xr:uid="{DCC7F542-3D16-4152-A082-EC0F04F87E09}"/>
    <cellStyle name="Number 1 5 3 9 17 2" xfId="25744" xr:uid="{38085F90-5B85-4DD4-90F7-6193CD324D7D}"/>
    <cellStyle name="Number 1 5 3 9 18" xfId="13701" xr:uid="{0DE1D241-BD1F-4F84-9A5F-173FD2934D68}"/>
    <cellStyle name="Number 1 5 3 9 19" xfId="24972" xr:uid="{738339F0-03B3-4E51-9CED-B9D2B8E571C0}"/>
    <cellStyle name="Number 1 5 3 9 2" xfId="4104" xr:uid="{2A27909B-6449-42A0-B256-F727C9FA802B}"/>
    <cellStyle name="Number 1 5 3 9 2 2" xfId="16552" xr:uid="{9B89701A-5516-47EA-A421-22AE8E573DD2}"/>
    <cellStyle name="Number 1 5 3 9 2 3" xfId="27521" xr:uid="{FD5DA6EB-505F-41EE-A6CD-86F2AD0D17E1}"/>
    <cellStyle name="Number 1 5 3 9 20" xfId="35796" xr:uid="{FDFCD3D8-F127-49BC-ACAB-AA697997E0C9}"/>
    <cellStyle name="Number 1 5 3 9 21" xfId="36448" xr:uid="{4C9FCEAD-5251-4D09-A1AE-B15C32BED2B6}"/>
    <cellStyle name="Number 1 5 3 9 22" xfId="37099" xr:uid="{DA71CC8A-018F-45F5-9AE2-E4213E432D22}"/>
    <cellStyle name="Number 1 5 3 9 23" xfId="38369" xr:uid="{237B2486-D1B4-4A92-98D8-179E2BF9BE07}"/>
    <cellStyle name="Number 1 5 3 9 24" xfId="39026" xr:uid="{D2DBBE2B-C435-4E0E-B55C-FC4AFDB5791B}"/>
    <cellStyle name="Number 1 5 3 9 3" xfId="5093" xr:uid="{4C579ACC-11B9-45A7-9790-973BA95DA4A2}"/>
    <cellStyle name="Number 1 5 3 9 3 2" xfId="17524" xr:uid="{4F4B8AFB-2F50-40FB-9A83-1F5E47B885AA}"/>
    <cellStyle name="Number 1 5 3 9 3 3" xfId="28488" xr:uid="{1005222E-5F45-4390-8955-24A883397517}"/>
    <cellStyle name="Number 1 5 3 9 4" xfId="5752" xr:uid="{6715476F-30FB-40D0-8244-40A5AAB8892C}"/>
    <cellStyle name="Number 1 5 3 9 4 2" xfId="18174" xr:uid="{D831F2E0-A1F4-4B1C-8EAC-EF5F28CEFBC9}"/>
    <cellStyle name="Number 1 5 3 9 4 3" xfId="29138" xr:uid="{8CE96A95-1390-4BD6-BC1A-98EE1DFA4F4D}"/>
    <cellStyle name="Number 1 5 3 9 5" xfId="6445" xr:uid="{D2972FC0-C4BA-441D-9059-6352AC9859CE}"/>
    <cellStyle name="Number 1 5 3 9 5 2" xfId="18836" xr:uid="{0EDC38A0-A128-4F55-A7B1-6ED6E8BA8012}"/>
    <cellStyle name="Number 1 5 3 9 5 3" xfId="29800" xr:uid="{FDFAE6CA-CBE6-4649-B229-915CBA9E9FF0}"/>
    <cellStyle name="Number 1 5 3 9 6" xfId="7131" xr:uid="{7D350B76-D0A9-4DF9-A799-102C9D6A419B}"/>
    <cellStyle name="Number 1 5 3 9 6 2" xfId="19483" xr:uid="{5436457E-7844-4FB5-B32F-672ED6C67311}"/>
    <cellStyle name="Number 1 5 3 9 6 3" xfId="30447" xr:uid="{FFDA8BFA-1E39-4E1D-82C8-59225ABB5D5A}"/>
    <cellStyle name="Number 1 5 3 9 7" xfId="7489" xr:uid="{CA766A67-9853-4ABF-A831-BEBA4E932306}"/>
    <cellStyle name="Number 1 5 3 9 7 2" xfId="19833" xr:uid="{7B62B954-ED15-4545-8BB0-C28123EC99D5}"/>
    <cellStyle name="Number 1 5 3 9 7 3" xfId="30796" xr:uid="{A074DC84-1BF6-48C1-A844-87E35179F394}"/>
    <cellStyle name="Number 1 5 3 9 8" xfId="8220" xr:uid="{D1870427-4E34-48FC-B3E9-919499DB5327}"/>
    <cellStyle name="Number 1 5 3 9 8 2" xfId="20528" xr:uid="{72B68B68-9070-4028-9EDF-E4A938C15219}"/>
    <cellStyle name="Number 1 5 3 9 8 3" xfId="31491" xr:uid="{1433CAED-EBBA-4209-AE64-63D7E161B8B6}"/>
    <cellStyle name="Number 1 5 3 9 9" xfId="8919" xr:uid="{A1DD5683-00E2-4728-BEEE-9391952819C2}"/>
    <cellStyle name="Number 1 5 3 9 9 2" xfId="21159" xr:uid="{AC3002D8-7C84-46E3-8C40-84534AAE8237}"/>
    <cellStyle name="Number 1 5 3 9 9 3" xfId="32122" xr:uid="{3435C333-E2DA-4773-9182-00602BD02919}"/>
    <cellStyle name="Number 1 5 4" xfId="153" xr:uid="{2D1452C5-493F-4FF1-A523-6F8CDCDB8768}"/>
    <cellStyle name="Number 1 5 4 10" xfId="2351" xr:uid="{D0E3C9E9-B4BB-4CFF-B0DA-6672A1F8C6C2}"/>
    <cellStyle name="Number 1 5 4 10 2" xfId="14970" xr:uid="{E943E804-E2B8-4243-A29B-CC8BA75DFE44}"/>
    <cellStyle name="Number 1 5 4 10 3" xfId="26030" xr:uid="{573F3918-7897-4488-9B41-0DFFD929BF60}"/>
    <cellStyle name="Number 1 5 4 11" xfId="2736" xr:uid="{20BE8F3C-6662-4716-B014-A496C93A5C81}"/>
    <cellStyle name="Number 1 5 4 11 2" xfId="15312" xr:uid="{942427ED-1BB3-4234-AF56-68D96A55DDDE}"/>
    <cellStyle name="Number 1 5 4 11 3" xfId="26359" xr:uid="{1F1E4793-C7E2-427D-BDB2-4F9FC493BA79}"/>
    <cellStyle name="Number 1 5 4 12" xfId="6909" xr:uid="{568F98AA-2040-4D8F-A91A-D3505CDF3483}"/>
    <cellStyle name="Number 1 5 4 12 2" xfId="19273" xr:uid="{1438BDE1-961E-4521-8341-0D951EFB9BA7}"/>
    <cellStyle name="Number 1 5 4 12 3" xfId="30237" xr:uid="{971D2F1A-24DC-429F-A7B7-F6B46F9F06CB}"/>
    <cellStyle name="Number 1 5 4 13" xfId="5851" xr:uid="{279A934F-FCD8-4B89-B44B-36C4AD495D93}"/>
    <cellStyle name="Number 1 5 4 13 2" xfId="18258" xr:uid="{2C0BC5B2-96FF-4343-B121-C99869A76A37}"/>
    <cellStyle name="Number 1 5 4 13 3" xfId="29222" xr:uid="{E5D41852-C9EA-479B-8667-8F1BA5CDA1F9}"/>
    <cellStyle name="Number 1 5 4 14" xfId="2552" xr:uid="{FA31D954-12A7-45EC-987E-778327079742}"/>
    <cellStyle name="Number 1 5 4 14 2" xfId="15162" xr:uid="{3C5C28A0-7868-4251-8B69-BCA604F6E58C}"/>
    <cellStyle name="Number 1 5 4 14 3" xfId="26221" xr:uid="{A6B8AC73-D652-48A3-9864-983CDA293098}"/>
    <cellStyle name="Number 1 5 4 15" xfId="7619" xr:uid="{84A788DA-86B7-45EB-BE46-B44824055107}"/>
    <cellStyle name="Number 1 5 4 15 2" xfId="19953" xr:uid="{59763DE1-6442-4327-BA64-56366C286036}"/>
    <cellStyle name="Number 1 5 4 15 3" xfId="30916" xr:uid="{7752F58F-A4D0-4AA6-B6A4-5810F1EB64F2}"/>
    <cellStyle name="Number 1 5 4 16" xfId="8870" xr:uid="{0193705C-319C-4C7B-AF8E-E7334509640A}"/>
    <cellStyle name="Number 1 5 4 16 2" xfId="21114" xr:uid="{C9773F35-B97D-49F9-8FE0-0FEAC02B97B8}"/>
    <cellStyle name="Number 1 5 4 16 3" xfId="32077" xr:uid="{D22DC40D-2F17-4C0E-9030-442E1D03C6C6}"/>
    <cellStyle name="Number 1 5 4 17" xfId="11637" xr:uid="{0C24A152-DBD1-4089-BB4D-D3F0D7C1B604}"/>
    <cellStyle name="Number 1 5 4 17 2" xfId="23500" xr:uid="{83A2CB68-AE9D-4873-B624-B4656E266BAE}"/>
    <cellStyle name="Number 1 5 4 17 3" xfId="34465" xr:uid="{763A5FE7-B36B-47F1-828B-2B75A67A680B}"/>
    <cellStyle name="Number 1 5 4 18" xfId="9096" xr:uid="{B4B2807B-433C-4FAB-887A-A6E923E3776C}"/>
    <cellStyle name="Number 1 5 4 19" xfId="37268" xr:uid="{93812CE0-CAEF-4C07-BFA0-DC13A4031F55}"/>
    <cellStyle name="Number 1 5 4 2" xfId="1200" xr:uid="{92574959-1697-423C-B14C-8A0BE70B51F5}"/>
    <cellStyle name="Number 1 5 4 2 2" xfId="3266" xr:uid="{C6F1726B-2932-4C20-A306-5C63AD8B09DA}"/>
    <cellStyle name="Number 1 5 4 2 2 2" xfId="15822" xr:uid="{B90E1DF9-ED60-4724-BC08-0D8BCFC13DEA}"/>
    <cellStyle name="Number 1 5 4 2 2 3" xfId="26858" xr:uid="{B37DFDA1-7FC9-484F-B57A-B7869D93993E}"/>
    <cellStyle name="Number 1 5 4 2 3" xfId="2561" xr:uid="{2219371B-7A4D-46A6-A798-F830748FD565}"/>
    <cellStyle name="Number 1 5 4 2 3 2" xfId="15170" xr:uid="{0E1A6C06-334E-463F-86A7-6864F27B4775}"/>
    <cellStyle name="Number 1 5 4 2 3 3" xfId="26229" xr:uid="{DF6EB8D4-2867-451B-880E-5A8AA6EA0407}"/>
    <cellStyle name="Number 1 5 4 2 4" xfId="2321" xr:uid="{65C7C7F6-3E79-4D3E-9BFB-F493EE9A11F3}"/>
    <cellStyle name="Number 1 5 4 2 4 2" xfId="14941" xr:uid="{C9774DBF-B36E-4CF6-A977-02095FC92807}"/>
    <cellStyle name="Number 1 5 4 2 4 3" xfId="26001" xr:uid="{B2FA3219-9029-4052-8EAD-48B3F0843266}"/>
    <cellStyle name="Number 1 5 4 2 5" xfId="10423" xr:uid="{998EBCF1-41FA-4866-B394-768AF8592CB7}"/>
    <cellStyle name="Number 1 5 4 2 6" xfId="11331" xr:uid="{E6FAFA51-5A8C-4BDF-A6BE-017EDA72313B}"/>
    <cellStyle name="Number 1 5 4 2 7" xfId="37550" xr:uid="{7EFF2E20-DA3A-43D4-A05B-6E91600B6C52}"/>
    <cellStyle name="Number 1 5 4 20" xfId="37436" xr:uid="{6A8D880A-8DD0-4C04-AA48-0A63025E9D3F}"/>
    <cellStyle name="Number 1 5 4 3" xfId="1707" xr:uid="{C1FF04D1-1686-48C1-ABAA-154DDEF0C82F}"/>
    <cellStyle name="Number 1 5 4 3 10" xfId="9271" xr:uid="{E9C512AE-987B-4708-8991-5440B72DA942}"/>
    <cellStyle name="Number 1 5 4 3 10 2" xfId="21461" xr:uid="{E5B1C8AE-5F88-4DC4-B0DC-E513701B9E1F}"/>
    <cellStyle name="Number 1 5 4 3 10 3" xfId="32424" xr:uid="{1933199E-DF2C-4B9A-957D-BF6B777F6D45}"/>
    <cellStyle name="Number 1 5 4 3 11" xfId="9910" xr:uid="{AA0B046C-FEB7-45F0-A296-999ADEAE82AA}"/>
    <cellStyle name="Number 1 5 4 3 11 2" xfId="22049" xr:uid="{2CE49389-1FC1-4F25-8005-4612FC860B39}"/>
    <cellStyle name="Number 1 5 4 3 11 3" xfId="33012" xr:uid="{3B5081AF-26CC-4A97-9221-733DA97E0488}"/>
    <cellStyle name="Number 1 5 4 3 12" xfId="10583" xr:uid="{27BF06A4-A478-4C73-986E-A1E317146FC8}"/>
    <cellStyle name="Number 1 5 4 3 12 2" xfId="22633" xr:uid="{6D53857F-A442-4072-8912-13A5DDAB72E6}"/>
    <cellStyle name="Number 1 5 4 3 12 3" xfId="33597" xr:uid="{32300C72-D334-4763-B31D-20C2179E91C1}"/>
    <cellStyle name="Number 1 5 4 3 13" xfId="11239" xr:uid="{EA418ECA-91E5-4ACC-AA2D-3B38D304E47A}"/>
    <cellStyle name="Number 1 5 4 3 13 2" xfId="23154" xr:uid="{F960287F-E646-4D8F-B43B-2A3355968E9E}"/>
    <cellStyle name="Number 1 5 4 3 13 3" xfId="34118" xr:uid="{58F489A6-7F76-4297-B110-0615B3BF011F}"/>
    <cellStyle name="Number 1 5 4 3 14" xfId="11886" xr:uid="{7EBAC652-69B0-4D97-8832-26860369426C}"/>
    <cellStyle name="Number 1 5 4 3 14 2" xfId="23641" xr:uid="{1F8C63B6-A89A-4D00-9940-31BFC93BB3C8}"/>
    <cellStyle name="Number 1 5 4 3 14 3" xfId="34605" xr:uid="{AD3CD0CB-416C-42BE-BB38-AED10B645DA2}"/>
    <cellStyle name="Number 1 5 4 3 15" xfId="8383" xr:uid="{5EEE67A4-4216-4A69-9B22-F416BDBDF7ED}"/>
    <cellStyle name="Number 1 5 4 3 15 2" xfId="20656" xr:uid="{10436673-4337-4187-93AA-4F5376E45AE4}"/>
    <cellStyle name="Number 1 5 4 3 15 3" xfId="31619" xr:uid="{7F9C9609-9C87-40D3-875C-860B13A726C4}"/>
    <cellStyle name="Number 1 5 4 3 16" xfId="12809" xr:uid="{742F1816-DD65-4026-AFDD-5F22C46DF090}"/>
    <cellStyle name="Number 1 5 4 3 16 2" xfId="24345" xr:uid="{0B493A7A-D283-45F6-94CD-379FBB5D4FF7}"/>
    <cellStyle name="Number 1 5 4 3 16 3" xfId="35311" xr:uid="{090AF66C-D87E-496F-9E40-3C27DBFEFD7F}"/>
    <cellStyle name="Number 1 5 4 3 17" xfId="14361" xr:uid="{1E33E73F-C103-41EB-BFF1-609BB204A264}"/>
    <cellStyle name="Number 1 5 4 3 17 2" xfId="25466" xr:uid="{A1D2C4DE-B6DF-48D8-8635-950B456DF373}"/>
    <cellStyle name="Number 1 5 4 3 18" xfId="13394" xr:uid="{5442BA4A-E7C7-485D-9CDE-63EC5890C16B}"/>
    <cellStyle name="Number 1 5 4 3 19" xfId="24680" xr:uid="{2784DFDB-A5B1-4367-89E1-C79610A7EE7F}"/>
    <cellStyle name="Number 1 5 4 3 2" xfId="3773" xr:uid="{3881AFD7-78F4-49C4-B344-C58C2985F42E}"/>
    <cellStyle name="Number 1 5 4 3 2 2" xfId="16236" xr:uid="{3FA96ED7-318D-43BB-AF7E-6983A8470F6D}"/>
    <cellStyle name="Number 1 5 4 3 2 3" xfId="27224" xr:uid="{F8D586D2-0FDF-4BCD-81BD-4DB9FC2E0FDB}"/>
    <cellStyle name="Number 1 5 4 3 20" xfId="13575" xr:uid="{8BB97930-02AC-4027-B476-82F599B4930F}"/>
    <cellStyle name="Number 1 5 4 3 21" xfId="36140" xr:uid="{CAB77F09-F087-4DEE-8DF2-43B7D3484250}"/>
    <cellStyle name="Number 1 5 4 3 22" xfId="36823" xr:uid="{DAD4190A-3090-49DE-9B51-72849CBC7A5B}"/>
    <cellStyle name="Number 1 5 4 3 23" xfId="38055" xr:uid="{B3AF2F75-6DBE-4CD4-BA37-F6FBDDEE3BC3}"/>
    <cellStyle name="Number 1 5 4 3 24" xfId="38750" xr:uid="{67A4BF38-0515-48C7-B182-A0BCD8F07EE6}"/>
    <cellStyle name="Number 1 5 4 3 3" xfId="4763" xr:uid="{E13F3F96-2C6B-4D0F-A70B-3AC824B10247}"/>
    <cellStyle name="Number 1 5 4 3 3 2" xfId="17196" xr:uid="{9768D2FA-DE04-4C76-A8D3-3E1EED221DE3}"/>
    <cellStyle name="Number 1 5 4 3 3 3" xfId="28160" xr:uid="{18AF631C-893B-46DF-A333-9CC061860EB9}"/>
    <cellStyle name="Number 1 5 4 3 4" xfId="5422" xr:uid="{1DBE3258-0938-458D-9A10-CC728A0810AD}"/>
    <cellStyle name="Number 1 5 4 3 4 2" xfId="17847" xr:uid="{434D411D-BD43-4DD9-9166-2F81C3298999}"/>
    <cellStyle name="Number 1 5 4 3 4 3" xfId="28811" xr:uid="{B0821C47-476D-446B-BF4D-C4782F535A49}"/>
    <cellStyle name="Number 1 5 4 3 5" xfId="6118" xr:uid="{F4C0B05E-43F0-4D5F-8B6A-45231B211E0A}"/>
    <cellStyle name="Number 1 5 4 3 5 2" xfId="18515" xr:uid="{A3A624BD-1188-4E74-82DB-733F854A3548}"/>
    <cellStyle name="Number 1 5 4 3 5 3" xfId="29479" xr:uid="{A3FE5221-B6F4-45B3-BA72-BFCE8227E74A}"/>
    <cellStyle name="Number 1 5 4 3 6" xfId="6807" xr:uid="{740FF6BB-627F-4648-9FD0-B3F8716AD5C9}"/>
    <cellStyle name="Number 1 5 4 3 6 2" xfId="19174" xr:uid="{19CF91B6-5E99-430C-8EDA-275CB357315E}"/>
    <cellStyle name="Number 1 5 4 3 6 3" xfId="30138" xr:uid="{D6EED4CC-85C8-4D41-BA7D-912C11C1C357}"/>
    <cellStyle name="Number 1 5 4 3 7" xfId="3016" xr:uid="{B0B5F2D3-2207-487E-9514-413CBCC54836}"/>
    <cellStyle name="Number 1 5 4 3 7 2" xfId="15581" xr:uid="{8B59C3B5-7147-49D2-ABF3-4E03F5F00230}"/>
    <cellStyle name="Number 1 5 4 3 7 3" xfId="26621" xr:uid="{3BD54AC9-36BF-49A5-8494-0E29C0B7A8A9}"/>
    <cellStyle name="Number 1 5 4 3 8" xfId="7895" xr:uid="{A662185A-6DF9-4FBB-AD98-474364C1BCF3}"/>
    <cellStyle name="Number 1 5 4 3 8 2" xfId="20210" xr:uid="{E940761C-D2FB-425A-90A8-124865850F81}"/>
    <cellStyle name="Number 1 5 4 3 8 3" xfId="31173" xr:uid="{94930978-840F-445D-A84C-699C73554CA3}"/>
    <cellStyle name="Number 1 5 4 3 9" xfId="8595" xr:uid="{E5FEC750-0D36-4F93-A6D4-7BADA8FA6C53}"/>
    <cellStyle name="Number 1 5 4 3 9 2" xfId="20849" xr:uid="{3C0E5C0B-E0DC-4B25-A2D6-40F4670B24E4}"/>
    <cellStyle name="Number 1 5 4 3 9 3" xfId="31812" xr:uid="{DE64FF31-248F-411E-86B2-149DEE95C76B}"/>
    <cellStyle name="Number 1 5 4 4" xfId="1250" xr:uid="{F4F55128-7B8D-499F-AB6B-FB3AED463100}"/>
    <cellStyle name="Number 1 5 4 4 10" xfId="6505" xr:uid="{AE3C1FE5-3422-4ADF-A5B6-CC2B47E2BBAF}"/>
    <cellStyle name="Number 1 5 4 4 10 2" xfId="18892" xr:uid="{8E9C185A-8824-41DB-B88B-9E5571E31C2D}"/>
    <cellStyle name="Number 1 5 4 4 10 3" xfId="29856" xr:uid="{E5BC5279-118C-4480-9D8B-9B4F50F523A7}"/>
    <cellStyle name="Number 1 5 4 4 11" xfId="7663" xr:uid="{7D128C82-4689-4EB2-BDD9-122C20398367}"/>
    <cellStyle name="Number 1 5 4 4 11 2" xfId="19989" xr:uid="{565B520F-868A-4DEE-A03C-EA2950C01F32}"/>
    <cellStyle name="Number 1 5 4 4 11 3" xfId="30952" xr:uid="{F166E100-1BC7-457A-9F9D-F4D3B38CFE49}"/>
    <cellStyle name="Number 1 5 4 4 12" xfId="3095" xr:uid="{3A80F585-1C08-4CCC-B6B8-93BE91EB3D93}"/>
    <cellStyle name="Number 1 5 4 4 12 2" xfId="15656" xr:uid="{41AA8218-E33A-46D3-B162-8F5DFB38345B}"/>
    <cellStyle name="Number 1 5 4 4 12 3" xfId="26695" xr:uid="{48C8AE77-C921-4544-9A68-D17CC34F40A9}"/>
    <cellStyle name="Number 1 5 4 4 13" xfId="6980" xr:uid="{052E1523-963E-44E2-A6B3-91B195F22CF5}"/>
    <cellStyle name="Number 1 5 4 4 13 2" xfId="19342" xr:uid="{043C8232-4E9B-4A1D-95E3-59F55DD7648D}"/>
    <cellStyle name="Number 1 5 4 4 13 3" xfId="30306" xr:uid="{F8191E18-8727-41AB-ADE1-62473D626B7B}"/>
    <cellStyle name="Number 1 5 4 4 14" xfId="2610" xr:uid="{088B6F92-39B7-42FB-B569-940083E0D503}"/>
    <cellStyle name="Number 1 5 4 4 14 2" xfId="15214" xr:uid="{B13F490C-9A48-4392-9D03-A38878D87E3C}"/>
    <cellStyle name="Number 1 5 4 4 14 3" xfId="26273" xr:uid="{4470A30F-6F97-455D-BAC2-6B7413947ED7}"/>
    <cellStyle name="Number 1 5 4 4 15" xfId="10856" xr:uid="{862FB0A1-E92E-4AA6-9348-3F9BE313083E}"/>
    <cellStyle name="Number 1 5 4 4 15 2" xfId="22895" xr:uid="{E8A46672-F19D-4AE8-ADAD-825417997F87}"/>
    <cellStyle name="Number 1 5 4 4 15 3" xfId="33859" xr:uid="{1B0AD4D2-97C5-4D8E-A1C9-0417C00DE19E}"/>
    <cellStyle name="Number 1 5 4 4 16" xfId="9731" xr:uid="{54826834-BB6E-4423-AC5D-E4C2B89667A2}"/>
    <cellStyle name="Number 1 5 4 4 16 2" xfId="21880" xr:uid="{4C09860D-795E-4A46-8332-3AED4CBA4B64}"/>
    <cellStyle name="Number 1 5 4 4 16 3" xfId="32843" xr:uid="{758B3227-D8CA-43D7-8D60-E840D528A296}"/>
    <cellStyle name="Number 1 5 4 4 17" xfId="13907" xr:uid="{D5159B3A-CBD6-4AB5-800D-0F1C5AE5C3F1}"/>
    <cellStyle name="Number 1 5 4 4 17 2" xfId="25152" xr:uid="{5D2D9AA9-6F9C-474D-9E2E-BE44FC9542B6}"/>
    <cellStyle name="Number 1 5 4 4 18" xfId="12177" xr:uid="{0E0E32D4-9BB8-4B63-AFA7-8698E9B16847}"/>
    <cellStyle name="Number 1 5 4 4 19" xfId="12294" xr:uid="{D41CD0F4-5881-4C7C-906E-B0CF787FE991}"/>
    <cellStyle name="Number 1 5 4 4 2" xfId="3316" xr:uid="{536CFD5D-2993-42B5-A3D0-ED0A541C1D13}"/>
    <cellStyle name="Number 1 5 4 4 2 2" xfId="15872" xr:uid="{F3DE15B2-3728-4D8C-8C60-289FFAD5A08C}"/>
    <cellStyle name="Number 1 5 4 4 2 3" xfId="26908" xr:uid="{0E112FC2-C9E3-4CDD-8F21-A52B41ADFDA5}"/>
    <cellStyle name="Number 1 5 4 4 20" xfId="27060" xr:uid="{6B94B50F-CD80-497D-88D0-6D700992BAB2}"/>
    <cellStyle name="Number 1 5 4 4 21" xfId="16002" xr:uid="{B6B6AAF0-761C-428B-9FD8-C180D6015097}"/>
    <cellStyle name="Number 1 5 4 4 22" xfId="36536" xr:uid="{1F7EEC78-7993-43F2-95B7-5BD94BED1BFA}"/>
    <cellStyle name="Number 1 5 4 4 23" xfId="37600" xr:uid="{8D311F35-209E-4687-8194-7BEA4D14DD36}"/>
    <cellStyle name="Number 1 5 4 4 24" xfId="38462" xr:uid="{099EEB5A-0274-44B3-B5D8-23A4E4D82B98}"/>
    <cellStyle name="Number 1 5 4 4 3" xfId="4312" xr:uid="{A8C16C3E-3EAD-4013-92B9-8898BC772A9C}"/>
    <cellStyle name="Number 1 5 4 4 3 2" xfId="16754" xr:uid="{CEAF3E99-B47C-4178-B261-39F73768B9E6}"/>
    <cellStyle name="Number 1 5 4 4 3 3" xfId="27718" xr:uid="{3B1132DE-3A0B-487C-8705-F4736BA30896}"/>
    <cellStyle name="Number 1 5 4 4 4" xfId="2179" xr:uid="{2381DD30-7552-41FD-8329-084F43BD407C}"/>
    <cellStyle name="Number 1 5 4 4 4 2" xfId="14801" xr:uid="{D19DB11A-3980-47C8-A674-3FF6A00D3773}"/>
    <cellStyle name="Number 1 5 4 4 4 3" xfId="25862" xr:uid="{C7FC368C-5459-4420-AB2B-823C89D22E07}"/>
    <cellStyle name="Number 1 5 4 4 5" xfId="3022" xr:uid="{BC9C3CCC-92F3-4C18-AA61-A93431D2654B}"/>
    <cellStyle name="Number 1 5 4 4 5 2" xfId="15587" xr:uid="{DD383AF2-BEA5-4F66-B23B-175D487520C1}"/>
    <cellStyle name="Number 1 5 4 4 5 3" xfId="26627" xr:uid="{EB672218-9017-4F8F-BD91-4DD7D3BED9FA}"/>
    <cellStyle name="Number 1 5 4 4 6" xfId="2329" xr:uid="{FB993DD9-8B0A-4751-B535-4B2C0EC1ACAD}"/>
    <cellStyle name="Number 1 5 4 4 6 2" xfId="14948" xr:uid="{B068F38A-B711-45FC-804F-3B838694F2AE}"/>
    <cellStyle name="Number 1 5 4 4 6 3" xfId="26008" xr:uid="{51078C46-8809-449E-87BE-849D36583A17}"/>
    <cellStyle name="Number 1 5 4 4 7" xfId="5702" xr:uid="{8DA2D2E8-C12A-4959-844E-71242B943D62}"/>
    <cellStyle name="Number 1 5 4 4 7 2" xfId="18125" xr:uid="{C52D2C9F-1C52-4C33-8B22-6EB814F1F93F}"/>
    <cellStyle name="Number 1 5 4 4 7 3" xfId="29089" xr:uid="{5265A5CC-65C9-4FCF-A165-C3A12B0D7963}"/>
    <cellStyle name="Number 1 5 4 4 8" xfId="6769" xr:uid="{8D2FF1C4-98B7-4848-9B87-54C3E19576A9}"/>
    <cellStyle name="Number 1 5 4 4 8 2" xfId="19136" xr:uid="{313D70BE-62F6-4D58-B492-DCD155E9FFFF}"/>
    <cellStyle name="Number 1 5 4 4 8 3" xfId="30100" xr:uid="{6E6BD320-FE90-4445-9AF4-7D3DE853FE52}"/>
    <cellStyle name="Number 1 5 4 4 9" xfId="5823" xr:uid="{ED8D7592-CEC9-4AAE-B950-C7A694CCF8B8}"/>
    <cellStyle name="Number 1 5 4 4 9 2" xfId="18236" xr:uid="{33ECBC65-A873-478B-94DA-C9160C5E3A08}"/>
    <cellStyle name="Number 1 5 4 4 9 3" xfId="29200" xr:uid="{AABB6664-FBDC-4AA3-93F1-204A7C02CD4E}"/>
    <cellStyle name="Number 1 5 4 5" xfId="1899" xr:uid="{A2DD6330-40B3-4294-999F-EA882FDD4877}"/>
    <cellStyle name="Number 1 5 4 5 10" xfId="9461" xr:uid="{4D90D340-A87B-4052-A90C-A569B95815EC}"/>
    <cellStyle name="Number 1 5 4 5 10 2" xfId="21646" xr:uid="{2DF9A7DE-9643-4A03-A7DE-DAFD812ACFA2}"/>
    <cellStyle name="Number 1 5 4 5 10 3" xfId="32609" xr:uid="{C4750748-177A-41FA-B47D-366F052C3424}"/>
    <cellStyle name="Number 1 5 4 5 11" xfId="10099" xr:uid="{76B1E66A-B6FB-4055-9603-CF8BB59961DC}"/>
    <cellStyle name="Number 1 5 4 5 11 2" xfId="22230" xr:uid="{C360B527-9C60-46DF-89DF-F6AD084E3144}"/>
    <cellStyle name="Number 1 5 4 5 11 3" xfId="33193" xr:uid="{5C9F1CFE-DC35-439A-8695-0FAFF1AA1589}"/>
    <cellStyle name="Number 1 5 4 5 12" xfId="10770" xr:uid="{9D89D272-94AB-4A6E-A830-D1929C7AB959}"/>
    <cellStyle name="Number 1 5 4 5 12 2" xfId="22814" xr:uid="{7E8A049E-31B3-4027-BFF1-5109DAE9664A}"/>
    <cellStyle name="Number 1 5 4 5 12 3" xfId="33778" xr:uid="{0E24EDE9-4162-4EF6-A747-2FE521CD2121}"/>
    <cellStyle name="Number 1 5 4 5 13" xfId="11427" xr:uid="{6E9F8B99-C204-4741-99AD-41A0AF279C69}"/>
    <cellStyle name="Number 1 5 4 5 13 2" xfId="23332" xr:uid="{C69D75FA-BE70-4B26-B9A9-5F4A6EAB8988}"/>
    <cellStyle name="Number 1 5 4 5 13 3" xfId="34296" xr:uid="{6B664FDB-6EFC-48C0-9EBE-7CAFF2E2E113}"/>
    <cellStyle name="Number 1 5 4 5 14" xfId="12060" xr:uid="{3FA79CCE-A9FB-4D18-9254-E8DB0CAF3860}"/>
    <cellStyle name="Number 1 5 4 5 14 2" xfId="23774" xr:uid="{27C69145-53DE-4C00-8A39-B066CA00C510}"/>
    <cellStyle name="Number 1 5 4 5 14 3" xfId="34738" xr:uid="{BCF4AB9C-85E5-4AA2-8126-A57072B91FF1}"/>
    <cellStyle name="Number 1 5 4 5 15" xfId="12397" xr:uid="{A994BBB2-AA5A-45A9-8C96-11CA7E89BD60}"/>
    <cellStyle name="Number 1 5 4 5 15 2" xfId="24043" xr:uid="{4E657B26-0315-45BA-8A22-1A9E2FCC8FFA}"/>
    <cellStyle name="Number 1 5 4 5 15 3" xfId="35008" xr:uid="{3F1C44ED-4ABE-4759-8C31-288C75EB0B11}"/>
    <cellStyle name="Number 1 5 4 5 16" xfId="12988" xr:uid="{3CA6C993-5BC0-4FE0-8253-B5EA866E5E93}"/>
    <cellStyle name="Number 1 5 4 5 16 2" xfId="24514" xr:uid="{C6B797BD-B3D2-4623-B283-AF8F985F1F62}"/>
    <cellStyle name="Number 1 5 4 5 16 3" xfId="35480" xr:uid="{E5906FEA-D804-412B-BF01-5D82CB35719A}"/>
    <cellStyle name="Number 1 5 4 5 17" xfId="14542" xr:uid="{71389F3C-2420-4C19-BA7E-6BDCB00E945A}"/>
    <cellStyle name="Number 1 5 4 5 17 2" xfId="25636" xr:uid="{97E782CF-60C3-48D0-B10E-867B0A157A4B}"/>
    <cellStyle name="Number 1 5 4 5 18" xfId="13576" xr:uid="{8B05DCCB-79B3-4104-B987-930C66100D7D}"/>
    <cellStyle name="Number 1 5 4 5 19" xfId="24856" xr:uid="{2408AF1C-FF9F-4571-A32C-2674CCD7564E}"/>
    <cellStyle name="Number 1 5 4 5 2" xfId="3965" xr:uid="{890EB851-2C89-4CA5-9B96-20AFE6655E27}"/>
    <cellStyle name="Number 1 5 4 5 2 2" xfId="16423" xr:uid="{3681B001-AB3F-4670-898E-965585A614F3}"/>
    <cellStyle name="Number 1 5 4 5 2 3" xfId="27403" xr:uid="{72EF68A2-8D15-419C-B154-18C5F772AAE0}"/>
    <cellStyle name="Number 1 5 4 5 20" xfId="35684" xr:uid="{2EBA2683-8FBB-4FAD-84E5-DA1F53873521}"/>
    <cellStyle name="Number 1 5 4 5 21" xfId="36321" xr:uid="{D2AFD039-79DE-4A82-A979-15C3738E4CAD}"/>
    <cellStyle name="Number 1 5 4 5 22" xfId="36992" xr:uid="{821A619F-8126-4E04-960D-D6A141CD7D07}"/>
    <cellStyle name="Number 1 5 4 5 23" xfId="38238" xr:uid="{4DABE6AA-4270-4E90-AD39-E537A20A6542}"/>
    <cellStyle name="Number 1 5 4 5 24" xfId="38919" xr:uid="{AD8FE3F2-BBEA-467A-8B0D-A8B34367B237}"/>
    <cellStyle name="Number 1 5 4 5 3" xfId="4954" xr:uid="{AB8C7840-B158-4294-81E7-1789ECC24F06}"/>
    <cellStyle name="Number 1 5 4 5 3 2" xfId="17385" xr:uid="{E6D01395-2DF4-46CF-9A6B-E3DB62A82257}"/>
    <cellStyle name="Number 1 5 4 5 3 3" xfId="28349" xr:uid="{A58C0274-0966-4908-B000-57D64119EBD5}"/>
    <cellStyle name="Number 1 5 4 5 4" xfId="5613" xr:uid="{7F616FE1-EDB9-4BC7-B5D5-B2066AE96DA9}"/>
    <cellStyle name="Number 1 5 4 5 4 2" xfId="18037" xr:uid="{82DB0FFF-9AFB-4D86-B9AB-37732F0138BE}"/>
    <cellStyle name="Number 1 5 4 5 4 3" xfId="29001" xr:uid="{E45BA0C7-51F3-4FEB-91E1-55D8DEA6B931}"/>
    <cellStyle name="Number 1 5 4 5 5" xfId="6308" xr:uid="{DFCECCE7-A919-4244-929A-65308CB1F0D9}"/>
    <cellStyle name="Number 1 5 4 5 5 2" xfId="18700" xr:uid="{85520256-FB3A-453F-816B-A2B9EDB7ED2B}"/>
    <cellStyle name="Number 1 5 4 5 5 3" xfId="29664" xr:uid="{145AE963-A675-4EF1-B453-3A3721C296F3}"/>
    <cellStyle name="Number 1 5 4 5 6" xfId="6993" xr:uid="{0F189614-FCDE-40C4-9004-31C4A58027D7}"/>
    <cellStyle name="Number 1 5 4 5 6 2" xfId="19354" xr:uid="{D6D42A25-1A41-4930-BE46-F2DD756C7EAB}"/>
    <cellStyle name="Number 1 5 4 5 6 3" xfId="30318" xr:uid="{4964912A-A338-412F-8C06-FCF4930E3F0B}"/>
    <cellStyle name="Number 1 5 4 5 7" xfId="7350" xr:uid="{5B8F3E35-271E-4D75-9787-457EE1A44EC5}"/>
    <cellStyle name="Number 1 5 4 5 7 2" xfId="19695" xr:uid="{E1525EF4-3BCD-4803-8A1C-D1EE4F25AC15}"/>
    <cellStyle name="Number 1 5 4 5 7 3" xfId="30658" xr:uid="{54E0B4A5-2D47-4E1A-B9EF-7F3BF8125414}"/>
    <cellStyle name="Number 1 5 4 5 8" xfId="8085" xr:uid="{7817378A-15E2-41FB-84B9-DC37459E7E51}"/>
    <cellStyle name="Number 1 5 4 5 8 2" xfId="20396" xr:uid="{5F309356-9957-4863-81B3-46D4789BC219}"/>
    <cellStyle name="Number 1 5 4 5 8 3" xfId="31359" xr:uid="{75E56EEE-E164-4985-A919-980E242EF340}"/>
    <cellStyle name="Number 1 5 4 5 9" xfId="8782" xr:uid="{8724166E-C69D-4BAE-AA5B-63DD9D9B43FF}"/>
    <cellStyle name="Number 1 5 4 5 9 2" xfId="21031" xr:uid="{9B009325-D531-4B83-819C-31DE8F74B7C7}"/>
    <cellStyle name="Number 1 5 4 5 9 3" xfId="31994" xr:uid="{3A72397F-C1F7-4F2E-BB11-910F497C203D}"/>
    <cellStyle name="Number 1 5 4 6" xfId="1956" xr:uid="{B47E11DD-AA3B-489A-8E13-6C850205FD96}"/>
    <cellStyle name="Number 1 5 4 6 10" xfId="9518" xr:uid="{F3563EDF-EB04-4AD0-A511-6FC040EAA2E6}"/>
    <cellStyle name="Number 1 5 4 6 10 2" xfId="21701" xr:uid="{D884CF7F-9131-48A5-BFF8-30D0EEA79C71}"/>
    <cellStyle name="Number 1 5 4 6 10 3" xfId="32664" xr:uid="{06F9EA47-C082-469B-B9B6-CCBA2C33F0F0}"/>
    <cellStyle name="Number 1 5 4 6 11" xfId="10154" xr:uid="{42BEAC99-8C2E-4EC2-86BF-26D4FC24D11A}"/>
    <cellStyle name="Number 1 5 4 6 11 2" xfId="22284" xr:uid="{97F91D20-7CA4-4AD6-BDB0-7E2C87EA4CCB}"/>
    <cellStyle name="Number 1 5 4 6 11 3" xfId="33247" xr:uid="{D9BC71D9-C1B2-4B49-8554-47D9F69FB6EF}"/>
    <cellStyle name="Number 1 5 4 6 12" xfId="10826" xr:uid="{C0E95BF5-ADCD-4A29-8799-F0C6DAD1CC50}"/>
    <cellStyle name="Number 1 5 4 6 12 2" xfId="22866" xr:uid="{498D2135-7467-4573-A15B-43BF4C8E6218}"/>
    <cellStyle name="Number 1 5 4 6 12 3" xfId="33830" xr:uid="{5EB4B0FA-9A72-4415-8A68-31E008F54150}"/>
    <cellStyle name="Number 1 5 4 6 13" xfId="11482" xr:uid="{81833A7B-F5CD-40A6-B8E6-AFCDDC520D47}"/>
    <cellStyle name="Number 1 5 4 6 13 2" xfId="23384" xr:uid="{F0072FB7-8BA2-4904-B3E2-1B270D866A98}"/>
    <cellStyle name="Number 1 5 4 6 13 3" xfId="34348" xr:uid="{4EDB98C7-AEC3-44D9-A046-509E94BF10B6}"/>
    <cellStyle name="Number 1 5 4 6 14" xfId="12110" xr:uid="{53ADDA54-7EF8-419B-8ADA-7EA6C06DFBC5}"/>
    <cellStyle name="Number 1 5 4 6 14 2" xfId="23812" xr:uid="{BAF11672-1130-43B9-875F-3A2F470E0DDA}"/>
    <cellStyle name="Number 1 5 4 6 14 3" xfId="34776" xr:uid="{58ED9D2D-CE1D-43C6-8E7C-F7F1CCC5E7C6}"/>
    <cellStyle name="Number 1 5 4 6 15" xfId="12452" xr:uid="{ACCBD070-EBB9-40F2-B12E-FAC6FEB6838D}"/>
    <cellStyle name="Number 1 5 4 6 15 2" xfId="24090" xr:uid="{FA6ADD42-E6A1-4D93-8DDD-F794EFE6D890}"/>
    <cellStyle name="Number 1 5 4 6 15 3" xfId="35055" xr:uid="{B3D605D4-330C-4A3F-9411-54D28500C337}"/>
    <cellStyle name="Number 1 5 4 6 16" xfId="13043" xr:uid="{D8118DD0-06E4-473E-B39E-39F8B3D80059}"/>
    <cellStyle name="Number 1 5 4 6 16 2" xfId="24561" xr:uid="{6BE04340-3379-4DFC-91B0-36BC18F01A7B}"/>
    <cellStyle name="Number 1 5 4 6 16 3" xfId="35527" xr:uid="{511432E6-1F04-4FCB-927B-6C100EE860BF}"/>
    <cellStyle name="Number 1 5 4 6 17" xfId="14595" xr:uid="{1616CF99-9F26-47CC-BE88-1AA60D1A669F}"/>
    <cellStyle name="Number 1 5 4 6 17 2" xfId="25683" xr:uid="{21B022BB-3BCA-4C65-B662-5A31B1BA73F3}"/>
    <cellStyle name="Number 1 5 4 6 18" xfId="13629" xr:uid="{D5990397-7123-4435-B3A6-4A091CC49259}"/>
    <cellStyle name="Number 1 5 4 6 19" xfId="24905" xr:uid="{73B6C517-8E34-4893-9113-01B3086239C9}"/>
    <cellStyle name="Number 1 5 4 6 2" xfId="4022" xr:uid="{5CFA58A4-1BD7-425D-9795-BBDB7C6E74EE}"/>
    <cellStyle name="Number 1 5 4 6 2 2" xfId="16476" xr:uid="{ED47684C-75CA-4FD9-844D-3ED5BB2A31DF}"/>
    <cellStyle name="Number 1 5 4 6 2 3" xfId="27452" xr:uid="{8C91B83C-BD3D-4C99-834A-C61B4E1FF79C}"/>
    <cellStyle name="Number 1 5 4 6 20" xfId="35731" xr:uid="{4BF4CB8B-CE01-4D61-90B1-29E63C7EDFB2}"/>
    <cellStyle name="Number 1 5 4 6 21" xfId="36374" xr:uid="{61FB5D87-A3BA-4913-9E30-38A4C835CE8A}"/>
    <cellStyle name="Number 1 5 4 6 22" xfId="37039" xr:uid="{F1710438-73E1-456C-8AA9-3F433D16C29D}"/>
    <cellStyle name="Number 1 5 4 6 23" xfId="38292" xr:uid="{D63149A0-054E-4EE4-AA43-4D46A4AF3070}"/>
    <cellStyle name="Number 1 5 4 6 24" xfId="38966" xr:uid="{E13E6E6D-9705-4AB9-A82B-E62A0BC4C823}"/>
    <cellStyle name="Number 1 5 4 6 3" xfId="5011" xr:uid="{18A146E9-CCE8-4A4A-9267-C55605D57725}"/>
    <cellStyle name="Number 1 5 4 6 3 2" xfId="17442" xr:uid="{63A2FCC7-3213-47FD-9D72-250BAC5827EE}"/>
    <cellStyle name="Number 1 5 4 6 3 3" xfId="28406" xr:uid="{40E7A2A0-9984-4C1B-A702-6DF2F8EE1FFE}"/>
    <cellStyle name="Number 1 5 4 6 4" xfId="5670" xr:uid="{4EA3975C-93A2-40BB-ABD7-5305FBF23ABC}"/>
    <cellStyle name="Number 1 5 4 6 4 2" xfId="18093" xr:uid="{5F109379-42C2-4158-82FC-752F9EED1E0B}"/>
    <cellStyle name="Number 1 5 4 6 4 3" xfId="29057" xr:uid="{5EA2C931-BE52-4A05-83D8-08D732DAF7AE}"/>
    <cellStyle name="Number 1 5 4 6 5" xfId="6365" xr:uid="{BBCE70BB-F114-4E9B-8EF9-AEA62D89A4D7}"/>
    <cellStyle name="Number 1 5 4 6 5 2" xfId="18756" xr:uid="{404C9428-BA14-46E4-8A5B-576C4960C401}"/>
    <cellStyle name="Number 1 5 4 6 5 3" xfId="29720" xr:uid="{47FB6494-53B1-4172-A645-9B6AC359509C}"/>
    <cellStyle name="Number 1 5 4 6 6" xfId="7050" xr:uid="{0C13CD86-0ADC-4728-93D4-5F0631938CA5}"/>
    <cellStyle name="Number 1 5 4 6 6 2" xfId="19409" xr:uid="{C2D8C957-F314-41C0-8DBD-31A6FEA30382}"/>
    <cellStyle name="Number 1 5 4 6 6 3" xfId="30373" xr:uid="{513B42ED-27F9-4C1C-B09B-BDA9271813FD}"/>
    <cellStyle name="Number 1 5 4 6 7" xfId="7407" xr:uid="{3390DED7-D64A-4768-9A40-9E1BE606FE98}"/>
    <cellStyle name="Number 1 5 4 6 7 2" xfId="19752" xr:uid="{6EF722E4-750D-4D30-8F3C-259D9D2CD2F5}"/>
    <cellStyle name="Number 1 5 4 6 7 3" xfId="30715" xr:uid="{AF0A1D6E-ABC9-491D-A85B-4DEF92E5A6AB}"/>
    <cellStyle name="Number 1 5 4 6 8" xfId="8140" xr:uid="{1411AC6C-C746-425B-AB75-84D3F17B30B9}"/>
    <cellStyle name="Number 1 5 4 6 8 2" xfId="20450" xr:uid="{2DCA2E94-5165-4DFB-BC49-5B392CC6D28E}"/>
    <cellStyle name="Number 1 5 4 6 8 3" xfId="31413" xr:uid="{852DE506-D82A-4EB4-B051-2CC0B41AB1E1}"/>
    <cellStyle name="Number 1 5 4 6 9" xfId="8839" xr:uid="{985C245C-02E5-42FD-A8CF-3D48534AD894}"/>
    <cellStyle name="Number 1 5 4 6 9 2" xfId="21086" xr:uid="{ABBE9857-156E-44DF-AB51-C742EEC4AB35}"/>
    <cellStyle name="Number 1 5 4 6 9 3" xfId="32049" xr:uid="{8BD1AE59-ED61-43D2-97FF-24A5F9EAFF74}"/>
    <cellStyle name="Number 1 5 4 7" xfId="1599" xr:uid="{600FEB86-8E58-4057-BBCE-B8FD4F88D595}"/>
    <cellStyle name="Number 1 5 4 7 10" xfId="9163" xr:uid="{4E61B4E2-09B4-438A-9375-04C79D321CFC}"/>
    <cellStyle name="Number 1 5 4 7 10 2" xfId="21354" xr:uid="{61068F88-6DBF-420F-B7CE-94955BB28FBD}"/>
    <cellStyle name="Number 1 5 4 7 10 3" xfId="32317" xr:uid="{46A931C6-24CE-4E6F-9207-ACB92107B867}"/>
    <cellStyle name="Number 1 5 4 7 11" xfId="9802" xr:uid="{B85E80C1-ACB9-4B97-8D5B-3A3D368A50E8}"/>
    <cellStyle name="Number 1 5 4 7 11 2" xfId="21943" xr:uid="{F9B1946C-FFFC-49BA-AAEA-C0275E64D373}"/>
    <cellStyle name="Number 1 5 4 7 11 3" xfId="32906" xr:uid="{50C6C19C-7587-48A9-8B5C-06ADE20DBD7B}"/>
    <cellStyle name="Number 1 5 4 7 12" xfId="10476" xr:uid="{627DBCE3-E48A-41A7-8E31-7F7215BD4640}"/>
    <cellStyle name="Number 1 5 4 7 12 2" xfId="22527" xr:uid="{C5123617-C397-4D84-9FD8-9E54B20BDD5B}"/>
    <cellStyle name="Number 1 5 4 7 12 3" xfId="33491" xr:uid="{63FCC6D6-03F7-48F0-AEC1-C01471D639A2}"/>
    <cellStyle name="Number 1 5 4 7 13" xfId="11131" xr:uid="{CBC415C8-D075-4E07-90D8-F3BB5C2F90C6}"/>
    <cellStyle name="Number 1 5 4 7 13 2" xfId="23047" xr:uid="{95B2EE3D-9127-4FE6-9944-B37754F4FD45}"/>
    <cellStyle name="Number 1 5 4 7 13 3" xfId="34011" xr:uid="{1DC540B4-9E14-4E40-8FBE-DB3E485732E7}"/>
    <cellStyle name="Number 1 5 4 7 14" xfId="11786" xr:uid="{61B185CA-5186-4933-8129-C982BD4CA7D8}"/>
    <cellStyle name="Number 1 5 4 7 14 2" xfId="23563" xr:uid="{F5B55F75-1F37-4CC4-8752-4FD228D08248}"/>
    <cellStyle name="Number 1 5 4 7 14 3" xfId="34527" xr:uid="{C43C6335-9610-47A4-88C6-5866EFCD8854}"/>
    <cellStyle name="Number 1 5 4 7 15" xfId="6731" xr:uid="{A508533F-D1F7-4B3E-8764-51CA67AD81E1}"/>
    <cellStyle name="Number 1 5 4 7 15 2" xfId="19099" xr:uid="{3C438638-4A2D-4C32-9AED-FD1258D6CB96}"/>
    <cellStyle name="Number 1 5 4 7 15 3" xfId="30063" xr:uid="{355E0AEC-DAA3-4654-BA90-9E4D38A1DA4C}"/>
    <cellStyle name="Number 1 5 4 7 16" xfId="12701" xr:uid="{4C651FBF-C76B-4764-ABD5-D2AC0C1F6916}"/>
    <cellStyle name="Number 1 5 4 7 16 2" xfId="24247" xr:uid="{15BAB01D-F9AF-4F8C-B885-C1BA1129D369}"/>
    <cellStyle name="Number 1 5 4 7 16 3" xfId="35213" xr:uid="{5C7EF7B6-580C-416E-B368-152BD79ADBAA}"/>
    <cellStyle name="Number 1 5 4 7 17" xfId="14255" xr:uid="{0DC108F4-EB4C-4C6B-B058-3B51AB83BC07}"/>
    <cellStyle name="Number 1 5 4 7 17 2" xfId="25367" xr:uid="{D83B0098-CB60-4F41-9652-BC23DCFAD9F4}"/>
    <cellStyle name="Number 1 5 4 7 18" xfId="13287" xr:uid="{2E7F90C8-8EC7-4851-854B-85F0C8A260D5}"/>
    <cellStyle name="Number 1 5 4 7 19" xfId="12990" xr:uid="{C1E6C3A2-447A-4794-8B10-073DF2C349C1}"/>
    <cellStyle name="Number 1 5 4 7 2" xfId="3665" xr:uid="{05B7C377-5273-40A8-B3C7-8E4B0FF804E4}"/>
    <cellStyle name="Number 1 5 4 7 2 2" xfId="16128" xr:uid="{C82CCFC1-5FDA-4338-BE27-977E1B49049B}"/>
    <cellStyle name="Number 1 5 4 7 2 3" xfId="27125" xr:uid="{110479C6-F2D2-4BD8-A2A5-64D3A93A9788}"/>
    <cellStyle name="Number 1 5 4 7 20" xfId="12586" xr:uid="{89329241-1429-477B-AC3E-065296C3AA2B}"/>
    <cellStyle name="Number 1 5 4 7 21" xfId="36042" xr:uid="{6205F5A9-218E-4075-A15D-F4B24E834F9A}"/>
    <cellStyle name="Number 1 5 4 7 22" xfId="36725" xr:uid="{01B69682-353D-49BB-87B0-DE4C02E1512D}"/>
    <cellStyle name="Number 1 5 4 7 23" xfId="37948" xr:uid="{16A9E3A7-80ED-4C2F-99F9-5A8C1F7D7B26}"/>
    <cellStyle name="Number 1 5 4 7 24" xfId="38652" xr:uid="{A1ADC36A-C977-4D4C-91AB-A3B4E431A061}"/>
    <cellStyle name="Number 1 5 4 7 3" xfId="4655" xr:uid="{FB2C59A5-532D-4E6A-8073-FC36012D38D1}"/>
    <cellStyle name="Number 1 5 4 7 3 2" xfId="17088" xr:uid="{0FB24D9C-8805-4D32-8A79-BECC8321F13C}"/>
    <cellStyle name="Number 1 5 4 7 3 3" xfId="28052" xr:uid="{3F230CDC-4F8A-4095-B941-56E87223242E}"/>
    <cellStyle name="Number 1 5 4 7 4" xfId="5314" xr:uid="{F42CD930-2CD9-42D6-8FDB-249AE22B6DAC}"/>
    <cellStyle name="Number 1 5 4 7 4 2" xfId="17740" xr:uid="{31E17915-6740-4C35-9161-5AB9FDF76FF5}"/>
    <cellStyle name="Number 1 5 4 7 4 3" xfId="28704" xr:uid="{397DAD59-FB6F-447D-8D92-B9F5339E049E}"/>
    <cellStyle name="Number 1 5 4 7 5" xfId="6010" xr:uid="{E3ED2C87-765F-4A9A-9B94-441DB8C912B5}"/>
    <cellStyle name="Number 1 5 4 7 5 2" xfId="18407" xr:uid="{AAE047E0-8339-4E43-983E-B66E4D923CF5}"/>
    <cellStyle name="Number 1 5 4 7 5 3" xfId="29371" xr:uid="{F16BC462-B239-413A-A21D-3ABAA50A5D65}"/>
    <cellStyle name="Number 1 5 4 7 6" xfId="6699" xr:uid="{22A808C4-AF6A-4D02-A9CB-87CF9C7373E2}"/>
    <cellStyle name="Number 1 5 4 7 6 2" xfId="19069" xr:uid="{222ED479-C7C2-4B46-BB80-486F6366807E}"/>
    <cellStyle name="Number 1 5 4 7 6 3" xfId="30033" xr:uid="{09A70BB6-D870-4465-8643-9F0E9F04F26D}"/>
    <cellStyle name="Number 1 5 4 7 7" xfId="2540" xr:uid="{FF469922-8B7B-45B4-9E1E-25F212C73332}"/>
    <cellStyle name="Number 1 5 4 7 7 2" xfId="15152" xr:uid="{DD9A6D08-62A7-471C-85DB-65B66E1D302A}"/>
    <cellStyle name="Number 1 5 4 7 7 3" xfId="26211" xr:uid="{ADCE38F5-A12C-4464-BC02-3D744CA2C7EE}"/>
    <cellStyle name="Number 1 5 4 7 8" xfId="7787" xr:uid="{DF8684E2-A6D5-4290-8397-59C93D1487FE}"/>
    <cellStyle name="Number 1 5 4 7 8 2" xfId="20102" xr:uid="{8CA111A1-516E-48C7-8D58-D8CE138879A2}"/>
    <cellStyle name="Number 1 5 4 7 8 3" xfId="31065" xr:uid="{12D65454-599B-4355-8111-06270947C509}"/>
    <cellStyle name="Number 1 5 4 7 9" xfId="8488" xr:uid="{0140BEDB-DB79-4378-A3AB-517D7CE37FA9}"/>
    <cellStyle name="Number 1 5 4 7 9 2" xfId="20742" xr:uid="{4113EFA7-6058-4684-8876-3FAF7EEBED12}"/>
    <cellStyle name="Number 1 5 4 7 9 3" xfId="31705" xr:uid="{FEDBD7E7-EBBF-44E2-BD13-28B7B1F67159}"/>
    <cellStyle name="Number 1 5 4 8" xfId="1843" xr:uid="{4AD72346-A65F-4BDE-A039-01CE61B411CC}"/>
    <cellStyle name="Number 1 5 4 8 10" xfId="9405" xr:uid="{DDF7C799-86D1-464B-A6A5-CD3D699031DB}"/>
    <cellStyle name="Number 1 5 4 8 10 2" xfId="21593" xr:uid="{54772D90-B08D-44FA-865B-8734551F72D5}"/>
    <cellStyle name="Number 1 5 4 8 10 3" xfId="32556" xr:uid="{42FE926F-459E-41B2-B1D5-C1D3A0A92124}"/>
    <cellStyle name="Number 1 5 4 8 11" xfId="10045" xr:uid="{35D80C18-ED62-4F90-A8A0-C8A31E448832}"/>
    <cellStyle name="Number 1 5 4 8 11 2" xfId="22180" xr:uid="{DECEA6AD-74D5-47E0-9BE3-370ED913C68F}"/>
    <cellStyle name="Number 1 5 4 8 11 3" xfId="33143" xr:uid="{01F6249B-1D9D-48A9-B727-9B1E0128573B}"/>
    <cellStyle name="Number 1 5 4 8 12" xfId="10715" xr:uid="{A4BD54A8-05A6-42B7-A581-FE51E3E8A921}"/>
    <cellStyle name="Number 1 5 4 8 12 2" xfId="22763" xr:uid="{A1F3D408-120E-435D-97B7-980FCEB5B14E}"/>
    <cellStyle name="Number 1 5 4 8 12 3" xfId="33727" xr:uid="{1E6DDF58-7200-4ACF-B194-8A1F5984A07C}"/>
    <cellStyle name="Number 1 5 4 8 13" xfId="11372" xr:uid="{84A908E5-9111-40F1-87A5-DD436B37444C}"/>
    <cellStyle name="Number 1 5 4 8 13 2" xfId="23282" xr:uid="{E7485D8C-0AD5-4EBD-8D1F-0F820274D606}"/>
    <cellStyle name="Number 1 5 4 8 13 3" xfId="34246" xr:uid="{06068C5B-DAF2-4748-ABB0-48CB13AB922F}"/>
    <cellStyle name="Number 1 5 4 8 14" xfId="12009" xr:uid="{209D596F-21E6-436D-9405-702A02DD0E34}"/>
    <cellStyle name="Number 1 5 4 8 14 2" xfId="23736" xr:uid="{A996D0B4-422F-4551-ABA3-6D1181831C7B}"/>
    <cellStyle name="Number 1 5 4 8 14 3" xfId="34700" xr:uid="{EF92B65F-B1EF-46C9-8F02-409265D902F8}"/>
    <cellStyle name="Number 1 5 4 8 15" xfId="12342" xr:uid="{4931B840-B265-4F5B-8A52-0820B5BB0DB2}"/>
    <cellStyle name="Number 1 5 4 8 15 2" xfId="23998" xr:uid="{7F62EDA0-206B-4412-A543-435E8CC9E10B}"/>
    <cellStyle name="Number 1 5 4 8 15 3" xfId="34963" xr:uid="{B7916B28-357F-4B9E-8FD4-A77A9D0A1C8C}"/>
    <cellStyle name="Number 1 5 4 8 16" xfId="12939" xr:uid="{D0E27814-4243-4DE4-A89A-0471EB9BF131}"/>
    <cellStyle name="Number 1 5 4 8 16 2" xfId="24469" xr:uid="{B4FE6A23-DA10-45FC-BC8D-5364A7D92FBC}"/>
    <cellStyle name="Number 1 5 4 8 16 3" xfId="35435" xr:uid="{9846D6FF-2AD7-4300-B813-C4A0E63E8A4C}"/>
    <cellStyle name="Number 1 5 4 8 17" xfId="14491" xr:uid="{F9DE9207-D02E-409D-BAD7-FC8A374E1EBA}"/>
    <cellStyle name="Number 1 5 4 8 17 2" xfId="25590" xr:uid="{F9A9B175-4E31-4206-9C6C-69AEA1739269}"/>
    <cellStyle name="Number 1 5 4 8 18" xfId="13525" xr:uid="{0481DC85-431C-43CE-B451-9D2F50F92FF8}"/>
    <cellStyle name="Number 1 5 4 8 19" xfId="24806" xr:uid="{F1E1C754-4E8D-4A87-95E1-23AFA8E499BF}"/>
    <cellStyle name="Number 1 5 4 8 2" xfId="3909" xr:uid="{C3147B02-623C-437A-A9FA-29C31D3A5A71}"/>
    <cellStyle name="Number 1 5 4 8 2 2" xfId="16370" xr:uid="{F783A38F-B42D-42E9-97DB-E5D5DAD42C7D}"/>
    <cellStyle name="Number 1 5 4 8 2 3" xfId="27352" xr:uid="{4E81BCF8-B93F-4CAC-8C74-2F26375201B3}"/>
    <cellStyle name="Number 1 5 4 8 20" xfId="35636" xr:uid="{18E35C0E-9894-499C-96B7-698D9B8025AB}"/>
    <cellStyle name="Number 1 5 4 8 21" xfId="36270" xr:uid="{8314C33F-6175-4598-9451-5A31921C759A}"/>
    <cellStyle name="Number 1 5 4 8 22" xfId="36947" xr:uid="{8B9AB7F2-1989-4C9C-8946-79D44B281200}"/>
    <cellStyle name="Number 1 5 4 8 23" xfId="38186" xr:uid="{E4671A8E-66E3-4F83-9567-565A2AF0C77E}"/>
    <cellStyle name="Number 1 5 4 8 24" xfId="38874" xr:uid="{C47ED616-12A7-4EAB-AA5D-B91B61FB281A}"/>
    <cellStyle name="Number 1 5 4 8 3" xfId="4899" xr:uid="{E9B22CE6-79AC-496B-910D-798EC5B78E92}"/>
    <cellStyle name="Number 1 5 4 8 3 2" xfId="17331" xr:uid="{97D19379-8885-4BBA-B8C2-534F50FE2F6D}"/>
    <cellStyle name="Number 1 5 4 8 3 3" xfId="28295" xr:uid="{0A763676-14B5-4482-9870-484A1C2FC06E}"/>
    <cellStyle name="Number 1 5 4 8 4" xfId="5557" xr:uid="{5040C8E8-1ED5-4801-947A-E50A55569552}"/>
    <cellStyle name="Number 1 5 4 8 4 2" xfId="17982" xr:uid="{7DA20ACD-411C-49F1-92F4-876EAABC5D1F}"/>
    <cellStyle name="Number 1 5 4 8 4 3" xfId="28946" xr:uid="{8DAB646B-3395-4421-BC4C-92CFF9ED447B}"/>
    <cellStyle name="Number 1 5 4 8 5" xfId="6253" xr:uid="{7260A5EE-E948-45D2-B761-87F1B5623FB1}"/>
    <cellStyle name="Number 1 5 4 8 5 2" xfId="18648" xr:uid="{47AC0B27-BC79-4A7F-A3DE-1AB1E8CFA86F}"/>
    <cellStyle name="Number 1 5 4 8 5 3" xfId="29612" xr:uid="{36F708AA-56DD-469E-8EE6-5FA2F91E711F}"/>
    <cellStyle name="Number 1 5 4 8 6" xfId="6939" xr:uid="{2A8EDF49-09EA-4632-9A2E-2A3B93A66387}"/>
    <cellStyle name="Number 1 5 4 8 6 2" xfId="19302" xr:uid="{8FBBDB49-10DD-430F-8D4E-0FB50CB6398D}"/>
    <cellStyle name="Number 1 5 4 8 6 3" xfId="30266" xr:uid="{44BEA708-D0E8-458D-982F-7E89E3CE6443}"/>
    <cellStyle name="Number 1 5 4 8 7" xfId="7294" xr:uid="{2E5F90D2-EC85-478B-AA4F-137D6E70FECC}"/>
    <cellStyle name="Number 1 5 4 8 7 2" xfId="19641" xr:uid="{7A853658-AF10-468E-A16A-F7E60D9EBD90}"/>
    <cellStyle name="Number 1 5 4 8 7 3" xfId="30604" xr:uid="{D5B1A478-0D06-4DDA-A603-BC8671A94B28}"/>
    <cellStyle name="Number 1 5 4 8 8" xfId="8029" xr:uid="{D53D6E5B-6610-453E-98D3-79D3899ACB65}"/>
    <cellStyle name="Number 1 5 4 8 8 2" xfId="20340" xr:uid="{E613FF7A-4DA1-4DE0-84DC-0389FF5456C7}"/>
    <cellStyle name="Number 1 5 4 8 8 3" xfId="31303" xr:uid="{04ABECAA-4A9A-42AC-BDE0-B9EF0503C645}"/>
    <cellStyle name="Number 1 5 4 8 9" xfId="8729" xr:uid="{D3335A8B-D1FF-456B-B997-B8C5B462C1F8}"/>
    <cellStyle name="Number 1 5 4 8 9 2" xfId="20981" xr:uid="{8088A09D-8122-44FB-B4EC-B43E3151F690}"/>
    <cellStyle name="Number 1 5 4 8 9 3" xfId="31944" xr:uid="{6DC49064-5017-4C69-BDBB-D2B8DB14CB9C}"/>
    <cellStyle name="Number 1 5 4 9" xfId="1738" xr:uid="{0D78AD71-3269-4718-8C06-41CB4549D7BA}"/>
    <cellStyle name="Number 1 5 4 9 10" xfId="9302" xr:uid="{C02D539F-E5C5-43FE-88E7-CD5270DF5B51}"/>
    <cellStyle name="Number 1 5 4 9 10 2" xfId="21492" xr:uid="{21802549-3BA8-4FA8-9F13-A19218F86E1A}"/>
    <cellStyle name="Number 1 5 4 9 10 3" xfId="32455" xr:uid="{9CE040E2-0FC9-4A3C-8EB2-7AFAC385846E}"/>
    <cellStyle name="Number 1 5 4 9 11" xfId="9941" xr:uid="{1C07374B-F462-4951-9572-FACAE54CE771}"/>
    <cellStyle name="Number 1 5 4 9 11 2" xfId="22079" xr:uid="{60F0CE97-8066-4E8A-907B-5DAACAB0783A}"/>
    <cellStyle name="Number 1 5 4 9 11 3" xfId="33042" xr:uid="{94C83912-227E-4C61-AF37-A55E1C16F4BB}"/>
    <cellStyle name="Number 1 5 4 9 12" xfId="10613" xr:uid="{C536B7C8-A237-452B-8E79-1BEFB072980F}"/>
    <cellStyle name="Number 1 5 4 9 12 2" xfId="22663" xr:uid="{7A9D1B6F-5999-485C-9E76-B5F6701137CC}"/>
    <cellStyle name="Number 1 5 4 9 12 3" xfId="33627" xr:uid="{2E3458A4-A925-4ABB-930B-4C0C3DF4DB48}"/>
    <cellStyle name="Number 1 5 4 9 13" xfId="11270" xr:uid="{B04F0DEE-E99F-4D4D-A997-E13CE46BBD33}"/>
    <cellStyle name="Number 1 5 4 9 13 2" xfId="23184" xr:uid="{34CEB162-5301-40EC-80D1-4A100CA3C5C9}"/>
    <cellStyle name="Number 1 5 4 9 13 3" xfId="34148" xr:uid="{87F86F55-AC58-4758-BC8F-BD312354D4BF}"/>
    <cellStyle name="Number 1 5 4 9 14" xfId="11916" xr:uid="{E6677138-530C-46F5-8AA3-F6E55D192D8B}"/>
    <cellStyle name="Number 1 5 4 9 14 2" xfId="23670" xr:uid="{0C91BA95-77D0-4F32-810C-BF5F76D43477}"/>
    <cellStyle name="Number 1 5 4 9 14 3" xfId="34634" xr:uid="{B1EDEFCB-37D8-4485-9061-D5DDA45BB36F}"/>
    <cellStyle name="Number 1 5 4 9 15" xfId="12239" xr:uid="{1BD5896E-04FA-4546-ADFE-CAD3FE1D6E1A}"/>
    <cellStyle name="Number 1 5 4 9 15 2" xfId="23903" xr:uid="{449F425E-6C8B-4FA6-B33C-AC58FD67F720}"/>
    <cellStyle name="Number 1 5 4 9 15 3" xfId="34868" xr:uid="{B228286F-7465-429E-B324-7C1FA03BB3AE}"/>
    <cellStyle name="Number 1 5 4 9 16" xfId="12840" xr:uid="{AF95686A-786A-40D9-A9A8-AD9F0DF2CBFA}"/>
    <cellStyle name="Number 1 5 4 9 16 2" xfId="24374" xr:uid="{78BD4A77-DB42-4CAE-BE6F-15D1C9B0C882}"/>
    <cellStyle name="Number 1 5 4 9 16 3" xfId="35340" xr:uid="{71D42C94-32A5-4099-B532-177AC368B8F1}"/>
    <cellStyle name="Number 1 5 4 9 17" xfId="14390" xr:uid="{9B65790A-60A1-4BA0-815E-0F918F0E8814}"/>
    <cellStyle name="Number 1 5 4 9 17 2" xfId="25495" xr:uid="{716DFBBC-962E-4585-87BD-540DACB778BC}"/>
    <cellStyle name="Number 1 5 4 9 18" xfId="13425" xr:uid="{93352C75-1623-4450-8969-68AF1755CF97}"/>
    <cellStyle name="Number 1 5 4 9 19" xfId="24710" xr:uid="{70CF9A35-4567-4EB7-A705-CFC0993D81E9}"/>
    <cellStyle name="Number 1 5 4 9 2" xfId="3804" xr:uid="{5113E06A-25BA-49BD-87B3-291F2B5B6FA3}"/>
    <cellStyle name="Number 1 5 4 9 2 2" xfId="16267" xr:uid="{FA368B78-E380-4CCA-BCB8-BFCB47830491}"/>
    <cellStyle name="Number 1 5 4 9 2 3" xfId="27254" xr:uid="{7FBA861D-24D8-46AD-9147-160C273F2D3E}"/>
    <cellStyle name="Number 1 5 4 9 20" xfId="13203" xr:uid="{7864A774-4093-414C-99EC-BC8E077DEFF0}"/>
    <cellStyle name="Number 1 5 4 9 21" xfId="36169" xr:uid="{B7D20A98-5EA9-4142-85E5-F4975F97DC26}"/>
    <cellStyle name="Number 1 5 4 9 22" xfId="36852" xr:uid="{688783C8-104F-4580-99F8-EB0D3876B9FE}"/>
    <cellStyle name="Number 1 5 4 9 23" xfId="38084" xr:uid="{506CAAD9-96BC-45AA-B181-0381E438B7CB}"/>
    <cellStyle name="Number 1 5 4 9 24" xfId="38779" xr:uid="{E3F42BBA-E4CF-4286-82E4-211F4A936908}"/>
    <cellStyle name="Number 1 5 4 9 3" xfId="4794" xr:uid="{DB58B0C5-7230-4044-B9E5-CF48B0274917}"/>
    <cellStyle name="Number 1 5 4 9 3 2" xfId="17227" xr:uid="{97FC583F-3372-4CB9-9D29-A663DC39CCC7}"/>
    <cellStyle name="Number 1 5 4 9 3 3" xfId="28191" xr:uid="{C134F457-E838-4D61-9763-F96D5F0C4754}"/>
    <cellStyle name="Number 1 5 4 9 4" xfId="5453" xr:uid="{D0DA6F62-C0E7-47BE-ADF9-27F2699FFFF7}"/>
    <cellStyle name="Number 1 5 4 9 4 2" xfId="17878" xr:uid="{7348549E-CE5B-48E8-96F5-22DC7A1765F5}"/>
    <cellStyle name="Number 1 5 4 9 4 3" xfId="28842" xr:uid="{73F32EBC-371B-4545-8C88-4AB5B27C0056}"/>
    <cellStyle name="Number 1 5 4 9 5" xfId="6148" xr:uid="{750B154D-325E-4237-9834-84191538C67A}"/>
    <cellStyle name="Number 1 5 4 9 5 2" xfId="18545" xr:uid="{CC3A0FC8-DC1C-49BE-9AA9-819C0408A614}"/>
    <cellStyle name="Number 1 5 4 9 5 3" xfId="29509" xr:uid="{9656DFE7-5FEF-4223-9906-56E567DBDD79}"/>
    <cellStyle name="Number 1 5 4 9 6" xfId="6838" xr:uid="{60F69552-F100-4CED-ADDE-CCE71184905C}"/>
    <cellStyle name="Number 1 5 4 9 6 2" xfId="19205" xr:uid="{3D479D92-51B0-4D49-93D1-9E5B4FC98D7B}"/>
    <cellStyle name="Number 1 5 4 9 6 3" xfId="30169" xr:uid="{CE195A5A-3C4C-4F7E-80CF-6AA9C25DB6E6}"/>
    <cellStyle name="Number 1 5 4 9 7" xfId="7190" xr:uid="{6E03DEF4-F2FB-4BD9-B2A4-7A8DEBAA3FF2}"/>
    <cellStyle name="Number 1 5 4 9 7 2" xfId="19538" xr:uid="{FAF31379-BC83-475D-B810-B0EB252B31AE}"/>
    <cellStyle name="Number 1 5 4 9 7 3" xfId="30501" xr:uid="{C65E24F6-9A2E-43ED-A59D-F456366CAC12}"/>
    <cellStyle name="Number 1 5 4 9 8" xfId="7926" xr:uid="{FE572A2E-60CB-451B-BDE1-F8D8AFA81CF2}"/>
    <cellStyle name="Number 1 5 4 9 8 2" xfId="20240" xr:uid="{06C4CABB-4BDE-46C2-80B6-D7A8BD7A88C3}"/>
    <cellStyle name="Number 1 5 4 9 8 3" xfId="31203" xr:uid="{D9E095BC-DCEC-4AA9-AB2F-4257EABB3049}"/>
    <cellStyle name="Number 1 5 4 9 9" xfId="8626" xr:uid="{63193F74-605D-45BD-98B8-C1B201CF3FC6}"/>
    <cellStyle name="Number 1 5 4 9 9 2" xfId="20880" xr:uid="{56867B72-AF4D-4DCE-9040-7C9CA18C24F8}"/>
    <cellStyle name="Number 1 5 4 9 9 3" xfId="31843" xr:uid="{B077CF3D-2A9E-45CF-9FC0-DDEAFD3BD1DC}"/>
    <cellStyle name="Number 1 5 5" xfId="161" xr:uid="{D4E2FD7D-95AA-46B0-86F7-104E5CBD3C86}"/>
    <cellStyle name="Number 1 5 5 10" xfId="2359" xr:uid="{A13B23C3-281C-4136-8FC1-EED6EECFE90F}"/>
    <cellStyle name="Number 1 5 5 10 2" xfId="14978" xr:uid="{BEC24554-049F-498E-B416-64880B6EF0C2}"/>
    <cellStyle name="Number 1 5 5 10 3" xfId="26038" xr:uid="{5A637C41-DAEC-4CA3-916D-390DFC936A8C}"/>
    <cellStyle name="Number 1 5 5 11" xfId="2729" xr:uid="{CFD2D068-A775-44E7-9463-FC1E85793B42}"/>
    <cellStyle name="Number 1 5 5 11 2" xfId="15305" xr:uid="{6178EE7E-0372-49AB-8A61-047D2E85E601}"/>
    <cellStyle name="Number 1 5 5 11 3" xfId="26352" xr:uid="{2DD12645-2EA9-4754-9D91-B77091BB842C}"/>
    <cellStyle name="Number 1 5 5 12" xfId="6775" xr:uid="{60DD3622-7368-4ABD-8B55-0F8AA6CBB6A1}"/>
    <cellStyle name="Number 1 5 5 12 2" xfId="19142" xr:uid="{C3E04898-E6BA-418D-81AF-F9E8D487DAD3}"/>
    <cellStyle name="Number 1 5 5 12 3" xfId="30106" xr:uid="{2D53201A-1BDF-41C3-9254-45BEAF5859C6}"/>
    <cellStyle name="Number 1 5 5 13" xfId="2606" xr:uid="{00737DFD-7762-4260-B305-EC37C88CC084}"/>
    <cellStyle name="Number 1 5 5 13 2" xfId="15210" xr:uid="{6128DB3C-492E-4766-A1B4-ACB3A55B4C66}"/>
    <cellStyle name="Number 1 5 5 13 3" xfId="26269" xr:uid="{550450C0-75D5-4693-9596-3C294A6AB36E}"/>
    <cellStyle name="Number 1 5 5 14" xfId="7098" xr:uid="{31A2C67E-6C8A-4C1C-851F-1F28A3776239}"/>
    <cellStyle name="Number 1 5 5 14 2" xfId="19452" xr:uid="{12673B98-B94F-4479-BB2C-818043EE3EAA}"/>
    <cellStyle name="Number 1 5 5 14 3" xfId="30416" xr:uid="{9EA7BA99-E1CC-4013-803B-739A1D440E81}"/>
    <cellStyle name="Number 1 5 5 15" xfId="7593" xr:uid="{1475F20F-E4FC-401F-8984-5EA1CEE9B81F}"/>
    <cellStyle name="Number 1 5 5 15 2" xfId="19934" xr:uid="{829C069E-907D-4689-8A2C-D3E0C4308AE4}"/>
    <cellStyle name="Number 1 5 5 15 3" xfId="30897" xr:uid="{0BDAC325-5FBD-417F-9525-BA27178DFCBB}"/>
    <cellStyle name="Number 1 5 5 16" xfId="8419" xr:uid="{A4829548-4135-4199-B3FC-985AE7A56B13}"/>
    <cellStyle name="Number 1 5 5 16 2" xfId="20681" xr:uid="{2F644DB0-E563-456F-84B8-E7E789C04F91}"/>
    <cellStyle name="Number 1 5 5 16 3" xfId="31644" xr:uid="{7CDD3CFF-E180-4B82-B1D4-CE26E4357A0B}"/>
    <cellStyle name="Number 1 5 5 17" xfId="11612" xr:uid="{1AF4FE99-A56E-455F-9A14-87CC9897EE70}"/>
    <cellStyle name="Number 1 5 5 17 2" xfId="23495" xr:uid="{0AA61A7C-0307-4579-84ED-36A1FB09B240}"/>
    <cellStyle name="Number 1 5 5 17 3" xfId="34460" xr:uid="{69E0D537-11BD-4307-B40E-EA17F833D485}"/>
    <cellStyle name="Number 1 5 5 18" xfId="2317" xr:uid="{955E3EA0-EDC1-4E82-A445-BD4D79CBC22A}"/>
    <cellStyle name="Number 1 5 5 19" xfId="37275" xr:uid="{D373DCDF-08AB-4754-A062-1B7DC858EF08}"/>
    <cellStyle name="Number 1 5 5 2" xfId="1208" xr:uid="{AE94EBF4-CEE3-4136-AA13-303C8F8B65F9}"/>
    <cellStyle name="Number 1 5 5 2 2" xfId="3274" xr:uid="{FAE3F33C-45DA-467C-8E00-D0AF6029C954}"/>
    <cellStyle name="Number 1 5 5 2 2 2" xfId="15830" xr:uid="{84C9AA24-0FDD-4198-9D35-589054EE4330}"/>
    <cellStyle name="Number 1 5 5 2 2 3" xfId="26866" xr:uid="{79965DCA-435D-49C1-BD8A-BCD0244CAA04}"/>
    <cellStyle name="Number 1 5 5 2 3" xfId="2163" xr:uid="{D9747430-291F-4A82-9755-65537517177D}"/>
    <cellStyle name="Number 1 5 5 2 3 2" xfId="14787" xr:uid="{620DA6D4-97D6-4C57-8F4B-6EDF51B6F019}"/>
    <cellStyle name="Number 1 5 5 2 3 3" xfId="25849" xr:uid="{8360FC7E-820C-45EE-A2E3-29FB62522B4F}"/>
    <cellStyle name="Number 1 5 5 2 4" xfId="2829" xr:uid="{DE74292D-EF8B-4D27-A3F2-1FE722B79E38}"/>
    <cellStyle name="Number 1 5 5 2 4 2" xfId="15402" xr:uid="{D5F13F39-EECB-44BC-BE6A-9EF0D7BC8194}"/>
    <cellStyle name="Number 1 5 5 2 4 3" xfId="26448" xr:uid="{01328054-9EAD-4CE4-A8B1-6BC62829759D}"/>
    <cellStyle name="Number 1 5 5 2 5" xfId="12482" xr:uid="{FC87E32D-8948-4734-835C-E2C9189058F4}"/>
    <cellStyle name="Number 1 5 5 2 6" xfId="11051" xr:uid="{3475B527-2FF4-4F8D-9DAC-C48A1C723CF5}"/>
    <cellStyle name="Number 1 5 5 2 7" xfId="37558" xr:uid="{8B8FD7AD-571A-4123-B6C5-195343593852}"/>
    <cellStyle name="Number 1 5 5 20" xfId="37429" xr:uid="{5352B027-6744-4520-906E-6C284BE85E98}"/>
    <cellStyle name="Number 1 5 5 3" xfId="1700" xr:uid="{56F724E8-429B-4638-AA86-11352421C493}"/>
    <cellStyle name="Number 1 5 5 3 10" xfId="9264" xr:uid="{63EE25D4-5D90-457C-B9C2-47C9811E2FDE}"/>
    <cellStyle name="Number 1 5 5 3 10 2" xfId="21454" xr:uid="{C227DD80-2D37-4D16-9F56-2EBDF0DADC05}"/>
    <cellStyle name="Number 1 5 5 3 10 3" xfId="32417" xr:uid="{F60731BA-CF51-46DB-B90D-B46D5C9906D7}"/>
    <cellStyle name="Number 1 5 5 3 11" xfId="9903" xr:uid="{78B709B4-8A89-4DED-B62B-57D9FB571D5A}"/>
    <cellStyle name="Number 1 5 5 3 11 2" xfId="22042" xr:uid="{4DF83934-B180-4838-AE1F-05B5A2D475A3}"/>
    <cellStyle name="Number 1 5 5 3 11 3" xfId="33005" xr:uid="{715DFD25-C412-421B-AC60-1EB3375A6290}"/>
    <cellStyle name="Number 1 5 5 3 12" xfId="10576" xr:uid="{25ADC5CB-E05E-4E18-BA85-A83E0DA681E8}"/>
    <cellStyle name="Number 1 5 5 3 12 2" xfId="22626" xr:uid="{8C681358-A673-4CDC-8F1F-1A8B3A1E801C}"/>
    <cellStyle name="Number 1 5 5 3 12 3" xfId="33590" xr:uid="{18B07EC0-91E4-4387-97EC-B7F4EFC1F839}"/>
    <cellStyle name="Number 1 5 5 3 13" xfId="11232" xr:uid="{DF99652C-362A-4AA8-8A20-0DBC04D1AE23}"/>
    <cellStyle name="Number 1 5 5 3 13 2" xfId="23147" xr:uid="{E12F7C90-C4E6-4605-9112-54A824027E65}"/>
    <cellStyle name="Number 1 5 5 3 13 3" xfId="34111" xr:uid="{71C252F5-C1E0-4606-92E9-8C74438AE317}"/>
    <cellStyle name="Number 1 5 5 3 14" xfId="11879" xr:uid="{F973D280-31C8-4FAB-970B-5C407E61F86B}"/>
    <cellStyle name="Number 1 5 5 3 14 2" xfId="23634" xr:uid="{EAB24FF4-A699-4512-BDC3-2C3A9C4AF2AF}"/>
    <cellStyle name="Number 1 5 5 3 14 3" xfId="34598" xr:uid="{B0A4469A-C2EE-4278-9E52-40BF142A1EFA}"/>
    <cellStyle name="Number 1 5 5 3 15" xfId="9560" xr:uid="{7584177B-F294-4C3A-880E-E26087E5572C}"/>
    <cellStyle name="Number 1 5 5 3 15 2" xfId="21742" xr:uid="{9FB3ADAC-DE58-41DA-90D9-93671FB03CED}"/>
    <cellStyle name="Number 1 5 5 3 15 3" xfId="32705" xr:uid="{16E55CB4-630A-4ACF-8451-60E3F2929263}"/>
    <cellStyle name="Number 1 5 5 3 16" xfId="12802" xr:uid="{3C898DF4-FE62-47B9-A195-CC8A57881D9A}"/>
    <cellStyle name="Number 1 5 5 3 16 2" xfId="24338" xr:uid="{49B98807-ED1E-4FDE-9A3E-C5C7B31086DC}"/>
    <cellStyle name="Number 1 5 5 3 16 3" xfId="35304" xr:uid="{8FA809D0-44F9-4E87-A699-9133395E9B77}"/>
    <cellStyle name="Number 1 5 5 3 17" xfId="14354" xr:uid="{C15FF333-F4EE-4879-9072-61583FBDA594}"/>
    <cellStyle name="Number 1 5 5 3 17 2" xfId="25459" xr:uid="{09F0E575-CFE2-4169-88B6-1869848E39CE}"/>
    <cellStyle name="Number 1 5 5 3 18" xfId="13387" xr:uid="{49D0CAD0-09A6-4E8F-BDAC-C89FB7C72A98}"/>
    <cellStyle name="Number 1 5 5 3 19" xfId="24673" xr:uid="{3667ABBC-8125-48E0-8F89-0E518F1A1635}"/>
    <cellStyle name="Number 1 5 5 3 2" xfId="3766" xr:uid="{63354E47-62C9-4BBB-8D87-BDDC557E1FC6}"/>
    <cellStyle name="Number 1 5 5 3 2 2" xfId="16229" xr:uid="{88BD10CF-841D-4D36-B535-6355B7B6CC0D}"/>
    <cellStyle name="Number 1 5 5 3 2 3" xfId="27217" xr:uid="{19F86B36-BFB3-4909-940E-B96E41C6F590}"/>
    <cellStyle name="Number 1 5 5 3 20" xfId="13329" xr:uid="{93880D6B-CCBC-43F6-86B3-2E71F51AFF62}"/>
    <cellStyle name="Number 1 5 5 3 21" xfId="36133" xr:uid="{16F757E5-7977-4808-9008-E7FE88C4409B}"/>
    <cellStyle name="Number 1 5 5 3 22" xfId="36816" xr:uid="{640FCCC3-D9A5-4327-9994-506102E27152}"/>
    <cellStyle name="Number 1 5 5 3 23" xfId="38048" xr:uid="{C891FF47-97AC-4CAB-A52C-F9D8E4BDFC7E}"/>
    <cellStyle name="Number 1 5 5 3 24" xfId="38743" xr:uid="{77D78DD2-CFF7-4E7B-96FD-2E6BE53F7C5C}"/>
    <cellStyle name="Number 1 5 5 3 3" xfId="4756" xr:uid="{52962391-742A-452D-BC4E-BA1A4D26B566}"/>
    <cellStyle name="Number 1 5 5 3 3 2" xfId="17189" xr:uid="{A2885956-AAAC-46DC-9953-07E3E7DB9632}"/>
    <cellStyle name="Number 1 5 5 3 3 3" xfId="28153" xr:uid="{6B9531DF-D258-429D-AC67-3B931ED51ED7}"/>
    <cellStyle name="Number 1 5 5 3 4" xfId="5415" xr:uid="{F64C5ADF-2C4F-42D9-B98B-C3311C220551}"/>
    <cellStyle name="Number 1 5 5 3 4 2" xfId="17840" xr:uid="{8D8912CD-F5E5-4053-95BB-DD33848FAB09}"/>
    <cellStyle name="Number 1 5 5 3 4 3" xfId="28804" xr:uid="{F4E3C0C4-C6D3-49F0-AF1A-A66E006A7F15}"/>
    <cellStyle name="Number 1 5 5 3 5" xfId="6111" xr:uid="{A141B361-7030-4DD1-8898-CCC0B4649555}"/>
    <cellStyle name="Number 1 5 5 3 5 2" xfId="18508" xr:uid="{FF8C2D07-7F52-4F85-8D8E-F7DE895D3A9A}"/>
    <cellStyle name="Number 1 5 5 3 5 3" xfId="29472" xr:uid="{A3F9B80A-B263-4B47-8030-51E590C28EFF}"/>
    <cellStyle name="Number 1 5 5 3 6" xfId="6800" xr:uid="{007F799C-CFF7-4138-A0BB-C487E1DD19BB}"/>
    <cellStyle name="Number 1 5 5 3 6 2" xfId="19167" xr:uid="{716C28E6-82A2-422D-9854-81BBB150D4DF}"/>
    <cellStyle name="Number 1 5 5 3 6 3" xfId="30131" xr:uid="{E848059D-7116-40C0-87B5-B9F40AF87EAA}"/>
    <cellStyle name="Number 1 5 5 3 7" xfId="3012" xr:uid="{2586082F-74A0-41B6-82EA-B7DA35C118CA}"/>
    <cellStyle name="Number 1 5 5 3 7 2" xfId="15577" xr:uid="{E7C8466C-BE6F-4759-A6B4-F6E224232ACB}"/>
    <cellStyle name="Number 1 5 5 3 7 3" xfId="26617" xr:uid="{1B96EF75-7AD2-42A5-80EA-36CA4455D7BA}"/>
    <cellStyle name="Number 1 5 5 3 8" xfId="7888" xr:uid="{A8593DD6-89D4-415E-87D6-BC091AFCF7E3}"/>
    <cellStyle name="Number 1 5 5 3 8 2" xfId="20203" xr:uid="{1E6ED327-B204-4525-A037-FA3A77229523}"/>
    <cellStyle name="Number 1 5 5 3 8 3" xfId="31166" xr:uid="{03913A7F-9926-4D59-8E9A-51F35458672E}"/>
    <cellStyle name="Number 1 5 5 3 9" xfId="8588" xr:uid="{272D3471-929D-435E-B6BA-583E6B81A9A8}"/>
    <cellStyle name="Number 1 5 5 3 9 2" xfId="20842" xr:uid="{83BE0DBA-99A0-4027-8101-802A86A3B119}"/>
    <cellStyle name="Number 1 5 5 3 9 3" xfId="31805" xr:uid="{21D11201-77AF-41BD-857D-409A1535C930}"/>
    <cellStyle name="Number 1 5 5 4" xfId="1255" xr:uid="{EB35F08B-67E2-4B42-A41C-F71208E3B157}"/>
    <cellStyle name="Number 1 5 5 4 10" xfId="2485" xr:uid="{218A8574-B9AB-4BE9-9369-1DE54F049174}"/>
    <cellStyle name="Number 1 5 5 4 10 2" xfId="15098" xr:uid="{29487386-8F8C-4E73-BD9F-8BD9DB9447C3}"/>
    <cellStyle name="Number 1 5 5 4 10 3" xfId="26158" xr:uid="{B3D524D5-E3DF-4398-8A5A-326ECC499562}"/>
    <cellStyle name="Number 1 5 5 4 11" xfId="8191" xr:uid="{0187973C-A8D7-4045-B4A7-15E2F0B44EB3}"/>
    <cellStyle name="Number 1 5 5 4 11 2" xfId="20500" xr:uid="{B31E4732-0CBF-4F18-8AA0-0C45A471303E}"/>
    <cellStyle name="Number 1 5 5 4 11 3" xfId="31463" xr:uid="{14D68353-C365-4718-95F7-2B8C0BB509B4}"/>
    <cellStyle name="Number 1 5 5 4 12" xfId="6903" xr:uid="{11121D6B-7B24-4F97-8E41-A819C453452A}"/>
    <cellStyle name="Number 1 5 5 4 12 2" xfId="19268" xr:uid="{0AE0D0A7-492D-4417-994B-E5B91E5139B2}"/>
    <cellStyle name="Number 1 5 5 4 12 3" xfId="30232" xr:uid="{CAA9ED65-952D-4C48-B076-61AF3B06B10A}"/>
    <cellStyle name="Number 1 5 5 4 13" xfId="6557" xr:uid="{A1D1223C-6752-4E9B-A6F2-4A524F20B349}"/>
    <cellStyle name="Number 1 5 5 4 13 2" xfId="18937" xr:uid="{11D817F1-B5AA-4D8F-AE0E-DDBC3DB2C95B}"/>
    <cellStyle name="Number 1 5 5 4 13 3" xfId="29901" xr:uid="{63FC15E5-09D7-4276-AC96-7F35F00D4006}"/>
    <cellStyle name="Number 1 5 5 4 14" xfId="9685" xr:uid="{864C74C1-E8FA-43EA-BD28-DB967E973A53}"/>
    <cellStyle name="Number 1 5 5 4 14 2" xfId="21851" xr:uid="{F152EC7B-AC86-42A6-B78D-E13B62CA1519}"/>
    <cellStyle name="Number 1 5 5 4 14 3" xfId="32814" xr:uid="{F738B128-806C-496B-A68A-02C39C7C1153}"/>
    <cellStyle name="Number 1 5 5 4 15" xfId="2491" xr:uid="{915CB523-EF22-43DC-A8A7-768EF3323346}"/>
    <cellStyle name="Number 1 5 5 4 15 2" xfId="15104" xr:uid="{95C5306C-2BCF-482A-B3E6-64C5E67A1075}"/>
    <cellStyle name="Number 1 5 5 4 15 3" xfId="26164" xr:uid="{A80A10FD-C680-4FFE-A819-C0AD634CE979}"/>
    <cellStyle name="Number 1 5 5 4 16" xfId="4537" xr:uid="{0E6D2897-FEE6-4C95-B839-53A440CD4434}"/>
    <cellStyle name="Number 1 5 5 4 16 2" xfId="16972" xr:uid="{0C26619A-DED9-4B97-B2E4-16DE73958999}"/>
    <cellStyle name="Number 1 5 5 4 16 3" xfId="27936" xr:uid="{B83C70AC-9D3B-4903-BBC8-EFD27E317F43}"/>
    <cellStyle name="Number 1 5 5 4 17" xfId="13912" xr:uid="{CAC0EA09-FB1F-4BCE-905A-3E070BA44149}"/>
    <cellStyle name="Number 1 5 5 4 17 2" xfId="25157" xr:uid="{BD7FF876-1687-4CDF-9E22-150DBF197332}"/>
    <cellStyle name="Number 1 5 5 4 18" xfId="10421" xr:uid="{9097E80D-4197-4F58-9BCF-92B7394CA4CC}"/>
    <cellStyle name="Number 1 5 5 4 19" xfId="11263" xr:uid="{14C952C6-5949-44E1-9E15-7AD13DF8BFBC}"/>
    <cellStyle name="Number 1 5 5 4 2" xfId="3321" xr:uid="{C2EA5103-9170-4E85-B7D3-12F23C17F766}"/>
    <cellStyle name="Number 1 5 5 4 2 2" xfId="15877" xr:uid="{2188ACFB-A18C-48C6-9E5A-485C17EE9609}"/>
    <cellStyle name="Number 1 5 5 4 2 3" xfId="26913" xr:uid="{99A6BA89-DF6A-47C7-9B7E-F1D1605CA7CC}"/>
    <cellStyle name="Number 1 5 5 4 20" xfId="7141" xr:uid="{F6391DB1-63CC-40F6-8573-9181F0BADCA6}"/>
    <cellStyle name="Number 1 5 5 4 21" xfId="13174" xr:uid="{C1261C31-4008-4E46-B31E-D32FA4820A9F}"/>
    <cellStyle name="Number 1 5 5 4 22" xfId="36541" xr:uid="{75EA0690-FF3B-4D89-A9EE-DE4B9B9574F9}"/>
    <cellStyle name="Number 1 5 5 4 23" xfId="37605" xr:uid="{BE3E63BA-2163-4B4C-82EB-325DB5B97353}"/>
    <cellStyle name="Number 1 5 5 4 24" xfId="38467" xr:uid="{EC227671-55EA-47F1-8912-196A3AF06D99}"/>
    <cellStyle name="Number 1 5 5 4 3" xfId="4317" xr:uid="{11729791-02CE-4701-91EA-D1880E9E247A}"/>
    <cellStyle name="Number 1 5 5 4 3 2" xfId="16759" xr:uid="{096A973B-B1F2-4209-877A-65D080D64463}"/>
    <cellStyle name="Number 1 5 5 4 3 3" xfId="27723" xr:uid="{6F980C6A-F84A-4363-BD94-3199DC0A79BA}"/>
    <cellStyle name="Number 1 5 5 4 4" xfId="2156" xr:uid="{26A62981-6B68-4A2B-90B4-D9E288595DB5}"/>
    <cellStyle name="Number 1 5 5 4 4 2" xfId="14781" xr:uid="{7F65AF2E-045C-4519-A025-504F89394F00}"/>
    <cellStyle name="Number 1 5 5 4 4 3" xfId="25843" xr:uid="{20846621-E3D1-44FF-9F44-4A0121C0B7F8}"/>
    <cellStyle name="Number 1 5 5 4 5" xfId="2430" xr:uid="{E092E760-5CAC-41DC-A4FF-3BCE4BD82ECF}"/>
    <cellStyle name="Number 1 5 5 4 5 2" xfId="15049" xr:uid="{DF4E2728-2A58-4636-8CBD-DDD6AB018995}"/>
    <cellStyle name="Number 1 5 5 4 5 3" xfId="26109" xr:uid="{0EFAAC88-1725-43C1-8ACA-511026FFC6B6}"/>
    <cellStyle name="Number 1 5 5 4 6" xfId="2646" xr:uid="{C519B885-66F1-4F2A-AF17-AB7B497CC7C7}"/>
    <cellStyle name="Number 1 5 5 4 6 2" xfId="15249" xr:uid="{36AE34A7-988D-4534-97FA-820915C04887}"/>
    <cellStyle name="Number 1 5 5 4 6 3" xfId="26308" xr:uid="{0EF35DBD-709D-493F-8FAD-1E4960E63DF0}"/>
    <cellStyle name="Number 1 5 5 4 7" xfId="2092" xr:uid="{7D546B8F-D8E4-430B-A332-2A1D20B88CE6}"/>
    <cellStyle name="Number 1 5 5 4 7 2" xfId="14719" xr:uid="{B1FA2A5A-001A-495E-AFA4-E06FEB0D9FB9}"/>
    <cellStyle name="Number 1 5 5 4 7 3" xfId="25784" xr:uid="{F94F33EA-5266-4D6A-81F3-8712863D1611}"/>
    <cellStyle name="Number 1 5 5 4 8" xfId="2630" xr:uid="{CE1F0E21-66E9-4A18-9530-74F0DCBF4B70}"/>
    <cellStyle name="Number 1 5 5 4 8 2" xfId="15233" xr:uid="{B57F5B17-855A-4745-9BC5-7AB7231F7774}"/>
    <cellStyle name="Number 1 5 5 4 8 3" xfId="26292" xr:uid="{5CCFEE7A-0641-482F-9BD0-65D600BEC27F}"/>
    <cellStyle name="Number 1 5 5 4 9" xfId="5638" xr:uid="{F4AF34D2-5B2F-4DEA-9349-329230B25FB6}"/>
    <cellStyle name="Number 1 5 5 4 9 2" xfId="18062" xr:uid="{B90415AD-76B4-4CC6-9F28-6790E31F6B19}"/>
    <cellStyle name="Number 1 5 5 4 9 3" xfId="29026" xr:uid="{E047E7C7-5DB3-4934-A6F5-CA7AA011B690}"/>
    <cellStyle name="Number 1 5 5 5" xfId="1655" xr:uid="{56F436A9-04ED-44E1-9F95-C0496A7A3DBF}"/>
    <cellStyle name="Number 1 5 5 5 10" xfId="9219" xr:uid="{4619DE8C-5C9C-4CB6-8457-6D5582458267}"/>
    <cellStyle name="Number 1 5 5 5 10 2" xfId="21409" xr:uid="{BDB37E86-CE9C-4C0D-B310-7AFAFEB466F0}"/>
    <cellStyle name="Number 1 5 5 5 10 3" xfId="32372" xr:uid="{2C196683-DE70-45EF-B316-ECB5EB0D2C40}"/>
    <cellStyle name="Number 1 5 5 5 11" xfId="9858" xr:uid="{E0350C33-61A5-4CB1-9CDE-D78DFF194CD6}"/>
    <cellStyle name="Number 1 5 5 5 11 2" xfId="21997" xr:uid="{07713B7D-8019-40CF-90AE-1E3635E9D79E}"/>
    <cellStyle name="Number 1 5 5 5 11 3" xfId="32960" xr:uid="{B0E874FD-40B6-43CF-99FB-619F25EFA122}"/>
    <cellStyle name="Number 1 5 5 5 12" xfId="10531" xr:uid="{A5DA5BC2-19DA-46F2-9F3B-3722A2B4372C}"/>
    <cellStyle name="Number 1 5 5 5 12 2" xfId="22581" xr:uid="{412BBE71-2318-4E0B-B61E-A1078112626B}"/>
    <cellStyle name="Number 1 5 5 5 12 3" xfId="33545" xr:uid="{8B4F929C-953F-43E7-ADC4-9FFB57D010B6}"/>
    <cellStyle name="Number 1 5 5 5 13" xfId="11187" xr:uid="{ADAF5722-433E-4EDD-AD80-C0DCC06A8E26}"/>
    <cellStyle name="Number 1 5 5 5 13 2" xfId="23102" xr:uid="{4380EA94-B9CD-4A36-BFA4-1435A4C32F5C}"/>
    <cellStyle name="Number 1 5 5 5 13 3" xfId="34066" xr:uid="{68897BEB-7A74-4E89-A135-F0F58A6E27A6}"/>
    <cellStyle name="Number 1 5 5 5 14" xfId="11838" xr:uid="{E2636105-64FA-49F6-9266-B0E028B155DA}"/>
    <cellStyle name="Number 1 5 5 5 14 2" xfId="23599" xr:uid="{C66322FD-3D00-40F9-BD07-9AE24E910E6A}"/>
    <cellStyle name="Number 1 5 5 5 14 3" xfId="34563" xr:uid="{27A71DF6-DE33-45FA-89B9-38BDC3A68C11}"/>
    <cellStyle name="Number 1 5 5 5 15" xfId="7027" xr:uid="{4ACFD500-83B3-485F-9811-0EBF3414B37D}"/>
    <cellStyle name="Number 1 5 5 5 15 2" xfId="19387" xr:uid="{B81AF417-3B40-4A5F-B05B-A762C77D8236}"/>
    <cellStyle name="Number 1 5 5 5 15 3" xfId="30351" xr:uid="{23B95B76-FBF0-4D8A-B06E-6F77352DAD4A}"/>
    <cellStyle name="Number 1 5 5 5 16" xfId="12757" xr:uid="{2C850F09-F435-4966-ACD6-1C60AA83BFD7}"/>
    <cellStyle name="Number 1 5 5 5 16 2" xfId="24293" xr:uid="{C7EAED8F-71F0-4D8B-97F0-D82C3E27DF5F}"/>
    <cellStyle name="Number 1 5 5 5 16 3" xfId="35259" xr:uid="{5A19BFD0-A298-453A-B356-31177BB49D3A}"/>
    <cellStyle name="Number 1 5 5 5 17" xfId="14309" xr:uid="{B5722BC4-0CBD-42D5-B219-C7F3A53BF99F}"/>
    <cellStyle name="Number 1 5 5 5 17 2" xfId="25414" xr:uid="{4DD7C3A6-D039-43F3-A805-7BC9818BCAA7}"/>
    <cellStyle name="Number 1 5 5 5 18" xfId="13342" xr:uid="{E986BC59-3D3A-4958-92EF-66E0907AFA73}"/>
    <cellStyle name="Number 1 5 5 5 19" xfId="6633" xr:uid="{CA762D3E-EDB4-4A35-A2A6-7768A97FC012}"/>
    <cellStyle name="Number 1 5 5 5 2" xfId="3721" xr:uid="{1ED3C64A-0945-4B2C-9BA2-F8F2EB6CB5EE}"/>
    <cellStyle name="Number 1 5 5 5 2 2" xfId="16184" xr:uid="{54255AF6-FD83-4E71-A830-D3CFCD944437}"/>
    <cellStyle name="Number 1 5 5 5 2 3" xfId="27172" xr:uid="{F3123244-6B5F-4D11-8EB4-B2BE4BAB6CC7}"/>
    <cellStyle name="Number 1 5 5 5 20" xfId="10282" xr:uid="{37AE8AF4-E102-4297-801E-D256B0A83345}"/>
    <cellStyle name="Number 1 5 5 5 21" xfId="36088" xr:uid="{8E95C5E9-9FD2-43BF-B1A3-17B3D14E2A3A}"/>
    <cellStyle name="Number 1 5 5 5 22" xfId="36771" xr:uid="{9F8541B8-5EBE-4163-9DF4-133D091EF35A}"/>
    <cellStyle name="Number 1 5 5 5 23" xfId="38003" xr:uid="{5A223C1F-B4C1-4E13-B0E8-EBEDA382B956}"/>
    <cellStyle name="Number 1 5 5 5 24" xfId="38698" xr:uid="{5470B9B3-C002-4A63-8308-5C3AB9312AB6}"/>
    <cellStyle name="Number 1 5 5 5 3" xfId="4711" xr:uid="{55E42DE7-9C62-47C7-92F6-299ADF53ADDE}"/>
    <cellStyle name="Number 1 5 5 5 3 2" xfId="17144" xr:uid="{6710B757-9297-4BE9-A64C-63D3B2AEC39D}"/>
    <cellStyle name="Number 1 5 5 5 3 3" xfId="28108" xr:uid="{11BBEF15-FFD4-4DA6-8845-DE7F756FF895}"/>
    <cellStyle name="Number 1 5 5 5 4" xfId="5370" xr:uid="{B43B7FA1-9F3D-4ACA-A68A-FAFA2896DF65}"/>
    <cellStyle name="Number 1 5 5 5 4 2" xfId="17795" xr:uid="{DC948110-51A5-4CE6-911F-71ECC7FA91D5}"/>
    <cellStyle name="Number 1 5 5 5 4 3" xfId="28759" xr:uid="{9D990277-A303-4412-9FE8-37F77A4ED187}"/>
    <cellStyle name="Number 1 5 5 5 5" xfId="6066" xr:uid="{80C9C23F-D1EB-45B8-B29A-16515F089F0B}"/>
    <cellStyle name="Number 1 5 5 5 5 2" xfId="18463" xr:uid="{E5B7A0DD-3409-4057-B87C-B9E4C18CDB80}"/>
    <cellStyle name="Number 1 5 5 5 5 3" xfId="29427" xr:uid="{C83FCF29-4139-4F71-97D3-1A7AAF8D97DC}"/>
    <cellStyle name="Number 1 5 5 5 6" xfId="6755" xr:uid="{54DDB3A9-097E-46E9-9C6D-CF34CE6EBE37}"/>
    <cellStyle name="Number 1 5 5 5 6 2" xfId="19122" xr:uid="{37768F6A-FB49-463C-87A3-B9B8E1400074}"/>
    <cellStyle name="Number 1 5 5 5 6 3" xfId="30086" xr:uid="{38799776-EDFF-418E-B93A-D2151643F0C7}"/>
    <cellStyle name="Number 1 5 5 5 7" xfId="3013" xr:uid="{B2DEDE22-3B87-452D-8B77-10EE4CFAA24B}"/>
    <cellStyle name="Number 1 5 5 5 7 2" xfId="15578" xr:uid="{FD77CC5E-6A33-4709-A2C6-9B023755EF05}"/>
    <cellStyle name="Number 1 5 5 5 7 3" xfId="26618" xr:uid="{CEB14DA6-22A9-43FD-BCCC-56298EB1A077}"/>
    <cellStyle name="Number 1 5 5 5 8" xfId="7843" xr:uid="{8DC3FBD5-16B1-4E91-9C10-FC2951C5DC38}"/>
    <cellStyle name="Number 1 5 5 5 8 2" xfId="20158" xr:uid="{2272CED1-95A8-456B-85F4-FD2ECF3A4356}"/>
    <cellStyle name="Number 1 5 5 5 8 3" xfId="31121" xr:uid="{D8D8DAC1-A2A3-4C74-8558-3635FF17D880}"/>
    <cellStyle name="Number 1 5 5 5 9" xfId="8543" xr:uid="{D6405309-6E58-4123-A2C7-A71D6EA62DE4}"/>
    <cellStyle name="Number 1 5 5 5 9 2" xfId="20797" xr:uid="{3E09ABB2-0092-4B4A-B789-D2E9621AC590}"/>
    <cellStyle name="Number 1 5 5 5 9 3" xfId="31760" xr:uid="{7CA13AF1-9F11-4913-A386-1B8C7633C0BB}"/>
    <cellStyle name="Number 1 5 5 6" xfId="1292" xr:uid="{61ACEEF7-9CF5-4751-9C06-A6007D1D8EF2}"/>
    <cellStyle name="Number 1 5 5 6 10" xfId="7794" xr:uid="{216BDA16-1E58-4D5F-B989-7C9A9CF51230}"/>
    <cellStyle name="Number 1 5 5 6 10 2" xfId="20109" xr:uid="{E7962625-86D7-44BC-A017-3D82AE018A04}"/>
    <cellStyle name="Number 1 5 5 6 10 3" xfId="31072" xr:uid="{2E64EE4B-D4EE-4B2C-841D-AB85377C6CA0}"/>
    <cellStyle name="Number 1 5 5 6 11" xfId="7379" xr:uid="{C4E66B7A-C3CC-49E5-ACC6-A4A94D0DED0C}"/>
    <cellStyle name="Number 1 5 5 6 11 2" xfId="19724" xr:uid="{C9607D32-3991-42DB-B477-2F0C9A667F7C}"/>
    <cellStyle name="Number 1 5 5 6 11 3" xfId="30687" xr:uid="{F96BE73B-19EB-4A63-917C-1131C137BDCA}"/>
    <cellStyle name="Number 1 5 5 6 12" xfId="4557" xr:uid="{DAB4F233-9275-439C-B9AA-BA13E0CEA31D}"/>
    <cellStyle name="Number 1 5 5 6 12 2" xfId="16992" xr:uid="{EB4437D3-8CFF-494B-9B00-2EB8A05319C6}"/>
    <cellStyle name="Number 1 5 5 6 12 3" xfId="27956" xr:uid="{08C0B35F-7AA0-4799-A9D8-5C987CD3168C}"/>
    <cellStyle name="Number 1 5 5 6 13" xfId="10098" xr:uid="{936EE2DF-F234-4ABD-9D49-70DCCD8D5B8F}"/>
    <cellStyle name="Number 1 5 5 6 13 2" xfId="22229" xr:uid="{14156007-A7CF-41E6-8E4F-0ED06E58594A}"/>
    <cellStyle name="Number 1 5 5 6 13 3" xfId="33192" xr:uid="{78364D5C-6549-47B1-AC48-EF4BA351DEFD}"/>
    <cellStyle name="Number 1 5 5 6 14" xfId="10483" xr:uid="{65E13901-A38E-4DCE-A1DD-342D508BAB1B}"/>
    <cellStyle name="Number 1 5 5 6 14 2" xfId="22534" xr:uid="{49E1DD02-139D-4D24-9349-CE55C89C9A3E}"/>
    <cellStyle name="Number 1 5 5 6 14 3" xfId="33498" xr:uid="{74379FDA-93DA-4538-99B1-527DBFEB94FC}"/>
    <cellStyle name="Number 1 5 5 6 15" xfId="7001" xr:uid="{11B3AABF-2866-4196-B764-7FB3E559D0F8}"/>
    <cellStyle name="Number 1 5 5 6 15 2" xfId="19362" xr:uid="{56311E04-24C8-4AE6-9FB4-29228EECA9D0}"/>
    <cellStyle name="Number 1 5 5 6 15 3" xfId="30326" xr:uid="{0F9F212F-8FFA-4343-A72D-F166C7AAA3BD}"/>
    <cellStyle name="Number 1 5 5 6 16" xfId="6744" xr:uid="{A33F0B83-A18D-4DAB-B90B-92E6A3290CD7}"/>
    <cellStyle name="Number 1 5 5 6 16 2" xfId="19112" xr:uid="{B8F5E3BF-C7DA-4558-B94C-557B990B1108}"/>
    <cellStyle name="Number 1 5 5 6 16 3" xfId="30076" xr:uid="{36132CF9-936E-424D-A190-BDD21460EAB2}"/>
    <cellStyle name="Number 1 5 5 6 17" xfId="13949" xr:uid="{A9F1A674-5D25-4AB4-ADC8-2837004F7737}"/>
    <cellStyle name="Number 1 5 5 6 17 2" xfId="25193" xr:uid="{3F2EE8B7-F28C-4FD6-9958-B1866943B597}"/>
    <cellStyle name="Number 1 5 5 6 18" xfId="9078" xr:uid="{FFA6E896-0980-4C62-9AC1-0A8EEC4076DD}"/>
    <cellStyle name="Number 1 5 5 6 19" xfId="11018" xr:uid="{FDC5A90E-7BF1-4E12-A929-841FFA2F536C}"/>
    <cellStyle name="Number 1 5 5 6 2" xfId="3358" xr:uid="{CAF3B883-08F1-432F-B1C3-33F60924A708}"/>
    <cellStyle name="Number 1 5 5 6 2 2" xfId="15914" xr:uid="{86C38BB3-46D5-4805-9343-DD5410B0A672}"/>
    <cellStyle name="Number 1 5 5 6 2 3" xfId="26949" xr:uid="{3E231CF0-4DCF-4D73-AA98-234969DD6AA8}"/>
    <cellStyle name="Number 1 5 5 6 20" xfId="11027" xr:uid="{781FD90C-5B70-48F2-9D7D-332C6A25EAC1}"/>
    <cellStyle name="Number 1 5 5 6 21" xfId="13170" xr:uid="{8849245D-A7D4-4EAF-AE43-EA394F0876F7}"/>
    <cellStyle name="Number 1 5 5 6 22" xfId="36577" xr:uid="{3C247ECA-AA16-44AB-882B-069F84B0F845}"/>
    <cellStyle name="Number 1 5 5 6 23" xfId="37642" xr:uid="{C2E6C0DE-4B45-41AB-889C-2A0E60FD35CC}"/>
    <cellStyle name="Number 1 5 5 6 24" xfId="38503" xr:uid="{76E16A18-1515-4A28-A4BA-0314AF735684}"/>
    <cellStyle name="Number 1 5 5 6 3" xfId="4354" xr:uid="{97BBB341-3FD8-4769-81A1-5ECA5FE84421}"/>
    <cellStyle name="Number 1 5 5 6 3 2" xfId="16796" xr:uid="{2E8D3C7E-E523-4E10-8B34-A072E04A8796}"/>
    <cellStyle name="Number 1 5 5 6 3 3" xfId="27760" xr:uid="{D05F059A-C2A2-44ED-8CE6-EBBB85170594}"/>
    <cellStyle name="Number 1 5 5 6 4" xfId="2901" xr:uid="{20B956A0-3DEB-4D43-ABE8-C6C715114FC3}"/>
    <cellStyle name="Number 1 5 5 6 4 2" xfId="15471" xr:uid="{F00E7466-204D-4286-BD16-A26010BEDA6D}"/>
    <cellStyle name="Number 1 5 5 6 4 3" xfId="26515" xr:uid="{AE2AA0A9-C877-44FD-A9AC-C58EB513ACE4}"/>
    <cellStyle name="Number 1 5 5 6 5" xfId="4662" xr:uid="{A5FA4484-5C86-4629-86A6-11C93B7287F1}"/>
    <cellStyle name="Number 1 5 5 6 5 2" xfId="17095" xr:uid="{40F7F351-9170-44B6-B471-5117437DE52A}"/>
    <cellStyle name="Number 1 5 5 6 5 3" xfId="28059" xr:uid="{2888B3CD-39B3-434B-B720-9FC6850DF593}"/>
    <cellStyle name="Number 1 5 5 6 6" xfId="5321" xr:uid="{3C26781D-76CC-449E-BF04-6694825AC107}"/>
    <cellStyle name="Number 1 5 5 6 6 2" xfId="17747" xr:uid="{83E2046C-BF47-4165-A304-B72E5C93788C}"/>
    <cellStyle name="Number 1 5 5 6 6 3" xfId="28711" xr:uid="{FFEFBD3A-8B4F-4D21-A238-1723255E546E}"/>
    <cellStyle name="Number 1 5 5 6 7" xfId="2210" xr:uid="{866CDC16-1134-4E07-A56A-B718A76D77BA}"/>
    <cellStyle name="Number 1 5 5 6 7 2" xfId="14832" xr:uid="{B81C038C-DF67-468B-8CF5-F286E6AE698B}"/>
    <cellStyle name="Number 1 5 5 6 7 3" xfId="25893" xr:uid="{959BEF48-ECF5-4276-8ABF-B5CC84304995}"/>
    <cellStyle name="Number 1 5 5 6 8" xfId="3123" xr:uid="{2C0135C2-12F9-43A1-A4C8-0E4FCFFBAB06}"/>
    <cellStyle name="Number 1 5 5 6 8 2" xfId="15684" xr:uid="{BF833AD8-E3E7-4557-99A6-A9B3E16AF75C}"/>
    <cellStyle name="Number 1 5 5 6 8 3" xfId="26723" xr:uid="{37BB0EBB-7A88-4FFF-A629-C9B27B4601BC}"/>
    <cellStyle name="Number 1 5 5 6 9" xfId="5231" xr:uid="{9D5414A2-3A31-49E1-8419-EE1C98EB8AA6}"/>
    <cellStyle name="Number 1 5 5 6 9 2" xfId="17657" xr:uid="{C71DC79E-BA46-4477-92E7-7A71705DEC71}"/>
    <cellStyle name="Number 1 5 5 6 9 3" xfId="28621" xr:uid="{29B697A0-4AB6-4EA3-A638-1EA29E670CCC}"/>
    <cellStyle name="Number 1 5 5 7" xfId="1238" xr:uid="{78B8975E-3AE4-4F11-96A7-A30C3D3D3A52}"/>
    <cellStyle name="Number 1 5 5 7 10" xfId="8072" xr:uid="{2616E233-0174-4BD5-8E2E-AA88359C2C02}"/>
    <cellStyle name="Number 1 5 5 7 10 2" xfId="20383" xr:uid="{25654563-FDA2-4BDF-A28D-744FFAD9F9E3}"/>
    <cellStyle name="Number 1 5 5 7 10 3" xfId="31346" xr:uid="{EFE7FB1E-8221-49ED-8707-00340750254E}"/>
    <cellStyle name="Number 1 5 5 7 11" xfId="6879" xr:uid="{A1DEC920-A046-4197-BDBF-D025311EFE4C}"/>
    <cellStyle name="Number 1 5 5 7 11 2" xfId="19245" xr:uid="{AC1B4781-8BC8-48E4-A25A-BE0B7607ED18}"/>
    <cellStyle name="Number 1 5 5 7 11 3" xfId="30209" xr:uid="{058B36B9-B199-418F-9094-3D158EFECAF5}"/>
    <cellStyle name="Number 1 5 5 7 12" xfId="9535" xr:uid="{1144FA05-20B5-4F99-8E3D-2E58A6D4F94B}"/>
    <cellStyle name="Number 1 5 5 7 12 2" xfId="21718" xr:uid="{076FA532-8B3C-4A32-B842-CCF686DC5D69}"/>
    <cellStyle name="Number 1 5 5 7 12 3" xfId="32681" xr:uid="{5CCE331A-84EE-4B03-9E73-E9E03EBFE0BB}"/>
    <cellStyle name="Number 1 5 5 7 13" xfId="9926" xr:uid="{AEE60C66-8985-464B-9C67-DBADB520C993}"/>
    <cellStyle name="Number 1 5 5 7 13 2" xfId="22065" xr:uid="{2F8A39A5-AFB4-4CFC-B04E-06A4DCB9E72D}"/>
    <cellStyle name="Number 1 5 5 7 13 3" xfId="33028" xr:uid="{E27003BF-48E8-4C1A-8580-936AEDB63968}"/>
    <cellStyle name="Number 1 5 5 7 14" xfId="10757" xr:uid="{2C778BE3-025D-455A-9504-A3B4FFE36C0B}"/>
    <cellStyle name="Number 1 5 5 7 14 2" xfId="22801" xr:uid="{488C7599-C11C-42A0-A734-B4A3E4164EC0}"/>
    <cellStyle name="Number 1 5 5 7 14 3" xfId="33765" xr:uid="{CF8DD7A3-4B83-4F50-BA50-51790FFA7411}"/>
    <cellStyle name="Number 1 5 5 7 15" xfId="10379" xr:uid="{B2FB95D8-1C2B-4D07-9510-5F045885E59C}"/>
    <cellStyle name="Number 1 5 5 7 15 2" xfId="22453" xr:uid="{D0B0583B-075C-4752-9F4C-15BC8601685F}"/>
    <cellStyle name="Number 1 5 5 7 15 3" xfId="33417" xr:uid="{0CAE083D-16D2-43E3-A9D9-17123938C714}"/>
    <cellStyle name="Number 1 5 5 7 16" xfId="8354" xr:uid="{DD050529-6AC9-4534-A882-C0C15E31ADFC}"/>
    <cellStyle name="Number 1 5 5 7 16 2" xfId="20634" xr:uid="{F4BEBCB5-B4D3-450B-8EB3-C031DA87499B}"/>
    <cellStyle name="Number 1 5 5 7 16 3" xfId="31597" xr:uid="{E6E3250A-E85D-41E3-937A-DC7E34012F88}"/>
    <cellStyle name="Number 1 5 5 7 17" xfId="13895" xr:uid="{E67A4C78-AC5A-491D-9C04-0816E2667B59}"/>
    <cellStyle name="Number 1 5 5 7 17 2" xfId="25140" xr:uid="{3B9B4A59-41BC-43B7-91CF-3B1C8306239D}"/>
    <cellStyle name="Number 1 5 5 7 18" xfId="12384" xr:uid="{4CFC4EBE-0851-4755-94B6-E5682F33681C}"/>
    <cellStyle name="Number 1 5 5 7 19" xfId="12277" xr:uid="{947C5431-3A43-4E09-81EC-05F27682EF70}"/>
    <cellStyle name="Number 1 5 5 7 2" xfId="3304" xr:uid="{2B53C8DD-F299-45BA-A414-EB498240DD6D}"/>
    <cellStyle name="Number 1 5 5 7 2 2" xfId="15860" xr:uid="{730A3594-4FDC-47A0-882D-565C94C4C831}"/>
    <cellStyle name="Number 1 5 5 7 2 3" xfId="26896" xr:uid="{4562869B-9A4C-4BEA-B91C-424044D9652E}"/>
    <cellStyle name="Number 1 5 5 7 20" xfId="27083" xr:uid="{1E5AFC4B-9C04-4711-A792-C72DB47676F1}"/>
    <cellStyle name="Number 1 5 5 7 21" xfId="11411" xr:uid="{2D64B9F6-9BC7-4B5B-9AB0-F8E98AF151D6}"/>
    <cellStyle name="Number 1 5 5 7 22" xfId="36524" xr:uid="{23B9964A-40D3-4121-833A-0BE6B6D27C12}"/>
    <cellStyle name="Number 1 5 5 7 23" xfId="37588" xr:uid="{B58BEAA7-07BE-484A-B9BC-1CB50456CC21}"/>
    <cellStyle name="Number 1 5 5 7 24" xfId="38450" xr:uid="{FA5E883E-BBD1-4C57-AABC-D3A9C401AF23}"/>
    <cellStyle name="Number 1 5 5 7 3" xfId="4300" xr:uid="{10F6764E-CAD1-4599-A806-C227EF1DA462}"/>
    <cellStyle name="Number 1 5 5 7 3 2" xfId="16742" xr:uid="{23A530A7-FEAC-48EA-A35A-A58519539D6A}"/>
    <cellStyle name="Number 1 5 5 7 3 3" xfId="27706" xr:uid="{598776AA-2594-4E8B-A537-EB2FD862A3B1}"/>
    <cellStyle name="Number 1 5 5 7 4" xfId="2185" xr:uid="{F5846F44-E6AE-4288-8689-9D04FF553357}"/>
    <cellStyle name="Number 1 5 5 7 4 2" xfId="14807" xr:uid="{ADBE7977-3C01-43AB-9BC1-BED83ED1576C}"/>
    <cellStyle name="Number 1 5 5 7 4 3" xfId="25868" xr:uid="{A74C620B-C3E4-46E1-AC7D-1FEC7A33B72B}"/>
    <cellStyle name="Number 1 5 5 7 5" xfId="4941" xr:uid="{F6029388-D87D-4C1D-AFE4-DCCBE9A41A9A}"/>
    <cellStyle name="Number 1 5 5 7 5 2" xfId="17372" xr:uid="{072E3873-D7CC-4E8B-B5FE-635D5C7B06F8}"/>
    <cellStyle name="Number 1 5 5 7 5 3" xfId="28336" xr:uid="{26E52D6B-E82C-46E4-B875-F4840780D2FA}"/>
    <cellStyle name="Number 1 5 5 7 6" xfId="5600" xr:uid="{7046B98B-3B96-4A7F-8DC3-B7926DC6DD77}"/>
    <cellStyle name="Number 1 5 5 7 6 2" xfId="18024" xr:uid="{D3E3DABA-64D0-498D-847D-B1822B656C02}"/>
    <cellStyle name="Number 1 5 5 7 6 3" xfId="28988" xr:uid="{F45ADE02-F23D-429F-BBBF-0C0860E234B6}"/>
    <cellStyle name="Number 1 5 5 7 7" xfId="5211" xr:uid="{C01ECEAA-7315-4B9F-87B5-D2939745D176}"/>
    <cellStyle name="Number 1 5 5 7 7 2" xfId="17637" xr:uid="{454ACC2F-7E25-449B-8F78-3E5FDA36A7BF}"/>
    <cellStyle name="Number 1 5 5 7 7 3" xfId="28601" xr:uid="{38E7628A-8D31-440C-A6EF-D8EF3E125039}"/>
    <cellStyle name="Number 1 5 5 7 8" xfId="2175" xr:uid="{254CAE84-517E-4BB9-87DA-3FA74FA33019}"/>
    <cellStyle name="Number 1 5 5 7 8 2" xfId="14797" xr:uid="{22C20491-85D4-4838-8E52-05FF3A654429}"/>
    <cellStyle name="Number 1 5 5 7 8 3" xfId="25858" xr:uid="{F0954EA4-C14C-4668-B84B-F1FCCA1096C6}"/>
    <cellStyle name="Number 1 5 5 7 9" xfId="4527" xr:uid="{6B02A8BB-4087-4A7B-BF65-00ECCCEA87A1}"/>
    <cellStyle name="Number 1 5 5 7 9 2" xfId="16963" xr:uid="{D1FBD4CA-DA63-4CAC-A35B-09540DCEF92B}"/>
    <cellStyle name="Number 1 5 5 7 9 3" xfId="27927" xr:uid="{9A5FD434-00F0-4F4D-B23C-496F7E1F66FA}"/>
    <cellStyle name="Number 1 5 5 8" xfId="1984" xr:uid="{5F9AF084-125A-4956-9B71-D5A98FC7BA9D}"/>
    <cellStyle name="Number 1 5 5 8 10" xfId="9546" xr:uid="{C3C67B92-69A2-42A9-A2F1-625D90E6D7BA}"/>
    <cellStyle name="Number 1 5 5 8 10 2" xfId="21729" xr:uid="{D701BF4E-9444-4F04-999C-EF872192A038}"/>
    <cellStyle name="Number 1 5 5 8 10 3" xfId="32692" xr:uid="{A6B2B699-1329-4CAF-853C-3C7D901D7506}"/>
    <cellStyle name="Number 1 5 5 8 11" xfId="10182" xr:uid="{35D76707-CA5A-4339-834F-6544EF330C8A}"/>
    <cellStyle name="Number 1 5 5 8 11 2" xfId="22311" xr:uid="{D68AD461-34B6-4DD8-9DE8-C1ED12C564FE}"/>
    <cellStyle name="Number 1 5 5 8 11 3" xfId="33274" xr:uid="{B6E3074D-B51D-49A6-A1C0-8D268CD7B62D}"/>
    <cellStyle name="Number 1 5 5 8 12" xfId="10853" xr:uid="{C80E47E6-FBA7-4A8A-8465-A55854498D60}"/>
    <cellStyle name="Number 1 5 5 8 12 2" xfId="22892" xr:uid="{D6D74618-CDAE-444F-B5B8-DD202F065AA6}"/>
    <cellStyle name="Number 1 5 5 8 12 3" xfId="33856" xr:uid="{60906E6B-60B8-43CD-81C6-41427C62A706}"/>
    <cellStyle name="Number 1 5 5 8 13" xfId="11509" xr:uid="{2D6D0099-F92A-43CB-A124-0E5679C9B464}"/>
    <cellStyle name="Number 1 5 5 8 13 2" xfId="23410" xr:uid="{A693EE60-0411-4875-ABE9-BF1ECF9233E4}"/>
    <cellStyle name="Number 1 5 5 8 13 3" xfId="34374" xr:uid="{028806A8-8F6A-43D0-8F93-7C13A1914B95}"/>
    <cellStyle name="Number 1 5 5 8 14" xfId="12136" xr:uid="{418B36D9-E5DC-4AA7-A72B-5E4C8A375D2D}"/>
    <cellStyle name="Number 1 5 5 8 14 2" xfId="23830" xr:uid="{AB035B63-9DD2-43EF-B929-9EBBB0C19310}"/>
    <cellStyle name="Number 1 5 5 8 14 3" xfId="34794" xr:uid="{E53754D4-0FF0-4BAF-8B79-9E6F8F7B0AD2}"/>
    <cellStyle name="Number 1 5 5 8 15" xfId="12479" xr:uid="{1B37CB20-7F99-444E-8F7C-29717BBCFD55}"/>
    <cellStyle name="Number 1 5 5 8 15 2" xfId="24111" xr:uid="{9D6808D5-1752-4ED3-9B02-D0A8331FAA8B}"/>
    <cellStyle name="Number 1 5 5 8 15 3" xfId="35076" xr:uid="{FFBD0860-05AA-4CA5-8E07-70B9904964FA}"/>
    <cellStyle name="Number 1 5 5 8 16" xfId="13069" xr:uid="{DA0680DA-4E81-4936-A96B-0283C4715066}"/>
    <cellStyle name="Number 1 5 5 8 16 2" xfId="24582" xr:uid="{A963CEBB-F109-4850-A2FF-5B003A1EE5C1}"/>
    <cellStyle name="Number 1 5 5 8 16 3" xfId="35548" xr:uid="{0E94B9C1-E36F-45E0-A1A2-F168D411E4CE}"/>
    <cellStyle name="Number 1 5 5 8 17" xfId="14619" xr:uid="{F974D03F-6842-4971-BE36-3BC012295CB8}"/>
    <cellStyle name="Number 1 5 5 8 17 2" xfId="25704" xr:uid="{D966001B-5B93-41B2-BDB4-DF2940E5B4F3}"/>
    <cellStyle name="Number 1 5 5 8 18" xfId="13654" xr:uid="{CFBAA9B0-B02B-4EE0-BF34-883539C47BC9}"/>
    <cellStyle name="Number 1 5 5 8 19" xfId="24929" xr:uid="{ACA0E932-9A2D-43FE-A3BD-488282FA6C51}"/>
    <cellStyle name="Number 1 5 5 8 2" xfId="4050" xr:uid="{C81F7798-4F83-4CBA-B7DA-BB4461037124}"/>
    <cellStyle name="Number 1 5 5 8 2 2" xfId="16503" xr:uid="{EB2AC1B8-8920-451B-9150-5E1BF7F8FC88}"/>
    <cellStyle name="Number 1 5 5 8 2 3" xfId="27476" xr:uid="{E9499CE6-9064-44F6-84F1-D03E48289793}"/>
    <cellStyle name="Number 1 5 5 8 20" xfId="35752" xr:uid="{43E8242C-F015-4140-BBA5-5D8B277466E6}"/>
    <cellStyle name="Number 1 5 5 8 21" xfId="36398" xr:uid="{85ADFFF3-9B75-438D-B7ED-28BA9E76474C}"/>
    <cellStyle name="Number 1 5 5 8 22" xfId="37060" xr:uid="{CE6A762D-F5D9-4C03-B60D-5284BF50A4A9}"/>
    <cellStyle name="Number 1 5 5 8 23" xfId="38317" xr:uid="{6CDD964A-8F3C-461C-9115-6DD5C6495C76}"/>
    <cellStyle name="Number 1 5 5 8 24" xfId="38987" xr:uid="{2A08B0A2-8779-4236-B819-59E9FC6F3480}"/>
    <cellStyle name="Number 1 5 5 8 3" xfId="5039" xr:uid="{F53142DD-2C90-44D4-BE3D-45862254916E}"/>
    <cellStyle name="Number 1 5 5 8 3 2" xfId="17470" xr:uid="{51A19362-6275-41D6-BB0F-036C4DF14974}"/>
    <cellStyle name="Number 1 5 5 8 3 3" xfId="28434" xr:uid="{1B3AAE86-3600-40E7-8285-99B36BF2AC2B}"/>
    <cellStyle name="Number 1 5 5 8 4" xfId="5698" xr:uid="{3A8B4E06-96D8-4D4C-830D-5F234A563087}"/>
    <cellStyle name="Number 1 5 5 8 4 2" xfId="18121" xr:uid="{E53ED0E0-AE53-487D-82CC-06C0BB20C3B5}"/>
    <cellStyle name="Number 1 5 5 8 4 3" xfId="29085" xr:uid="{BD4978C4-1452-4626-89DC-B3D49117B354}"/>
    <cellStyle name="Number 1 5 5 8 5" xfId="6393" xr:uid="{17ED29BD-BB33-4CEB-B028-A6BEF3FDFEF3}"/>
    <cellStyle name="Number 1 5 5 8 5 2" xfId="18784" xr:uid="{52160FB4-E014-443A-90F3-2E2F428E9A74}"/>
    <cellStyle name="Number 1 5 5 8 5 3" xfId="29748" xr:uid="{118FA701-C797-4E23-AFC2-1A7AF55F1EA1}"/>
    <cellStyle name="Number 1 5 5 8 6" xfId="7078" xr:uid="{9CA4CA1F-776F-4AB4-A33B-DE623127B348}"/>
    <cellStyle name="Number 1 5 5 8 6 2" xfId="19433" xr:uid="{E9898556-6820-40AD-A116-0B6047009CA4}"/>
    <cellStyle name="Number 1 5 5 8 6 3" xfId="30397" xr:uid="{37E8E94A-993E-46C7-830A-F50BE28AAC54}"/>
    <cellStyle name="Number 1 5 5 8 7" xfId="7435" xr:uid="{F191984B-F416-4F64-B585-52184478846E}"/>
    <cellStyle name="Number 1 5 5 8 7 2" xfId="19780" xr:uid="{39271C45-AA88-40E2-B3D9-83140A28D0B9}"/>
    <cellStyle name="Number 1 5 5 8 7 3" xfId="30743" xr:uid="{8950486F-0AFC-420E-A1C7-3AEF612364A1}"/>
    <cellStyle name="Number 1 5 5 8 8" xfId="8168" xr:uid="{2F35B839-497A-4330-9444-45A7858098CA}"/>
    <cellStyle name="Number 1 5 5 8 8 2" xfId="20477" xr:uid="{E34B498F-1E46-4600-B011-B43B35FB1E39}"/>
    <cellStyle name="Number 1 5 5 8 8 3" xfId="31440" xr:uid="{882867C4-85B0-45CF-A805-45F45DE1370E}"/>
    <cellStyle name="Number 1 5 5 8 9" xfId="8867" xr:uid="{A2300801-8B02-4206-A400-6DA0B4102AEF}"/>
    <cellStyle name="Number 1 5 5 8 9 2" xfId="21111" xr:uid="{153751B1-9047-4EA6-9A13-5D0FAFD947F6}"/>
    <cellStyle name="Number 1 5 5 8 9 3" xfId="32074" xr:uid="{838B1562-10C2-42D6-B7B5-1B8353962795}"/>
    <cellStyle name="Number 1 5 5 9" xfId="1824" xr:uid="{1AE62703-9753-47A0-A36A-443B65E3EBE3}"/>
    <cellStyle name="Number 1 5 5 9 10" xfId="9386" xr:uid="{1A636AD8-3C9D-40C8-961F-3E2EB42E4D00}"/>
    <cellStyle name="Number 1 5 5 9 10 2" xfId="21574" xr:uid="{CB885F6D-82AE-416A-B2F4-AE05CB68568D}"/>
    <cellStyle name="Number 1 5 5 9 10 3" xfId="32537" xr:uid="{039C7372-4898-4AD9-8517-33116F1FDB9E}"/>
    <cellStyle name="Number 1 5 5 9 11" xfId="10026" xr:uid="{5A033095-98EA-4C3A-8C54-D986F39F45BF}"/>
    <cellStyle name="Number 1 5 5 9 11 2" xfId="22161" xr:uid="{ED5FA25E-7301-4AAB-B4FA-7D1A504DEF73}"/>
    <cellStyle name="Number 1 5 5 9 11 3" xfId="33124" xr:uid="{AF6E9AD1-4B49-4C36-9C57-276AE9AD303F}"/>
    <cellStyle name="Number 1 5 5 9 12" xfId="10696" xr:uid="{7B373DBB-3FC6-461B-AF57-64E37793C26C}"/>
    <cellStyle name="Number 1 5 5 9 12 2" xfId="22744" xr:uid="{ABB1606A-73CF-4B8D-BEFC-2DEB22EE6126}"/>
    <cellStyle name="Number 1 5 5 9 12 3" xfId="33708" xr:uid="{1428E1E9-7315-4C7A-B115-84BBA479775E}"/>
    <cellStyle name="Number 1 5 5 9 13" xfId="11353" xr:uid="{3A2ECE12-DBA6-44BA-A329-345ECAC28342}"/>
    <cellStyle name="Number 1 5 5 9 13 2" xfId="23263" xr:uid="{D1D7317F-8BD4-4956-8B7A-C1FC2C7EF6D3}"/>
    <cellStyle name="Number 1 5 5 9 13 3" xfId="34227" xr:uid="{8CFD4F04-5732-4B53-83E3-187690C01875}"/>
    <cellStyle name="Number 1 5 5 9 14" xfId="11994" xr:uid="{4A66BF33-8673-480C-9135-FAC65FDB2F7D}"/>
    <cellStyle name="Number 1 5 5 9 14 2" xfId="23727" xr:uid="{9B615F4C-BF49-4E98-9336-05A1D87CC688}"/>
    <cellStyle name="Number 1 5 5 9 14 3" xfId="34691" xr:uid="{DE3EC44E-3793-4D61-9EE1-1F67F564D2F9}"/>
    <cellStyle name="Number 1 5 5 9 15" xfId="12323" xr:uid="{6B63FE1D-F04A-45ED-BA99-C9CB6BDCDCBC}"/>
    <cellStyle name="Number 1 5 5 9 15 2" xfId="23979" xr:uid="{BA496892-4C61-475A-A367-694C10CE98CA}"/>
    <cellStyle name="Number 1 5 5 9 15 3" xfId="34944" xr:uid="{F021971F-120C-4439-BF99-9715D616161E}"/>
    <cellStyle name="Number 1 5 5 9 16" xfId="12920" xr:uid="{D0A2591C-054E-4859-8B0C-5B0C21AF859A}"/>
    <cellStyle name="Number 1 5 5 9 16 2" xfId="24450" xr:uid="{D15EE215-8D0D-4AAE-AC50-B61D6CEA2FF7}"/>
    <cellStyle name="Number 1 5 5 9 16 3" xfId="35416" xr:uid="{40B9CDF6-BFFD-4C75-9E2B-3C3590607B6C}"/>
    <cellStyle name="Number 1 5 5 9 17" xfId="14472" xr:uid="{E419B84F-6731-4D27-9C5D-9E373DBFDC92}"/>
    <cellStyle name="Number 1 5 5 9 17 2" xfId="25571" xr:uid="{C6E3EEEF-7FB2-4396-BB0B-83DDCDBBA3FC}"/>
    <cellStyle name="Number 1 5 5 9 18" xfId="13506" xr:uid="{45A14103-2211-434A-AF02-A0BCEAC5C990}"/>
    <cellStyle name="Number 1 5 5 9 19" xfId="24787" xr:uid="{B6456BD0-BBC9-48AF-9B6F-9C29E78A8314}"/>
    <cellStyle name="Number 1 5 5 9 2" xfId="3890" xr:uid="{727C5AF9-88AC-4418-BC19-6A2B18C012FE}"/>
    <cellStyle name="Number 1 5 5 9 2 2" xfId="16351" xr:uid="{2465A559-0CE9-45F1-8DCD-8E71D44D1D7F}"/>
    <cellStyle name="Number 1 5 5 9 2 3" xfId="27333" xr:uid="{32B2BCA0-797C-429B-BFC6-805ECF398B50}"/>
    <cellStyle name="Number 1 5 5 9 20" xfId="13201" xr:uid="{DEB1FFEB-7D8B-46BD-A891-F7ED07701149}"/>
    <cellStyle name="Number 1 5 5 9 21" xfId="36251" xr:uid="{CF8022DA-4C72-48F2-9B37-0165707CD53A}"/>
    <cellStyle name="Number 1 5 5 9 22" xfId="36928" xr:uid="{6AABE821-4634-4C7C-9089-328BA9716718}"/>
    <cellStyle name="Number 1 5 5 9 23" xfId="38167" xr:uid="{A064C301-F5BF-4677-99F4-46192BECAAF6}"/>
    <cellStyle name="Number 1 5 5 9 24" xfId="38855" xr:uid="{3285FF85-7302-4844-B3F6-0EAF7A42BDC5}"/>
    <cellStyle name="Number 1 5 5 9 3" xfId="4880" xr:uid="{E2951AD1-C961-4EDD-A271-FF2CF5F0A27A}"/>
    <cellStyle name="Number 1 5 5 9 3 2" xfId="17312" xr:uid="{2D687E34-D342-4B43-9D7C-1B2E35E21C61}"/>
    <cellStyle name="Number 1 5 5 9 3 3" xfId="28276" xr:uid="{1D2890FE-2B5A-4BF3-8B7E-2AEB384BFD45}"/>
    <cellStyle name="Number 1 5 5 9 4" xfId="5538" xr:uid="{C27BA497-4CD0-401E-A550-16CCE08F2818}"/>
    <cellStyle name="Number 1 5 5 9 4 2" xfId="17963" xr:uid="{692F9DE6-9583-437F-9BA3-EBF0EBDD623F}"/>
    <cellStyle name="Number 1 5 5 9 4 3" xfId="28927" xr:uid="{823C324F-279C-41AC-B9B3-ECF3E0BFD77B}"/>
    <cellStyle name="Number 1 5 5 9 5" xfId="6234" xr:uid="{350CC827-CCCB-47FA-ACD5-4649D584169D}"/>
    <cellStyle name="Number 1 5 5 9 5 2" xfId="18629" xr:uid="{37B3BEF7-0A7B-45CF-9C76-A53488CC9295}"/>
    <cellStyle name="Number 1 5 5 9 5 3" xfId="29593" xr:uid="{4AADB597-D9DE-4278-BFF0-9740DFFAEED8}"/>
    <cellStyle name="Number 1 5 5 9 6" xfId="6922" xr:uid="{B6580DBF-316E-4ED4-B84E-623E2821FDC6}"/>
    <cellStyle name="Number 1 5 5 9 6 2" xfId="19286" xr:uid="{9165F1F4-4694-40C7-909E-782F8B8F870C}"/>
    <cellStyle name="Number 1 5 5 9 6 3" xfId="30250" xr:uid="{8938426F-D0E5-4755-B60D-90274BF02653}"/>
    <cellStyle name="Number 1 5 5 9 7" xfId="7275" xr:uid="{1C645857-EBE0-49E1-A041-C9844348FC10}"/>
    <cellStyle name="Number 1 5 5 9 7 2" xfId="19622" xr:uid="{875EA01F-C8F5-41F5-9128-4021712575B3}"/>
    <cellStyle name="Number 1 5 5 9 7 3" xfId="30585" xr:uid="{657338BE-F463-4F77-AB2A-A5840CB8958E}"/>
    <cellStyle name="Number 1 5 5 9 8" xfId="8010" xr:uid="{DA29F879-DD5D-438D-A40E-A5401227A019}"/>
    <cellStyle name="Number 1 5 5 9 8 2" xfId="20321" xr:uid="{6306AE64-58BA-4A57-9A8E-0F47E4D11E9D}"/>
    <cellStyle name="Number 1 5 5 9 8 3" xfId="31284" xr:uid="{15DE70A2-3E8E-460E-91DB-68F239FAB257}"/>
    <cellStyle name="Number 1 5 5 9 9" xfId="8710" xr:uid="{6A5F7466-1FAE-4B8F-AAE2-61A5F18856D9}"/>
    <cellStyle name="Number 1 5 5 9 9 2" xfId="20962" xr:uid="{C14A4CD6-CF2F-4821-B281-B50E77CB61F8}"/>
    <cellStyle name="Number 1 5 5 9 9 3" xfId="31925" xr:uid="{C410B1F1-8CAB-4273-A3B5-72FC49AEE7E1}"/>
    <cellStyle name="Number 1 5 6" xfId="1167" xr:uid="{0652B361-8456-4057-9844-741F7EB502FF}"/>
    <cellStyle name="Number 1 5 6 2" xfId="3233" xr:uid="{4F87FD0B-CDA4-49EB-8819-464BC5585DF2}"/>
    <cellStyle name="Number 1 5 6 2 2" xfId="15789" xr:uid="{A72D5820-3F7E-45F7-B8FD-876A7250FE99}"/>
    <cellStyle name="Number 1 5 6 2 3" xfId="26825" xr:uid="{B903B5FC-A9EE-4280-879E-7991F882C5FD}"/>
    <cellStyle name="Number 1 5 6 3" xfId="2672" xr:uid="{98115B0C-47FD-4811-A752-11ACDBB69AAA}"/>
    <cellStyle name="Number 1 5 6 3 2" xfId="15270" xr:uid="{A7D83803-8AFD-4BE9-A159-A14DD5E6445A}"/>
    <cellStyle name="Number 1 5 6 3 3" xfId="26325" xr:uid="{C80D826D-0E9F-46DA-BA47-72567E0AA8DB}"/>
    <cellStyle name="Number 1 5 6 4" xfId="4570" xr:uid="{939917CD-F240-4474-B3B1-597611B4D482}"/>
    <cellStyle name="Number 1 5 6 4 2" xfId="17004" xr:uid="{0BAC4395-6065-482E-AFFA-BFC0E6F42B76}"/>
    <cellStyle name="Number 1 5 6 4 3" xfId="27968" xr:uid="{BD3E94B4-414F-42C4-BA7C-B374D06C2C0C}"/>
    <cellStyle name="Number 1 5 6 5" xfId="11951" xr:uid="{0DDAE379-D26B-4AED-987F-4BF5C490CB90}"/>
    <cellStyle name="Number 1 5 6 6" xfId="16071" xr:uid="{F9E49FFD-8BFC-4BBF-8B2E-6AF71773791F}"/>
    <cellStyle name="Number 1 5 6 7" xfId="37517" xr:uid="{211E73AA-B823-4670-AFCE-DD6130F86627}"/>
    <cellStyle name="Number 1 5 7" xfId="1760" xr:uid="{043E5C71-9EA6-4B78-9158-34D4DEC6BAB7}"/>
    <cellStyle name="Number 1 5 7 10" xfId="9324" xr:uid="{CEF6C537-BD68-451E-AC94-480E7CB08698}"/>
    <cellStyle name="Number 1 5 7 10 2" xfId="21514" xr:uid="{DE06B764-DABF-4CF5-A37B-329792B7A31A}"/>
    <cellStyle name="Number 1 5 7 10 3" xfId="32477" xr:uid="{B3CBA205-7532-41F6-A425-8998E139846C}"/>
    <cellStyle name="Number 1 5 7 11" xfId="9963" xr:uid="{9D6BDF16-0B02-41DA-AB41-188E0AEA2D48}"/>
    <cellStyle name="Number 1 5 7 11 2" xfId="22101" xr:uid="{CAC57579-DD34-407F-A319-082D915B9C28}"/>
    <cellStyle name="Number 1 5 7 11 3" xfId="33064" xr:uid="{8DAA02E2-6F18-4A37-B748-2B3492E578CE}"/>
    <cellStyle name="Number 1 5 7 12" xfId="10635" xr:uid="{29011A5F-20A3-4133-9502-CDBDFF364F79}"/>
    <cellStyle name="Number 1 5 7 12 2" xfId="22685" xr:uid="{D5F47758-C839-4419-9DA4-FC399D9C18FA}"/>
    <cellStyle name="Number 1 5 7 12 3" xfId="33649" xr:uid="{2ADB219A-6AAB-4BB0-B7B2-533E134BFAA9}"/>
    <cellStyle name="Number 1 5 7 13" xfId="11292" xr:uid="{8CC330CD-F540-4D70-A81E-599C1C028D47}"/>
    <cellStyle name="Number 1 5 7 13 2" xfId="23206" xr:uid="{1E9951D2-3EDF-4B10-B814-2650F6B662D1}"/>
    <cellStyle name="Number 1 5 7 13 3" xfId="34170" xr:uid="{B8155969-ABD1-44CA-B8A1-85DDAE911C36}"/>
    <cellStyle name="Number 1 5 7 14" xfId="11932" xr:uid="{2495189B-3219-4B74-82B5-F99D0982A02B}"/>
    <cellStyle name="Number 1 5 7 14 2" xfId="23679" xr:uid="{E0E72F1B-6F20-44B1-AF5F-93E73734624A}"/>
    <cellStyle name="Number 1 5 7 14 3" xfId="34643" xr:uid="{7D20A2B7-AC37-47B8-A2F1-5EB5D5ACF2DD}"/>
    <cellStyle name="Number 1 5 7 15" xfId="12261" xr:uid="{1CB1131A-6A8D-468F-97C5-7E9D59B771F4}"/>
    <cellStyle name="Number 1 5 7 15 2" xfId="23925" xr:uid="{461D87B8-2A1F-4E0A-8697-A0B0F190B925}"/>
    <cellStyle name="Number 1 5 7 15 3" xfId="34890" xr:uid="{C1AD6DB5-4785-4B89-A0C6-7606B0ABE59E}"/>
    <cellStyle name="Number 1 5 7 16" xfId="12862" xr:uid="{7FF7FA61-2CDB-46F2-9122-F0B425B94987}"/>
    <cellStyle name="Number 1 5 7 16 2" xfId="24396" xr:uid="{3BFD4745-1BE1-44EE-B0C5-9EE6FB19ED75}"/>
    <cellStyle name="Number 1 5 7 16 3" xfId="35362" xr:uid="{3AA6762A-DD6A-4672-841A-68A44E4B34AD}"/>
    <cellStyle name="Number 1 5 7 17" xfId="14412" xr:uid="{D4E0FDB9-EFDC-4807-B938-083554253DAA}"/>
    <cellStyle name="Number 1 5 7 17 2" xfId="25517" xr:uid="{A72F5D3F-8C95-4D98-86AF-D7685B41AB22}"/>
    <cellStyle name="Number 1 5 7 18" xfId="13447" xr:uid="{218FD86C-13C0-46B9-8532-A8AAB7F92A31}"/>
    <cellStyle name="Number 1 5 7 19" xfId="24732" xr:uid="{25796AB0-CEDC-4325-A607-705AAD91B076}"/>
    <cellStyle name="Number 1 5 7 2" xfId="3826" xr:uid="{774FA283-6910-4C98-9DCD-9A79833F6611}"/>
    <cellStyle name="Number 1 5 7 2 2" xfId="16289" xr:uid="{3D9F927F-B10A-41A2-A29D-5B7ABDC0740A}"/>
    <cellStyle name="Number 1 5 7 2 3" xfId="27276" xr:uid="{7134E35F-67CF-4449-AC8F-4DBEFF3E8E12}"/>
    <cellStyle name="Number 1 5 7 20" xfId="6628" xr:uid="{52A45A73-93A6-4247-9B77-EDE5BFDB96F0}"/>
    <cellStyle name="Number 1 5 7 21" xfId="36191" xr:uid="{D1E0EE48-1242-4094-88BF-B155D9D72324}"/>
    <cellStyle name="Number 1 5 7 22" xfId="36874" xr:uid="{3EC3744D-9240-47FA-8542-872969032F24}"/>
    <cellStyle name="Number 1 5 7 23" xfId="38106" xr:uid="{4FD4E56E-2589-4F0E-A2C6-4EA8211E0D31}"/>
    <cellStyle name="Number 1 5 7 24" xfId="38801" xr:uid="{917A28A5-BB3D-4BC3-AB79-A744C1628CB7}"/>
    <cellStyle name="Number 1 5 7 3" xfId="4816" xr:uid="{991D6BDC-5502-4439-A828-CAB889338DEC}"/>
    <cellStyle name="Number 1 5 7 3 2" xfId="17249" xr:uid="{A582A136-8AEB-42EC-A59A-D300F27B295C}"/>
    <cellStyle name="Number 1 5 7 3 3" xfId="28213" xr:uid="{B4D9A7D0-192A-4348-974A-50F81F787F61}"/>
    <cellStyle name="Number 1 5 7 4" xfId="5475" xr:uid="{2057BC13-8FE3-45B9-A262-3C4DA30F196D}"/>
    <cellStyle name="Number 1 5 7 4 2" xfId="17900" xr:uid="{5FC31F1D-15C5-4D09-A323-ED7080BCA26C}"/>
    <cellStyle name="Number 1 5 7 4 3" xfId="28864" xr:uid="{2C047EDE-D3DE-4D00-A5A4-C45800EF7133}"/>
    <cellStyle name="Number 1 5 7 5" xfId="6170" xr:uid="{1F5D6E87-3B8D-4AC5-AE8B-13B61A9C874D}"/>
    <cellStyle name="Number 1 5 7 5 2" xfId="18567" xr:uid="{00E4946C-3228-4CBB-961A-F2BA83790EFF}"/>
    <cellStyle name="Number 1 5 7 5 3" xfId="29531" xr:uid="{CB3B11D9-135B-4DEE-A81F-99653BAE3AA0}"/>
    <cellStyle name="Number 1 5 7 6" xfId="6860" xr:uid="{AAB9CD66-DFEE-4637-A599-A09BA0E44904}"/>
    <cellStyle name="Number 1 5 7 6 2" xfId="19226" xr:uid="{EFFBBDC7-6B8D-4591-A611-F15B5D33F9C0}"/>
    <cellStyle name="Number 1 5 7 6 3" xfId="30190" xr:uid="{9F7CCCC5-841C-408B-8480-09459B05660C}"/>
    <cellStyle name="Number 1 5 7 7" xfId="7212" xr:uid="{FE4B2819-F9E8-4F24-BAAE-84812461305C}"/>
    <cellStyle name="Number 1 5 7 7 2" xfId="19560" xr:uid="{F910F8BE-2995-4672-98A0-35A420D863AA}"/>
    <cellStyle name="Number 1 5 7 7 3" xfId="30523" xr:uid="{DB31AD72-33F9-4314-9A62-6C7211736D7E}"/>
    <cellStyle name="Number 1 5 7 8" xfId="7948" xr:uid="{A46380DB-86B5-4CEF-A8B8-4194A71B8DB2}"/>
    <cellStyle name="Number 1 5 7 8 2" xfId="20262" xr:uid="{20422E32-5355-424A-BAE6-05C77B436F34}"/>
    <cellStyle name="Number 1 5 7 8 3" xfId="31225" xr:uid="{1E4B0844-7FBA-46A0-BA41-6BEE3F37CEDD}"/>
    <cellStyle name="Number 1 5 7 9" xfId="8648" xr:uid="{24912F64-19FF-41B4-A806-3ABC2BA1DFC3}"/>
    <cellStyle name="Number 1 5 7 9 2" xfId="20902" xr:uid="{F406814C-EC70-4255-B0CC-85101F9CCAFA}"/>
    <cellStyle name="Number 1 5 7 9 3" xfId="31865" xr:uid="{8F01C60E-F8BE-43F6-AC9C-397240AAC7B9}"/>
    <cellStyle name="Number 1 5 8" xfId="1845" xr:uid="{2B95E2C2-0386-4CEA-9C98-7D89071FDF10}"/>
    <cellStyle name="Number 1 5 8 10" xfId="9407" xr:uid="{B8061DC6-3BFD-493E-8408-5111341A2C57}"/>
    <cellStyle name="Number 1 5 8 10 2" xfId="21595" xr:uid="{63B278C3-65B7-4886-AFCD-978BF4DC8A2E}"/>
    <cellStyle name="Number 1 5 8 10 3" xfId="32558" xr:uid="{13EF6794-B282-4BBD-A51A-A272C654A98F}"/>
    <cellStyle name="Number 1 5 8 11" xfId="10047" xr:uid="{87303035-F391-4EEC-928D-629D32832C23}"/>
    <cellStyle name="Number 1 5 8 11 2" xfId="22182" xr:uid="{1ACB7782-E9F5-4A75-BC1A-50F6A4BD9734}"/>
    <cellStyle name="Number 1 5 8 11 3" xfId="33145" xr:uid="{6861D80B-A072-4750-8516-B827D83DFA16}"/>
    <cellStyle name="Number 1 5 8 12" xfId="10717" xr:uid="{3ECF5312-D909-4513-8898-89AEEB674C2E}"/>
    <cellStyle name="Number 1 5 8 12 2" xfId="22765" xr:uid="{B4D7DC93-FF8B-4EB5-84D0-A08F98084972}"/>
    <cellStyle name="Number 1 5 8 12 3" xfId="33729" xr:uid="{39645B96-A861-4552-B358-7934760C344E}"/>
    <cellStyle name="Number 1 5 8 13" xfId="11374" xr:uid="{46DFDB98-9CB7-4601-BBC0-9CE8C6AB9A46}"/>
    <cellStyle name="Number 1 5 8 13 2" xfId="23284" xr:uid="{C182BE41-2D07-4D6F-9146-CE3A5E656A29}"/>
    <cellStyle name="Number 1 5 8 13 3" xfId="34248" xr:uid="{406D5DF2-EADA-4AFA-847F-C6434658DD12}"/>
    <cellStyle name="Number 1 5 8 14" xfId="12011" xr:uid="{38BE3EC6-8DF0-4604-A3F4-E23C7656C4C5}"/>
    <cellStyle name="Number 1 5 8 14 2" xfId="23738" xr:uid="{40D9951D-DFE9-4289-97A8-73442590F100}"/>
    <cellStyle name="Number 1 5 8 14 3" xfId="34702" xr:uid="{9B50D649-6592-4C2E-B257-7E4E79224491}"/>
    <cellStyle name="Number 1 5 8 15" xfId="12344" xr:uid="{CE5B7EE1-8EDC-4DCE-A0F3-3766E99E148F}"/>
    <cellStyle name="Number 1 5 8 15 2" xfId="24000" xr:uid="{13F8528F-B461-48A7-BEA0-51A372E58A45}"/>
    <cellStyle name="Number 1 5 8 15 3" xfId="34965" xr:uid="{8991C86F-351B-4445-92C3-07CF97D172D7}"/>
    <cellStyle name="Number 1 5 8 16" xfId="12941" xr:uid="{1DAF7E16-D1D8-49E8-9732-9C12DF1574FB}"/>
    <cellStyle name="Number 1 5 8 16 2" xfId="24471" xr:uid="{BFADC356-D99A-45EC-8294-AD62B6858C56}"/>
    <cellStyle name="Number 1 5 8 16 3" xfId="35437" xr:uid="{2DFDB361-8673-4003-9923-935807228203}"/>
    <cellStyle name="Number 1 5 8 17" xfId="14493" xr:uid="{D6BA8525-425C-455F-A887-2356483DBEBD}"/>
    <cellStyle name="Number 1 5 8 17 2" xfId="25592" xr:uid="{3BA095F8-AECE-4838-B16A-894099454559}"/>
    <cellStyle name="Number 1 5 8 18" xfId="13527" xr:uid="{60D76E48-CE25-47E1-A5F6-439FFB18D1F1}"/>
    <cellStyle name="Number 1 5 8 19" xfId="24808" xr:uid="{017A408F-E7EC-41C2-BE2E-FE040DA4AEE2}"/>
    <cellStyle name="Number 1 5 8 2" xfId="3911" xr:uid="{F417185A-6E50-4324-BAD1-0324CAF648D7}"/>
    <cellStyle name="Number 1 5 8 2 2" xfId="16372" xr:uid="{964AD69A-D40C-41E9-A183-8E5F1D7440D9}"/>
    <cellStyle name="Number 1 5 8 2 3" xfId="27354" xr:uid="{E53BA218-D0B4-48E6-BC3A-7A814E41737D}"/>
    <cellStyle name="Number 1 5 8 20" xfId="35638" xr:uid="{00DCA4F5-BFDE-4B6E-9917-7482C2718CA2}"/>
    <cellStyle name="Number 1 5 8 21" xfId="36272" xr:uid="{52D3195D-D24A-4D9D-B88A-DF09A3E85402}"/>
    <cellStyle name="Number 1 5 8 22" xfId="36949" xr:uid="{F94064AB-1DD5-4670-A02B-3346FD79FFA5}"/>
    <cellStyle name="Number 1 5 8 23" xfId="38188" xr:uid="{6C17E2AD-212C-40BC-8F2E-AA2B145E0F58}"/>
    <cellStyle name="Number 1 5 8 24" xfId="38876" xr:uid="{8574F165-335D-48EA-A540-7F6CDAE5EE3D}"/>
    <cellStyle name="Number 1 5 8 3" xfId="4901" xr:uid="{76B72C0C-5952-4CF2-8615-63F144BBA84E}"/>
    <cellStyle name="Number 1 5 8 3 2" xfId="17333" xr:uid="{023295B5-9AE6-4E67-ACE0-ACB1C7F6F98C}"/>
    <cellStyle name="Number 1 5 8 3 3" xfId="28297" xr:uid="{ED5028EA-F1E2-47EC-84AB-41F85754F302}"/>
    <cellStyle name="Number 1 5 8 4" xfId="5559" xr:uid="{F712EFBB-AB34-413B-BFBC-7B78B4489971}"/>
    <cellStyle name="Number 1 5 8 4 2" xfId="17984" xr:uid="{73D59D46-A7DF-4D58-AF3C-4A2CDE350F3E}"/>
    <cellStyle name="Number 1 5 8 4 3" xfId="28948" xr:uid="{1251C57C-D544-45D6-A998-F556409B72BC}"/>
    <cellStyle name="Number 1 5 8 5" xfId="6255" xr:uid="{67EF90BD-59E7-4698-AD8F-1E048356944D}"/>
    <cellStyle name="Number 1 5 8 5 2" xfId="18650" xr:uid="{702EAC09-8E51-4787-975D-21BFC429C851}"/>
    <cellStyle name="Number 1 5 8 5 3" xfId="29614" xr:uid="{ED5EE4B4-9AFD-49EE-AA82-EF6219024B0C}"/>
    <cellStyle name="Number 1 5 8 6" xfId="6941" xr:uid="{5121E78A-0617-4D0E-BD7B-F3D72BF7AC2E}"/>
    <cellStyle name="Number 1 5 8 6 2" xfId="19304" xr:uid="{59DC8E05-78CC-4C3C-A31D-003895A171A7}"/>
    <cellStyle name="Number 1 5 8 6 3" xfId="30268" xr:uid="{3D991B8B-5E27-49A2-B732-27A3849574C6}"/>
    <cellStyle name="Number 1 5 8 7" xfId="7296" xr:uid="{47D90299-4E67-422B-96A4-DCA9BCF6F653}"/>
    <cellStyle name="Number 1 5 8 7 2" xfId="19643" xr:uid="{7475A4EA-0288-483F-9DAE-EDDDEBE7D634}"/>
    <cellStyle name="Number 1 5 8 7 3" xfId="30606" xr:uid="{D3343D6D-7C08-4B27-8138-8AE708FA6002}"/>
    <cellStyle name="Number 1 5 8 8" xfId="8031" xr:uid="{57D68B96-F069-4499-8921-13CC01870B94}"/>
    <cellStyle name="Number 1 5 8 8 2" xfId="20342" xr:uid="{28E2BE5C-43A1-416D-BF78-5A807F33A387}"/>
    <cellStyle name="Number 1 5 8 8 3" xfId="31305" xr:uid="{6E2A96AF-5414-40CB-84D1-559AAF27CFB1}"/>
    <cellStyle name="Number 1 5 8 9" xfId="8731" xr:uid="{527D48AC-051F-4FCB-93BF-0C076A127F10}"/>
    <cellStyle name="Number 1 5 8 9 2" xfId="20983" xr:uid="{A6EB0470-6952-43DD-B27F-03C2DA46F8D8}"/>
    <cellStyle name="Number 1 5 8 9 3" xfId="31946" xr:uid="{5B3B0D37-15DB-4624-8BFA-0D095C2222BD}"/>
    <cellStyle name="Number 1 5 9" xfId="1683" xr:uid="{67D818C0-3AE6-4D39-B824-BC6208AAE9C2}"/>
    <cellStyle name="Number 1 5 9 10" xfId="9247" xr:uid="{09284FAB-C7E8-4C95-94CF-EE1C8390FC51}"/>
    <cellStyle name="Number 1 5 9 10 2" xfId="21437" xr:uid="{D2DA94B6-1CA3-45AC-B1D0-7A23C70D109F}"/>
    <cellStyle name="Number 1 5 9 10 3" xfId="32400" xr:uid="{DF4345E7-A801-4C31-8EE2-BBD8CDABF4B3}"/>
    <cellStyle name="Number 1 5 9 11" xfId="9886" xr:uid="{DDDBCB68-995B-447A-849A-3B0A1779DB4E}"/>
    <cellStyle name="Number 1 5 9 11 2" xfId="22025" xr:uid="{386A3C9D-D2C6-41EE-B4E4-AC84DE7D9139}"/>
    <cellStyle name="Number 1 5 9 11 3" xfId="32988" xr:uid="{EAB64DEC-1B1D-4E5A-BBDA-4C389F396AFD}"/>
    <cellStyle name="Number 1 5 9 12" xfId="10559" xr:uid="{E60A50D3-B897-4154-A46B-8B8C048E7F2F}"/>
    <cellStyle name="Number 1 5 9 12 2" xfId="22609" xr:uid="{D0EA17FC-8DDE-429B-9111-056AEF1B2EB1}"/>
    <cellStyle name="Number 1 5 9 12 3" xfId="33573" xr:uid="{DF7117C0-A92C-4B74-90A9-232FC98631D9}"/>
    <cellStyle name="Number 1 5 9 13" xfId="11215" xr:uid="{64EB5075-02E5-4096-B9D4-CD2DC65C57D7}"/>
    <cellStyle name="Number 1 5 9 13 2" xfId="23130" xr:uid="{82E51DA2-4644-46BF-B6E8-5E4BE7CC9DC4}"/>
    <cellStyle name="Number 1 5 9 13 3" xfId="34094" xr:uid="{D3256E1B-E899-4500-B0B6-BD3D77ED6963}"/>
    <cellStyle name="Number 1 5 9 14" xfId="11862" xr:uid="{B29282D1-91BE-4EB2-98B5-FDCBA80AB5BB}"/>
    <cellStyle name="Number 1 5 9 14 2" xfId="23618" xr:uid="{992BF76A-8C6E-4073-BD73-7FF9F93E98FF}"/>
    <cellStyle name="Number 1 5 9 14 3" xfId="34582" xr:uid="{7C821BDB-8380-4FA4-AECA-B6A27BC7318C}"/>
    <cellStyle name="Number 1 5 9 15" xfId="6540" xr:uid="{9360A043-C13A-4D7F-AD43-F1B4F900A466}"/>
    <cellStyle name="Number 1 5 9 15 2" xfId="18923" xr:uid="{B77DF567-042D-4EAB-ACB7-547B3420E3A8}"/>
    <cellStyle name="Number 1 5 9 15 3" xfId="29887" xr:uid="{08C405E0-9889-479A-AE5A-9951B4223200}"/>
    <cellStyle name="Number 1 5 9 16" xfId="12785" xr:uid="{884C2635-93A9-4273-900C-204DA48D7B6A}"/>
    <cellStyle name="Number 1 5 9 16 2" xfId="24321" xr:uid="{BD41BB14-9E98-40E2-BAFB-9D8651575ADB}"/>
    <cellStyle name="Number 1 5 9 16 3" xfId="35287" xr:uid="{FE787966-8091-4563-A753-809FBA35C063}"/>
    <cellStyle name="Number 1 5 9 17" xfId="14337" xr:uid="{F2F8F933-5EF0-488B-9E3D-F4E7995B57BF}"/>
    <cellStyle name="Number 1 5 9 17 2" xfId="25442" xr:uid="{C751F234-B5B8-4893-9AF6-8E88421851DB}"/>
    <cellStyle name="Number 1 5 9 18" xfId="13370" xr:uid="{1D868849-9552-4510-AA7C-4AD7E4653861}"/>
    <cellStyle name="Number 1 5 9 19" xfId="10996" xr:uid="{7F556A06-DEE2-45BE-BD2B-6250EB426914}"/>
    <cellStyle name="Number 1 5 9 2" xfId="3749" xr:uid="{9B5F5EA8-A43D-4833-907F-E02A5BD914B9}"/>
    <cellStyle name="Number 1 5 9 2 2" xfId="16212" xr:uid="{8821ECE2-B463-478A-9756-5B5DC2B7F3B6}"/>
    <cellStyle name="Number 1 5 9 2 3" xfId="27200" xr:uid="{DA7439A5-0887-450B-BB65-CAF0B46A4D4D}"/>
    <cellStyle name="Number 1 5 9 20" xfId="10302" xr:uid="{3F42CE84-1F46-4E25-AB7D-7DC589F1D2D1}"/>
    <cellStyle name="Number 1 5 9 21" xfId="36116" xr:uid="{B19806A3-4875-41E9-A923-E8E21C68FBCA}"/>
    <cellStyle name="Number 1 5 9 22" xfId="36799" xr:uid="{D103206C-CF06-4EF7-B947-740F0DDCC1C1}"/>
    <cellStyle name="Number 1 5 9 23" xfId="38031" xr:uid="{772A01BC-8E05-46E2-9121-49EDBCDB527A}"/>
    <cellStyle name="Number 1 5 9 24" xfId="38726" xr:uid="{B678900B-5804-4003-BC3E-68B8201D210B}"/>
    <cellStyle name="Number 1 5 9 3" xfId="4739" xr:uid="{AF93BF00-F408-4E2B-8BA9-750A0BF12731}"/>
    <cellStyle name="Number 1 5 9 3 2" xfId="17172" xr:uid="{F4090B43-D195-4FC2-8714-6296157B794C}"/>
    <cellStyle name="Number 1 5 9 3 3" xfId="28136" xr:uid="{31362404-83AC-4D4C-A44A-B88C4A2DD622}"/>
    <cellStyle name="Number 1 5 9 4" xfId="5398" xr:uid="{7BB264AD-9D58-4788-AE06-4CF3A98A1772}"/>
    <cellStyle name="Number 1 5 9 4 2" xfId="17823" xr:uid="{DA86B38B-CAA9-40EC-B8B2-B114F6B12A47}"/>
    <cellStyle name="Number 1 5 9 4 3" xfId="28787" xr:uid="{4A5CF85C-5605-4F3A-8AE2-B3C56A634A30}"/>
    <cellStyle name="Number 1 5 9 5" xfId="6094" xr:uid="{914D9FCA-B5A4-45A6-B2FB-9D988CA96497}"/>
    <cellStyle name="Number 1 5 9 5 2" xfId="18491" xr:uid="{98E6C3FF-348E-491C-B0FA-76A537D7790F}"/>
    <cellStyle name="Number 1 5 9 5 3" xfId="29455" xr:uid="{6D28791D-6681-4FDE-8A27-98BC8B35FF21}"/>
    <cellStyle name="Number 1 5 9 6" xfId="6783" xr:uid="{9C315777-00B9-4F5E-819B-E5D76BA57E32}"/>
    <cellStyle name="Number 1 5 9 6 2" xfId="19150" xr:uid="{8F2EF892-3BFB-4ECE-B7D5-52B63BAB1E55}"/>
    <cellStyle name="Number 1 5 9 6 3" xfId="30114" xr:uid="{6AD261D7-09A8-47ED-8810-520071ACDB9F}"/>
    <cellStyle name="Number 1 5 9 7" xfId="2866" xr:uid="{C5531699-7880-4C41-B1A8-DAB42E46302D}"/>
    <cellStyle name="Number 1 5 9 7 2" xfId="15436" xr:uid="{9D2EF948-3AC0-45EE-87C9-FC1C5036E5A9}"/>
    <cellStyle name="Number 1 5 9 7 3" xfId="26480" xr:uid="{49D0AB94-B2C3-40C0-BB2D-14FA0184A37B}"/>
    <cellStyle name="Number 1 5 9 8" xfId="7871" xr:uid="{90962631-D371-4DA3-8F19-1C2F237941DB}"/>
    <cellStyle name="Number 1 5 9 8 2" xfId="20186" xr:uid="{86A3DCCE-1BC1-4A8C-8AE9-27977FE15F95}"/>
    <cellStyle name="Number 1 5 9 8 3" xfId="31149" xr:uid="{06A21C1B-67E3-4033-8FD0-834BF767AB1E}"/>
    <cellStyle name="Number 1 5 9 9" xfId="8571" xr:uid="{3994CCA0-9C6E-4027-9463-86EA13D7BC27}"/>
    <cellStyle name="Number 1 5 9 9 2" xfId="20825" xr:uid="{7DBC76D4-5EA4-4971-882A-FA41E36004AA}"/>
    <cellStyle name="Number 1 5 9 9 3" xfId="31788" xr:uid="{A5154E3A-A51F-4FA1-BB88-DA2E11EED969}"/>
    <cellStyle name="Number 1 6" xfId="102" xr:uid="{730ADE1C-2499-4D94-B661-7C24B1DBA0DD}"/>
    <cellStyle name="Number 1 6 10" xfId="1962" xr:uid="{BEE41B26-CCF1-4236-9B06-F909F82B03B6}"/>
    <cellStyle name="Number 1 6 10 10" xfId="9524" xr:uid="{DAAE160D-479D-4E9C-8F86-41AAFF8C6EA2}"/>
    <cellStyle name="Number 1 6 10 10 2" xfId="21707" xr:uid="{F947264B-0F58-4EC2-8126-38E8F541A6D7}"/>
    <cellStyle name="Number 1 6 10 10 3" xfId="32670" xr:uid="{75A56EBC-0A13-4DDB-8FF0-9804510DE9BE}"/>
    <cellStyle name="Number 1 6 10 11" xfId="10160" xr:uid="{B76FB98F-8697-4AB1-B1F9-DD4BF7599876}"/>
    <cellStyle name="Number 1 6 10 11 2" xfId="22290" xr:uid="{82FC393E-7B69-4240-A499-444415AED42C}"/>
    <cellStyle name="Number 1 6 10 11 3" xfId="33253" xr:uid="{19B53690-4025-47B8-837F-2E29D09EE9FF}"/>
    <cellStyle name="Number 1 6 10 12" xfId="10832" xr:uid="{AC3D2B42-B48C-434C-97A8-258A7B9F5DB5}"/>
    <cellStyle name="Number 1 6 10 12 2" xfId="22872" xr:uid="{19081367-0B4D-47A2-9477-B71F651C4DF9}"/>
    <cellStyle name="Number 1 6 10 12 3" xfId="33836" xr:uid="{D31C5A78-3DB0-4D92-8D6B-9C09C73417CD}"/>
    <cellStyle name="Number 1 6 10 13" xfId="11488" xr:uid="{60F68D9C-E42B-4C9A-B11B-FD02E5BBF5BA}"/>
    <cellStyle name="Number 1 6 10 13 2" xfId="23390" xr:uid="{37A64F44-5DAC-40E4-AC40-E1BD33B3154A}"/>
    <cellStyle name="Number 1 6 10 13 3" xfId="34354" xr:uid="{D120975F-39DD-44B2-BFFB-BC4B8F731862}"/>
    <cellStyle name="Number 1 6 10 14" xfId="12115" xr:uid="{39CCAA2E-3C2D-4880-AB2F-965204529C95}"/>
    <cellStyle name="Number 1 6 10 14 2" xfId="23816" xr:uid="{F540AC96-4FBB-4DF2-8353-7870C06C3FD7}"/>
    <cellStyle name="Number 1 6 10 14 3" xfId="34780" xr:uid="{7B3A66CC-4D47-44F6-8E71-0AB43B449C3F}"/>
    <cellStyle name="Number 1 6 10 15" xfId="12458" xr:uid="{C206A6FB-7A09-4A61-98A3-FE773C1314C3}"/>
    <cellStyle name="Number 1 6 10 15 2" xfId="24096" xr:uid="{E82AC4C9-DA2F-43E7-A5C6-179215F51577}"/>
    <cellStyle name="Number 1 6 10 15 3" xfId="35061" xr:uid="{5AAF0D76-5C5B-4A9D-8EBB-7144173756AF}"/>
    <cellStyle name="Number 1 6 10 16" xfId="13049" xr:uid="{6595582E-AFA8-45AC-ABD0-BD1828C226BB}"/>
    <cellStyle name="Number 1 6 10 16 2" xfId="24567" xr:uid="{D2814EBD-B87B-4FBE-AAF1-DF128D8D6B0B}"/>
    <cellStyle name="Number 1 6 10 16 3" xfId="35533" xr:uid="{67940046-BACA-4D0A-A388-6BE807291671}"/>
    <cellStyle name="Number 1 6 10 17" xfId="14601" xr:uid="{000E7616-CE6A-43AA-B3D6-D442954E692D}"/>
    <cellStyle name="Number 1 6 10 17 2" xfId="25689" xr:uid="{CB1516A0-C998-493E-B10B-2FAEEEBE8218}"/>
    <cellStyle name="Number 1 6 10 18" xfId="13635" xr:uid="{ED87992A-69E9-48D2-B5D2-7311A1CC63B3}"/>
    <cellStyle name="Number 1 6 10 19" xfId="24911" xr:uid="{70786BD3-5238-4032-9669-64BEBE9F6D69}"/>
    <cellStyle name="Number 1 6 10 2" xfId="4028" xr:uid="{DD5AD2CF-D32D-49BF-BEDE-03A264DB0D9D}"/>
    <cellStyle name="Number 1 6 10 2 2" xfId="16482" xr:uid="{0DD313D1-9D69-4CFC-9276-172DFA6EBEAC}"/>
    <cellStyle name="Number 1 6 10 2 3" xfId="27458" xr:uid="{C40D9B9A-976A-46EB-9EB8-9A68459DA6EC}"/>
    <cellStyle name="Number 1 6 10 20" xfId="35737" xr:uid="{9F3F4EA1-3B77-44DB-8E58-F497215652FF}"/>
    <cellStyle name="Number 1 6 10 21" xfId="36380" xr:uid="{DB038B18-16B0-42C3-AF9E-B9451EE7B0C2}"/>
    <cellStyle name="Number 1 6 10 22" xfId="37045" xr:uid="{20D7FA51-B3DE-481B-8753-7C4F173472A1}"/>
    <cellStyle name="Number 1 6 10 23" xfId="38298" xr:uid="{3D194A8A-989B-41C2-8224-77FCEF3128B3}"/>
    <cellStyle name="Number 1 6 10 24" xfId="38972" xr:uid="{14CF8BA7-FBBF-4E06-82D4-B049A1549384}"/>
    <cellStyle name="Number 1 6 10 3" xfId="5017" xr:uid="{9E91DE68-4856-4547-8CC5-062E2197E903}"/>
    <cellStyle name="Number 1 6 10 3 2" xfId="17448" xr:uid="{DFDF571E-E138-4AB0-9402-08E20AAB650C}"/>
    <cellStyle name="Number 1 6 10 3 3" xfId="28412" xr:uid="{4768F578-A367-4820-869A-6E9D308247DE}"/>
    <cellStyle name="Number 1 6 10 4" xfId="5676" xr:uid="{A97D43BE-B3F2-439A-9D3C-EDC6AB8E638F}"/>
    <cellStyle name="Number 1 6 10 4 2" xfId="18099" xr:uid="{92C49CA9-F753-4847-8372-F68D5AE3B32E}"/>
    <cellStyle name="Number 1 6 10 4 3" xfId="29063" xr:uid="{A4D921B1-A31A-4927-A264-518756BC3AC5}"/>
    <cellStyle name="Number 1 6 10 5" xfId="6371" xr:uid="{A2CC4DAD-FB2F-4174-A82C-DAA241882830}"/>
    <cellStyle name="Number 1 6 10 5 2" xfId="18762" xr:uid="{3FF948CE-5CBD-40EE-B912-ACFE6F42EA46}"/>
    <cellStyle name="Number 1 6 10 5 3" xfId="29726" xr:uid="{D302FF59-DC30-459C-8EA3-FCCF833DB38D}"/>
    <cellStyle name="Number 1 6 10 6" xfId="7056" xr:uid="{18B8CA0D-803F-4E87-9E9B-046457F6683B}"/>
    <cellStyle name="Number 1 6 10 6 2" xfId="19414" xr:uid="{49244E58-B34E-4C23-93E1-93BF32F978EE}"/>
    <cellStyle name="Number 1 6 10 6 3" xfId="30378" xr:uid="{D5EFFA55-A919-45AA-97E3-A51BEDBE3601}"/>
    <cellStyle name="Number 1 6 10 7" xfId="7413" xr:uid="{5CBBA040-E520-490C-8497-9CCD2838952E}"/>
    <cellStyle name="Number 1 6 10 7 2" xfId="19758" xr:uid="{ABB19086-58E1-4033-A55E-3D3D84BF9F25}"/>
    <cellStyle name="Number 1 6 10 7 3" xfId="30721" xr:uid="{5988DAAC-2B79-40EF-9997-8EB86788DABA}"/>
    <cellStyle name="Number 1 6 10 8" xfId="8146" xr:uid="{B7BF126B-AB90-4DFA-9370-84DBC533B726}"/>
    <cellStyle name="Number 1 6 10 8 2" xfId="20456" xr:uid="{2BD9F13B-28B6-4E6F-87E8-8F475262CDF6}"/>
    <cellStyle name="Number 1 6 10 8 3" xfId="31419" xr:uid="{146C1A60-A510-4C0E-9254-815E08BCE839}"/>
    <cellStyle name="Number 1 6 10 9" xfId="8845" xr:uid="{2CF9B3DA-0BFE-4F4D-B122-3DEDCD0796C5}"/>
    <cellStyle name="Number 1 6 10 9 2" xfId="21092" xr:uid="{36FDBF68-5C23-4558-AB44-3A890A78C169}"/>
    <cellStyle name="Number 1 6 10 9 3" xfId="32055" xr:uid="{F18669B1-38AA-4975-8EA1-76656F82759D}"/>
    <cellStyle name="Number 1 6 11" xfId="1997" xr:uid="{374819D9-AE9B-4CC4-B580-ADB2A03A4843}"/>
    <cellStyle name="Number 1 6 11 10" xfId="9559" xr:uid="{FEF694E7-D12B-49D5-9FE9-913CD47B6673}"/>
    <cellStyle name="Number 1 6 11 10 2" xfId="21741" xr:uid="{2D4BEE32-0665-46D9-AEA0-5803E1773623}"/>
    <cellStyle name="Number 1 6 11 10 3" xfId="32704" xr:uid="{1F6096C8-990B-4DD7-BE76-0451C9C004C1}"/>
    <cellStyle name="Number 1 6 11 11" xfId="10194" xr:uid="{DBC5DBFE-52D8-40C8-B495-61A14A7F18B3}"/>
    <cellStyle name="Number 1 6 11 11 2" xfId="22321" xr:uid="{731B21A4-3AD8-423A-97E3-7A77C3D38697}"/>
    <cellStyle name="Number 1 6 11 11 3" xfId="33284" xr:uid="{88BD6D27-768F-4B38-8F70-A9D5AA6CA688}"/>
    <cellStyle name="Number 1 6 11 12" xfId="10864" xr:uid="{91DF26A8-2F34-4DBF-BFF9-60E4FAE20338}"/>
    <cellStyle name="Number 1 6 11 12 2" xfId="22903" xr:uid="{FC95E1EA-552A-438E-AE82-DAE09532EE1F}"/>
    <cellStyle name="Number 1 6 11 12 3" xfId="33867" xr:uid="{65493D72-5231-48F9-8B15-2F1314FA5DD9}"/>
    <cellStyle name="Number 1 6 11 13" xfId="11521" xr:uid="{50DDF07B-7C1D-4009-9D01-C808FFB5C7B5}"/>
    <cellStyle name="Number 1 6 11 13 2" xfId="23420" xr:uid="{E551091E-A310-4B38-A4D3-29AC01AF3002}"/>
    <cellStyle name="Number 1 6 11 13 3" xfId="34384" xr:uid="{1F8AC0CB-8725-4C25-93C1-96D093D065F4}"/>
    <cellStyle name="Number 1 6 11 14" xfId="12147" xr:uid="{8937F561-7369-488E-B44C-8AFA0922E0F6}"/>
    <cellStyle name="Number 1 6 11 14 2" xfId="23838" xr:uid="{5792E6C7-0BB2-4EF1-9070-240352966950}"/>
    <cellStyle name="Number 1 6 11 14 3" xfId="34802" xr:uid="{DA61D327-0D99-4755-BA6E-AC67F71FB1D6}"/>
    <cellStyle name="Number 1 6 11 15" xfId="12490" xr:uid="{DBAB3753-3384-48A4-908A-B05643597BF4}"/>
    <cellStyle name="Number 1 6 11 15 2" xfId="24119" xr:uid="{EEC2EBDE-0F7A-4588-9C02-D912138549ED}"/>
    <cellStyle name="Number 1 6 11 15 3" xfId="35084" xr:uid="{6BF8869C-6C6D-4A82-A105-50AECF05AF12}"/>
    <cellStyle name="Number 1 6 11 16" xfId="13079" xr:uid="{CEDF3D04-4E30-49FA-A467-E48ED45C01AB}"/>
    <cellStyle name="Number 1 6 11 16 2" xfId="24590" xr:uid="{908BD4D2-99D8-4CF4-9182-1B5D09C843A1}"/>
    <cellStyle name="Number 1 6 11 16 3" xfId="35556" xr:uid="{B4729553-0787-481A-B4D2-8118088912F2}"/>
    <cellStyle name="Number 1 6 11 17" xfId="14631" xr:uid="{63DF14B0-97A1-4D63-8519-65C46DA9CCFF}"/>
    <cellStyle name="Number 1 6 11 17 2" xfId="25712" xr:uid="{F7976D11-51A2-4661-B794-B725D2D78839}"/>
    <cellStyle name="Number 1 6 11 18" xfId="13665" xr:uid="{5CE6F255-4A1A-41C4-B7F5-55C6A397C29F}"/>
    <cellStyle name="Number 1 6 11 19" xfId="24938" xr:uid="{79D93478-8057-4508-BEF0-2091F12E4B36}"/>
    <cellStyle name="Number 1 6 11 2" xfId="4063" xr:uid="{2442D66E-774A-4181-B65A-8F5738FED793}"/>
    <cellStyle name="Number 1 6 11 2 2" xfId="16515" xr:uid="{72920D6D-DB6F-43F6-9DE5-93444EFB1DCE}"/>
    <cellStyle name="Number 1 6 11 2 3" xfId="27486" xr:uid="{2CEF2795-13CD-409B-A2F1-FF73DA9B273F}"/>
    <cellStyle name="Number 1 6 11 20" xfId="35762" xr:uid="{86082D2F-7C41-4985-AF43-C92E53483C23}"/>
    <cellStyle name="Number 1 6 11 21" xfId="36410" xr:uid="{73608763-762C-4E4A-90E5-EB5D170FD8F2}"/>
    <cellStyle name="Number 1 6 11 22" xfId="37068" xr:uid="{4590E950-441F-496D-BC8A-0723C6224517}"/>
    <cellStyle name="Number 1 6 11 23" xfId="38329" xr:uid="{734B62A8-3332-4F31-9922-7D8B11928B3C}"/>
    <cellStyle name="Number 1 6 11 24" xfId="38995" xr:uid="{63A91B45-7E58-4864-8C2C-CD5EEFD67115}"/>
    <cellStyle name="Number 1 6 11 3" xfId="5052" xr:uid="{BA7F1FB4-4F24-4DA1-8CF9-E951D194C79F}"/>
    <cellStyle name="Number 1 6 11 3 2" xfId="17483" xr:uid="{92C6D59E-C856-4368-8C92-4F74AD376E71}"/>
    <cellStyle name="Number 1 6 11 3 3" xfId="28447" xr:uid="{F033691E-9877-4218-84DB-F5ABA3B16F08}"/>
    <cellStyle name="Number 1 6 11 4" xfId="5711" xr:uid="{71C5A852-4994-4B8F-9BCC-711F8AAECA31}"/>
    <cellStyle name="Number 1 6 11 4 2" xfId="18134" xr:uid="{144AC5AF-EA2C-4E02-8736-6DBF065F504B}"/>
    <cellStyle name="Number 1 6 11 4 3" xfId="29098" xr:uid="{47C61EDC-ED38-47B6-A3FE-5436FA597874}"/>
    <cellStyle name="Number 1 6 11 5" xfId="6406" xr:uid="{8EB66B35-8D98-40AB-9063-57FDF97FE93F}"/>
    <cellStyle name="Number 1 6 11 5 2" xfId="18797" xr:uid="{43C4935C-2189-47D2-8708-29C72BFAA10C}"/>
    <cellStyle name="Number 1 6 11 5 3" xfId="29761" xr:uid="{2E365982-38F7-4CA4-9A8F-A9A8C3E94A5F}"/>
    <cellStyle name="Number 1 6 11 6" xfId="7091" xr:uid="{02886919-4E80-4A8C-8E9C-2825911A8392}"/>
    <cellStyle name="Number 1 6 11 6 2" xfId="19445" xr:uid="{8AF4C1F5-F08F-47A8-BE2E-8A97A49C81B7}"/>
    <cellStyle name="Number 1 6 11 6 3" xfId="30409" xr:uid="{96D86D65-0A3A-4AA7-8076-FFB4F84D7993}"/>
    <cellStyle name="Number 1 6 11 7" xfId="7448" xr:uid="{3409BEE9-1DBB-4635-8FA1-623288EE3433}"/>
    <cellStyle name="Number 1 6 11 7 2" xfId="19792" xr:uid="{77E5A1E2-1141-4D36-8352-64038107A57B}"/>
    <cellStyle name="Number 1 6 11 7 3" xfId="30755" xr:uid="{D9F7FB48-AE4D-43FF-8CE4-61C4031DD266}"/>
    <cellStyle name="Number 1 6 11 8" xfId="8180" xr:uid="{1C1078F4-2ACB-4865-9334-2D0897A99639}"/>
    <cellStyle name="Number 1 6 11 8 2" xfId="20489" xr:uid="{4162D703-AA25-41BB-A0D4-2363D3D3F9FE}"/>
    <cellStyle name="Number 1 6 11 8 3" xfId="31452" xr:uid="{0634A4C7-D233-4E85-9864-2765E657F727}"/>
    <cellStyle name="Number 1 6 11 9" xfId="8879" xr:uid="{926CA2A5-2770-4707-AA2A-879B4E166A72}"/>
    <cellStyle name="Number 1 6 11 9 2" xfId="21122" xr:uid="{8EB20B36-B9CE-4DBE-94B1-0148AE2AB56B}"/>
    <cellStyle name="Number 1 6 11 9 3" xfId="32085" xr:uid="{3322CE7B-F5EB-41CC-8EE0-A6E82C709FD7}"/>
    <cellStyle name="Number 1 6 12" xfId="2018" xr:uid="{BFA0DFC4-89CC-437D-958E-9332E3491369}"/>
    <cellStyle name="Number 1 6 12 10" xfId="9580" xr:uid="{7C9CB8B5-BBC5-427B-A1E1-AD76C838F357}"/>
    <cellStyle name="Number 1 6 12 10 2" xfId="21759" xr:uid="{39D0DBFC-7673-49AE-BD29-12B6D69E13ED}"/>
    <cellStyle name="Number 1 6 12 10 3" xfId="32722" xr:uid="{991BB4C7-590F-4B6B-8F32-2112D4AAD803}"/>
    <cellStyle name="Number 1 6 12 11" xfId="10214" xr:uid="{12FAA32A-0796-4D71-9CE0-5A3388D55643}"/>
    <cellStyle name="Number 1 6 12 11 2" xfId="22338" xr:uid="{A0D8AED9-E5C4-41D1-A180-3A31B31EA961}"/>
    <cellStyle name="Number 1 6 12 11 3" xfId="33301" xr:uid="{2199FBA7-18DD-4D1D-AC43-ECD630EE5B90}"/>
    <cellStyle name="Number 1 6 12 12" xfId="10883" xr:uid="{5183719D-DC1E-433B-9BF6-053D49D9AA92}"/>
    <cellStyle name="Number 1 6 12 12 2" xfId="22921" xr:uid="{48A450A8-3408-4748-817B-7DF9FDC9206C}"/>
    <cellStyle name="Number 1 6 12 12 3" xfId="33885" xr:uid="{3F9F206C-86FF-4B45-9DC9-29BBCF1E48DF}"/>
    <cellStyle name="Number 1 6 12 13" xfId="11540" xr:uid="{3D33A362-7665-47AF-8E14-FBB66D5CEC84}"/>
    <cellStyle name="Number 1 6 12 13 2" xfId="23435" xr:uid="{BB8DB587-91C6-4969-A61C-7B161B6DC3A3}"/>
    <cellStyle name="Number 1 6 12 13 3" xfId="34399" xr:uid="{25706284-8EFA-428D-BFA3-4A6A609F84A9}"/>
    <cellStyle name="Number 1 6 12 14" xfId="12165" xr:uid="{E8928E37-091B-4CF7-9F02-D65A669B348E}"/>
    <cellStyle name="Number 1 6 12 14 2" xfId="23851" xr:uid="{FEB8331F-D7A6-4BBD-A45C-6B18B1D47E1B}"/>
    <cellStyle name="Number 1 6 12 14 3" xfId="34815" xr:uid="{2C177759-1A9E-4710-B4EC-F4158724E94A}"/>
    <cellStyle name="Number 1 6 12 15" xfId="12511" xr:uid="{C7781A67-EE14-4FE9-A396-0E9B8984CFDB}"/>
    <cellStyle name="Number 1 6 12 15 2" xfId="24133" xr:uid="{78C4D774-1D11-4F28-AD8F-C4B6081763CF}"/>
    <cellStyle name="Number 1 6 12 15 3" xfId="35098" xr:uid="{9D59B918-37BD-4929-81C7-EFFA7E186FC4}"/>
    <cellStyle name="Number 1 6 12 16" xfId="13097" xr:uid="{189E24DF-B8B3-4387-B2BF-E56E068FD9FA}"/>
    <cellStyle name="Number 1 6 12 16 2" xfId="24604" xr:uid="{BBB6773F-8C56-459E-A907-3CD5BE3832DE}"/>
    <cellStyle name="Number 1 6 12 16 3" xfId="35570" xr:uid="{CAAE3B1D-8DFC-4550-AE81-90AF6D0425F1}"/>
    <cellStyle name="Number 1 6 12 17" xfId="14650" xr:uid="{9AE6C2C4-8532-4643-9755-027CF61771E1}"/>
    <cellStyle name="Number 1 6 12 17 2" xfId="25727" xr:uid="{60BFEBC5-FBAA-40C9-AB79-CF0B1AD6F339}"/>
    <cellStyle name="Number 1 6 12 18" xfId="13683" xr:uid="{24EE5A67-091A-4C7B-B29C-ED7379B78F56}"/>
    <cellStyle name="Number 1 6 12 19" xfId="24954" xr:uid="{F041D86F-F8F1-4719-B634-87B0A4AD33FD}"/>
    <cellStyle name="Number 1 6 12 2" xfId="4084" xr:uid="{869069E5-AAFD-44BC-BA7A-FE56E814953B}"/>
    <cellStyle name="Number 1 6 12 2 2" xfId="16533" xr:uid="{10924691-5266-4645-9359-082246B20683}"/>
    <cellStyle name="Number 1 6 12 2 3" xfId="27503" xr:uid="{515E3737-2AB2-4C13-9B9E-83459858A4F2}"/>
    <cellStyle name="Number 1 6 12 20" xfId="35779" xr:uid="{54F95839-49A5-4615-ADB4-3AFFEABB28E9}"/>
    <cellStyle name="Number 1 6 12 21" xfId="36429" xr:uid="{C792A09F-F88D-41FC-8CC2-35A5C4C95BDB}"/>
    <cellStyle name="Number 1 6 12 22" xfId="37082" xr:uid="{295F6ED2-B1ED-4B32-87AB-3C9D7350A54D}"/>
    <cellStyle name="Number 1 6 12 23" xfId="38350" xr:uid="{E659CABF-CABB-4A6A-BA56-A851ED9785BB}"/>
    <cellStyle name="Number 1 6 12 24" xfId="39009" xr:uid="{AB9BA27C-D68E-4469-AE12-B43089B9684F}"/>
    <cellStyle name="Number 1 6 12 3" xfId="5073" xr:uid="{41267B21-B044-490E-B6A1-555786E70345}"/>
    <cellStyle name="Number 1 6 12 3 2" xfId="17504" xr:uid="{339A3862-8513-4139-B342-CFD2BEC87453}"/>
    <cellStyle name="Number 1 6 12 3 3" xfId="28468" xr:uid="{35D99E7E-678C-46BE-A8B9-F016C58B3675}"/>
    <cellStyle name="Number 1 6 12 4" xfId="5732" xr:uid="{094318EC-6661-4B30-A58E-93910AFFA90D}"/>
    <cellStyle name="Number 1 6 12 4 2" xfId="18155" xr:uid="{F76A551B-CE33-4BD9-A736-CA35B317CAF6}"/>
    <cellStyle name="Number 1 6 12 4 3" xfId="29119" xr:uid="{934CCA73-80B5-4A15-8DFF-A7FB176D2A36}"/>
    <cellStyle name="Number 1 6 12 5" xfId="6425" xr:uid="{92C4A888-36F6-4D03-8A54-50384FD47CCE}"/>
    <cellStyle name="Number 1 6 12 5 2" xfId="18816" xr:uid="{0C219971-6A8B-4F91-BC60-17D86A0BC8E6}"/>
    <cellStyle name="Number 1 6 12 5 3" xfId="29780" xr:uid="{702510CE-CBC2-468D-987B-088840F4CBA2}"/>
    <cellStyle name="Number 1 6 12 6" xfId="7111" xr:uid="{78AF14E3-5588-40FF-9DBE-A529CFD1CFE1}"/>
    <cellStyle name="Number 1 6 12 6 2" xfId="19465" xr:uid="{8127BCA1-284E-41C6-879B-A1C3D63B26C6}"/>
    <cellStyle name="Number 1 6 12 6 3" xfId="30429" xr:uid="{27ED069E-32B0-4C75-BD0D-755A0516A3D3}"/>
    <cellStyle name="Number 1 6 12 7" xfId="7469" xr:uid="{DCB15E8D-1B67-48A4-888A-8CB0909DC75B}"/>
    <cellStyle name="Number 1 6 12 7 2" xfId="19813" xr:uid="{8A3C02AF-C653-4340-B081-03E431480DCA}"/>
    <cellStyle name="Number 1 6 12 7 3" xfId="30776" xr:uid="{8643F88F-8829-40DD-9F77-10D77BB54C92}"/>
    <cellStyle name="Number 1 6 12 8" xfId="8201" xr:uid="{DFFDBD0A-350A-4D87-831F-01989C32336A}"/>
    <cellStyle name="Number 1 6 12 8 2" xfId="20510" xr:uid="{8D839178-2481-46E9-85A6-305BAD6A05AA}"/>
    <cellStyle name="Number 1 6 12 8 3" xfId="31473" xr:uid="{FCDFF83E-7194-45DB-95B1-806F60EAFC3D}"/>
    <cellStyle name="Number 1 6 12 9" xfId="8900" xr:uid="{B87C2F8C-837C-4EDB-88A0-1CF588771824}"/>
    <cellStyle name="Number 1 6 12 9 2" xfId="21140" xr:uid="{2CCD2871-04C8-459F-BEEE-C7DAAE1EAC69}"/>
    <cellStyle name="Number 1 6 12 9 3" xfId="32103" xr:uid="{F0F14CE5-9DC7-497C-8E1D-A705E34B986D}"/>
    <cellStyle name="Number 1 6 13" xfId="2072" xr:uid="{606D787C-1017-462E-9A44-D451CE451F80}"/>
    <cellStyle name="Number 1 6 13 10" xfId="9634" xr:uid="{5DDEFE52-13E2-4011-B1AA-C0DCED55F7F0}"/>
    <cellStyle name="Number 1 6 13 10 2" xfId="21812" xr:uid="{E0468606-904E-45A0-8511-A317E31BB1E5}"/>
    <cellStyle name="Number 1 6 13 10 3" xfId="32775" xr:uid="{A6589D2E-ED24-4772-A2D3-93C6AB24FAFC}"/>
    <cellStyle name="Number 1 6 13 11" xfId="10267" xr:uid="{9C3FC815-AECD-42C3-8CAC-57F5D06149D0}"/>
    <cellStyle name="Number 1 6 13 11 2" xfId="22387" xr:uid="{CD79E643-5F1E-420E-B5CD-698F96AD0660}"/>
    <cellStyle name="Number 1 6 13 11 3" xfId="33350" xr:uid="{0976D21F-4D0B-4C25-8B76-D23A68531D56}"/>
    <cellStyle name="Number 1 6 13 12" xfId="10934" xr:uid="{67ED8AED-AABD-4F07-9561-75EBF73B47D3}"/>
    <cellStyle name="Number 1 6 13 12 2" xfId="22969" xr:uid="{E88B2EFB-AA5F-4B73-878A-CCA62125A3EC}"/>
    <cellStyle name="Number 1 6 13 12 3" xfId="33933" xr:uid="{1A555B34-5ECB-4EC3-A959-B082F39E727A}"/>
    <cellStyle name="Number 1 6 13 13" xfId="11594" xr:uid="{05DB58B7-DDED-42E1-96C9-ADE49F38289B}"/>
    <cellStyle name="Number 1 6 13 13 2" xfId="23484" xr:uid="{C6196E52-9C24-4FDB-89DB-DC06CE53A016}"/>
    <cellStyle name="Number 1 6 13 13 3" xfId="34448" xr:uid="{057A29EA-79C2-4D37-9A45-11484EB1ECDD}"/>
    <cellStyle name="Number 1 6 13 14" xfId="12214" xr:uid="{9B55B34F-60E1-4F6A-971A-90A930C94267}"/>
    <cellStyle name="Number 1 6 13 14 2" xfId="23887" xr:uid="{26AE267F-400C-46CF-A1D4-2B1493481419}"/>
    <cellStyle name="Number 1 6 13 14 3" xfId="34851" xr:uid="{0E7F2D06-260A-4CA3-A8FB-E602DFAAB1C0}"/>
    <cellStyle name="Number 1 6 13 15" xfId="12565" xr:uid="{96CFE516-08A8-4C05-A9E8-EBD0DF05AA01}"/>
    <cellStyle name="Number 1 6 13 15 2" xfId="24180" xr:uid="{9F314768-A725-4536-856B-1837E1F78E1C}"/>
    <cellStyle name="Number 1 6 13 15 3" xfId="35145" xr:uid="{DD4CFF21-BC29-4C91-8AAE-1321754BAE1D}"/>
    <cellStyle name="Number 1 6 13 16" xfId="13147" xr:uid="{9E5D40D8-D8A3-4102-A82F-45C3C7F97698}"/>
    <cellStyle name="Number 1 6 13 16 2" xfId="24651" xr:uid="{D947C6F6-9EFA-4482-ACA5-4ADB1F693514}"/>
    <cellStyle name="Number 1 6 13 16 3" xfId="35617" xr:uid="{68FBDAD4-E2DA-448C-8B59-30575514A3D6}"/>
    <cellStyle name="Number 1 6 13 17" xfId="14700" xr:uid="{B3239F32-EA5C-45CC-8129-3B13F4E8626B}"/>
    <cellStyle name="Number 1 6 13 17 2" xfId="25774" xr:uid="{BEC6481F-E2BF-47AE-B2E1-E2003F654271}"/>
    <cellStyle name="Number 1 6 13 18" xfId="13734" xr:uid="{F8FC24F9-EC22-46DD-84F1-07AF69C8A2AB}"/>
    <cellStyle name="Number 1 6 13 19" xfId="25003" xr:uid="{933B36DC-68BF-4839-83E4-53D6D4475969}"/>
    <cellStyle name="Number 1 6 13 2" xfId="4138" xr:uid="{85A1FDBD-8315-45CF-9770-46CC462F0210}"/>
    <cellStyle name="Number 1 6 13 2 2" xfId="16585" xr:uid="{3CE5F237-5E0F-4F4B-9DD6-54C096683D44}"/>
    <cellStyle name="Number 1 6 13 2 3" xfId="27552" xr:uid="{6E5626DB-D40C-4C22-A1B9-81762F0A5927}"/>
    <cellStyle name="Number 1 6 13 20" xfId="35826" xr:uid="{3EBB0F68-2FC7-42BB-BC72-B58A79E3C2E7}"/>
    <cellStyle name="Number 1 6 13 21" xfId="36479" xr:uid="{E9E47822-E967-4324-A979-69B8348AD1B5}"/>
    <cellStyle name="Number 1 6 13 22" xfId="37129" xr:uid="{DEEAB54F-11C5-4B0C-9E80-C7AF18B86926}"/>
    <cellStyle name="Number 1 6 13 23" xfId="38401" xr:uid="{F94C477C-5CF2-4240-AAFE-20288A793D34}"/>
    <cellStyle name="Number 1 6 13 24" xfId="39056" xr:uid="{FF99B605-AE82-4F48-96A2-A849D7AABAF4}"/>
    <cellStyle name="Number 1 6 13 3" xfId="5127" xr:uid="{11DD5363-94F6-4A62-BF33-F76394917629}"/>
    <cellStyle name="Number 1 6 13 3 2" xfId="17558" xr:uid="{233D6F40-4C41-419C-BEE9-AAC3C3AE7A56}"/>
    <cellStyle name="Number 1 6 13 3 3" xfId="28522" xr:uid="{16CF279C-7F3A-47F4-81A0-81F539B11763}"/>
    <cellStyle name="Number 1 6 13 4" xfId="5785" xr:uid="{AB4067CF-D88C-4878-AD71-2122BD7635CD}"/>
    <cellStyle name="Number 1 6 13 4 2" xfId="18206" xr:uid="{04CA3ECF-EE74-4E36-B616-736BC5DF2FE2}"/>
    <cellStyle name="Number 1 6 13 4 3" xfId="29170" xr:uid="{07188BE6-921F-45CE-B203-0EF7E0A89A42}"/>
    <cellStyle name="Number 1 6 13 5" xfId="6478" xr:uid="{3A01E9A7-9C3E-4236-9C53-42EC7751A859}"/>
    <cellStyle name="Number 1 6 13 5 2" xfId="18868" xr:uid="{0115FF33-DF2A-409F-AC75-2984DDA262EA}"/>
    <cellStyle name="Number 1 6 13 5 3" xfId="29832" xr:uid="{5AD2601E-3E87-4469-8915-5EAB144AF748}"/>
    <cellStyle name="Number 1 6 13 6" xfId="7165" xr:uid="{14F4C14E-937E-4E9E-85E8-6EA0591D8CCC}"/>
    <cellStyle name="Number 1 6 13 6 2" xfId="19514" xr:uid="{19B8A705-8477-44E2-91B8-6BBDFD4FE49C}"/>
    <cellStyle name="Number 1 6 13 6 3" xfId="30478" xr:uid="{2135371A-60CC-4CED-9997-951CC02A715D}"/>
    <cellStyle name="Number 1 6 13 7" xfId="7523" xr:uid="{1BF013E6-24E3-4899-9118-414F8394D151}"/>
    <cellStyle name="Number 1 6 13 7 2" xfId="19867" xr:uid="{2521D808-5EFB-4D99-ABFA-00A9E1CA301C}"/>
    <cellStyle name="Number 1 6 13 7 3" xfId="30830" xr:uid="{4811686B-04EA-48F3-8C46-D88DA24DAA8C}"/>
    <cellStyle name="Number 1 6 13 8" xfId="8254" xr:uid="{F59F2324-64B9-4D1F-8CDF-855E8526CFF5}"/>
    <cellStyle name="Number 1 6 13 8 2" xfId="20561" xr:uid="{2DA0C931-3F90-4963-9253-8A81E41C8072}"/>
    <cellStyle name="Number 1 6 13 8 3" xfId="31524" xr:uid="{03BE3257-C5C1-49F5-AB3A-4EA8878137F9}"/>
    <cellStyle name="Number 1 6 13 9" xfId="8953" xr:uid="{BB0CB967-0C3E-41C6-A43A-8C91A9AD4E98}"/>
    <cellStyle name="Number 1 6 13 9 2" xfId="21191" xr:uid="{FF53C37A-BB5E-4B09-BA7E-11E3CBE5674F}"/>
    <cellStyle name="Number 1 6 13 9 3" xfId="32154" xr:uid="{A86C49F7-81B4-4F6E-B0BD-95952A523CEA}"/>
    <cellStyle name="Number 1 6 14" xfId="2306" xr:uid="{F221F122-5728-4487-94B4-AAF902232ED0}"/>
    <cellStyle name="Number 1 6 14 2" xfId="14927" xr:uid="{DBE5D56C-31AF-4598-A9B4-791C55CC5ADE}"/>
    <cellStyle name="Number 1 6 14 3" xfId="25987" xr:uid="{A23AC82E-E320-4E45-8AE5-28074BD754D5}"/>
    <cellStyle name="Number 1 6 15" xfId="2780" xr:uid="{80BF43C1-BBF5-402A-823B-DCBE7BC436D3}"/>
    <cellStyle name="Number 1 6 15 2" xfId="15356" xr:uid="{1ABB1850-8223-4B9F-BC7F-A6130D4AB99C}"/>
    <cellStyle name="Number 1 6 15 3" xfId="26403" xr:uid="{B5EC9CB1-06A8-41B2-BAF9-A0130CD0A333}"/>
    <cellStyle name="Number 1 6 16" xfId="5691" xr:uid="{201E32AE-F7C6-4BEF-A3A8-221F0C1D1E69}"/>
    <cellStyle name="Number 1 6 16 2" xfId="18114" xr:uid="{31AB5275-8361-42EF-B1EB-557C87DCF128}"/>
    <cellStyle name="Number 1 6 16 3" xfId="29078" xr:uid="{CB801D90-AF7C-41C5-9B56-643737EB449B}"/>
    <cellStyle name="Number 1 6 17" xfId="4186" xr:uid="{B5CA378E-BD03-43ED-AD97-32AE5A1EA4B9}"/>
    <cellStyle name="Number 1 6 17 2" xfId="16630" xr:uid="{719AE9D9-8980-4B5F-98CF-1EB1D1CFDAB1}"/>
    <cellStyle name="Number 1 6 17 3" xfId="27594" xr:uid="{0A54EE59-9B2C-48F7-BC5C-D52687E1DEBA}"/>
    <cellStyle name="Number 1 6 18" xfId="4250" xr:uid="{1B94F5C3-F809-44E2-B87F-8277FAF13179}"/>
    <cellStyle name="Number 1 6 18 2" xfId="16692" xr:uid="{1A40A729-7AF4-40EB-B6D2-86DEC8BC8A9D}"/>
    <cellStyle name="Number 1 6 18 3" xfId="27656" xr:uid="{DA4B1378-6701-4A34-A3EA-020A974AFFB8}"/>
    <cellStyle name="Number 1 6 19" xfId="4042" xr:uid="{60F24E85-B1EB-468E-9489-17FD9BBE4F28}"/>
    <cellStyle name="Number 1 6 19 2" xfId="16495" xr:uid="{4AE7325C-522C-46ED-AA3D-1249F1B67613}"/>
    <cellStyle name="Number 1 6 19 3" xfId="27471" xr:uid="{9F0373A7-A620-4001-962A-411EF9B3B5D8}"/>
    <cellStyle name="Number 1 6 2" xfId="142" xr:uid="{A7C3EB72-19D9-4DE6-BA4E-F0062CBCA8AC}"/>
    <cellStyle name="Number 1 6 2 10" xfId="2341" xr:uid="{8BBD46F0-7EC5-4F5C-89E9-ACBFB1932EA7}"/>
    <cellStyle name="Number 1 6 2 10 2" xfId="14960" xr:uid="{F33EC776-1D53-4A5D-AC93-761551477928}"/>
    <cellStyle name="Number 1 6 2 10 3" xfId="26020" xr:uid="{7060018F-B3BD-4717-8158-9604409860DE}"/>
    <cellStyle name="Number 1 6 2 11" xfId="2749" xr:uid="{F2F8767F-C5F4-4050-83F2-2CBD7976B346}"/>
    <cellStyle name="Number 1 6 2 11 2" xfId="15325" xr:uid="{1C79726D-4F31-4DD6-A333-05B4DFDD4DD6}"/>
    <cellStyle name="Number 1 6 2 11 3" xfId="26372" xr:uid="{50194E5E-FD72-4B32-8FFC-7CABB6A2A6B3}"/>
    <cellStyle name="Number 1 6 2 12" xfId="2313" xr:uid="{8CA4885E-495C-4D42-B756-9E582C8A7B40}"/>
    <cellStyle name="Number 1 6 2 12 2" xfId="14934" xr:uid="{04D001B7-41A7-4748-AA70-F1B5475171F4}"/>
    <cellStyle name="Number 1 6 2 12 3" xfId="25994" xr:uid="{57C3FA45-E8D5-429A-8886-ABE54A86C6C2}"/>
    <cellStyle name="Number 1 6 2 13" xfId="6435" xr:uid="{22673A82-2933-42E4-AF9D-2A6DBADB3036}"/>
    <cellStyle name="Number 1 6 2 13 2" xfId="18826" xr:uid="{2361835D-17DC-488F-A661-B06079C7F089}"/>
    <cellStyle name="Number 1 6 2 13 3" xfId="29790" xr:uid="{480F5432-110E-4479-9B24-681F9A85F31F}"/>
    <cellStyle name="Number 1 6 2 14" xfId="7391" xr:uid="{D38C9092-4F68-4204-A64A-33FA931A17AB}"/>
    <cellStyle name="Number 1 6 2 14 2" xfId="19736" xr:uid="{E31A1C71-65FA-418E-BE17-D91357CE8416}"/>
    <cellStyle name="Number 1 6 2 14 3" xfId="30699" xr:uid="{ED559CE6-DBD8-4C80-90BF-3A1E2061BC5C}"/>
    <cellStyle name="Number 1 6 2 15" xfId="8067" xr:uid="{EB5A1D14-B86F-4885-8EAA-DB1813D374B2}"/>
    <cellStyle name="Number 1 6 2 15 2" xfId="20378" xr:uid="{0514C564-1622-457B-B0DA-1E9A5B4FA050}"/>
    <cellStyle name="Number 1 6 2 15 3" xfId="31341" xr:uid="{140AE888-E16F-48F4-A465-9CD89C55E0C3}"/>
    <cellStyle name="Number 1 6 2 16" xfId="5944" xr:uid="{7A548F99-2EB1-4C67-81E8-B7C16B120924}"/>
    <cellStyle name="Number 1 6 2 16 2" xfId="18342" xr:uid="{8F6F43BE-843B-493A-8CF5-B9BD3F759620}"/>
    <cellStyle name="Number 1 6 2 16 3" xfId="29306" xr:uid="{3C3E9E77-9F24-47BD-A74B-2B14C4F0556A}"/>
    <cellStyle name="Number 1 6 2 17" xfId="11726" xr:uid="{7751D07A-CC72-4D57-983A-01131082A51E}"/>
    <cellStyle name="Number 1 6 2 17 2" xfId="23526" xr:uid="{78A9EE48-96BE-4155-A616-824DEC4F8CED}"/>
    <cellStyle name="Number 1 6 2 17 3" xfId="34490" xr:uid="{9BBE6BC9-4EAA-4C25-9D42-2EC78D95BF5F}"/>
    <cellStyle name="Number 1 6 2 18" xfId="9682" xr:uid="{CF922B1C-C059-42C6-81BE-5553580E4206}"/>
    <cellStyle name="Number 1 6 2 19" xfId="37258" xr:uid="{A736B922-DF70-41F0-A01A-C762B94C45B6}"/>
    <cellStyle name="Number 1 6 2 2" xfId="1190" xr:uid="{EF1BF534-A42E-4FC1-AB60-5EF2D1EE379A}"/>
    <cellStyle name="Number 1 6 2 2 2" xfId="3256" xr:uid="{E3880DB2-733F-4158-B0CE-441FE4A0F604}"/>
    <cellStyle name="Number 1 6 2 2 2 2" xfId="15812" xr:uid="{46793668-8AC8-49FB-BADA-C802DB46A1F8}"/>
    <cellStyle name="Number 1 6 2 2 2 3" xfId="26848" xr:uid="{4C67C949-D2BD-4BDE-8E0D-4BF828EF8871}"/>
    <cellStyle name="Number 1 6 2 2 3" xfId="5239" xr:uid="{8448BCD0-5CD5-4BE2-9929-DD517C281355}"/>
    <cellStyle name="Number 1 6 2 2 3 2" xfId="17665" xr:uid="{986BBDBA-B18A-4612-9B9D-132378FEFDE5}"/>
    <cellStyle name="Number 1 6 2 2 3 3" xfId="28629" xr:uid="{A26BB6DA-E277-4C35-86E9-19352D3E1A4C}"/>
    <cellStyle name="Number 1 6 2 2 4" xfId="2110" xr:uid="{D9DF5E51-4255-436C-87B5-2F303EB8479F}"/>
    <cellStyle name="Number 1 6 2 2 4 2" xfId="14737" xr:uid="{4AD911F4-412A-44DF-B171-663F5A5345DC}"/>
    <cellStyle name="Number 1 6 2 2 4 3" xfId="25802" xr:uid="{EB2DE6D7-CDD1-4228-9107-00634E37A1E9}"/>
    <cellStyle name="Number 1 6 2 2 5" xfId="5895" xr:uid="{E1525E33-7347-401E-99AA-F564F02ABA78}"/>
    <cellStyle name="Number 1 6 2 2 6" xfId="16070" xr:uid="{E0479E38-3609-423B-BE54-BE340DC42F32}"/>
    <cellStyle name="Number 1 6 2 2 7" xfId="37540" xr:uid="{4AD32139-7889-425B-A9FB-87770A2B08A2}"/>
    <cellStyle name="Number 1 6 2 20" xfId="37445" xr:uid="{3A77D5C2-1950-4D5F-ACE1-B7637152A5B8}"/>
    <cellStyle name="Number 1 6 2 3" xfId="1716" xr:uid="{F0001CD0-C191-4F19-8156-E79CA368A612}"/>
    <cellStyle name="Number 1 6 2 3 10" xfId="9280" xr:uid="{E5B8AD85-62F3-42C3-88F5-60EFB3333DA8}"/>
    <cellStyle name="Number 1 6 2 3 10 2" xfId="21470" xr:uid="{1756D6F4-32D9-45B7-8A28-F69C3643D22E}"/>
    <cellStyle name="Number 1 6 2 3 10 3" xfId="32433" xr:uid="{C8CC6393-20DA-4464-8136-CB235ADD710C}"/>
    <cellStyle name="Number 1 6 2 3 11" xfId="9919" xr:uid="{252C9925-686E-46D0-A2C2-0D080A73F58A}"/>
    <cellStyle name="Number 1 6 2 3 11 2" xfId="22058" xr:uid="{CA237365-77FE-4432-B6CF-9E581F02EFBE}"/>
    <cellStyle name="Number 1 6 2 3 11 3" xfId="33021" xr:uid="{6C74FA5F-7734-488B-AA0B-8292E74FE73F}"/>
    <cellStyle name="Number 1 6 2 3 12" xfId="10592" xr:uid="{C93C613F-2B7A-447E-8C56-E825E2105443}"/>
    <cellStyle name="Number 1 6 2 3 12 2" xfId="22642" xr:uid="{C213281B-933E-4510-BB51-4EDD97E5D801}"/>
    <cellStyle name="Number 1 6 2 3 12 3" xfId="33606" xr:uid="{3A942B5C-5117-401B-BFC3-160979FC5C72}"/>
    <cellStyle name="Number 1 6 2 3 13" xfId="11248" xr:uid="{4559F0CA-2BFF-4876-A51A-EDE1B5358BE9}"/>
    <cellStyle name="Number 1 6 2 3 13 2" xfId="23163" xr:uid="{551FCF61-42B6-4E51-8885-DA37F26FFA73}"/>
    <cellStyle name="Number 1 6 2 3 13 3" xfId="34127" xr:uid="{CD3DFDC9-8214-4781-8F90-2B04504B2460}"/>
    <cellStyle name="Number 1 6 2 3 14" xfId="11895" xr:uid="{275B3FD9-4AD1-4F60-A94A-167A2B2071BA}"/>
    <cellStyle name="Number 1 6 2 3 14 2" xfId="23650" xr:uid="{67FB672D-9291-46A7-AABF-E0A5433DD6F9}"/>
    <cellStyle name="Number 1 6 2 3 14 3" xfId="34614" xr:uid="{93CC8087-D2D3-4714-A175-9754600CCF01}"/>
    <cellStyle name="Number 1 6 2 3 15" xfId="3094" xr:uid="{8C5EE7CF-5184-4B04-81FF-1FE46EAF2F48}"/>
    <cellStyle name="Number 1 6 2 3 15 2" xfId="15655" xr:uid="{D34A84C9-9C3A-4FF8-8B5B-2A2492D876E4}"/>
    <cellStyle name="Number 1 6 2 3 15 3" xfId="26694" xr:uid="{0C93ECDA-C467-469B-8245-C2AE2FE8B850}"/>
    <cellStyle name="Number 1 6 2 3 16" xfId="12818" xr:uid="{17F93B93-2A0C-4C40-A8E6-78BB616F50D3}"/>
    <cellStyle name="Number 1 6 2 3 16 2" xfId="24354" xr:uid="{0DF6BBF3-AD9C-4C1D-914A-49ADC14C901D}"/>
    <cellStyle name="Number 1 6 2 3 16 3" xfId="35320" xr:uid="{9C04F02E-671E-4D6F-8E1C-87D1CA86A600}"/>
    <cellStyle name="Number 1 6 2 3 17" xfId="14370" xr:uid="{004D172D-3BBC-40BE-9196-34E7CB7E9EED}"/>
    <cellStyle name="Number 1 6 2 3 17 2" xfId="25475" xr:uid="{4299E70C-11B7-4838-B13C-F785B23F833E}"/>
    <cellStyle name="Number 1 6 2 3 18" xfId="13403" xr:uid="{7649365B-8EC5-4F9C-9033-2403289FF56A}"/>
    <cellStyle name="Number 1 6 2 3 19" xfId="24689" xr:uid="{4050A289-A3F0-4F4C-9EBE-889889698854}"/>
    <cellStyle name="Number 1 6 2 3 2" xfId="3782" xr:uid="{E442BB23-7E27-4F7A-98E3-737916911BE6}"/>
    <cellStyle name="Number 1 6 2 3 2 2" xfId="16245" xr:uid="{6057FDAE-A619-4442-9974-452508E333C9}"/>
    <cellStyle name="Number 1 6 2 3 2 3" xfId="27233" xr:uid="{A74EC774-8166-42CF-B7A3-F6FFC9B6EA8D}"/>
    <cellStyle name="Number 1 6 2 3 20" xfId="13198" xr:uid="{F794C681-00E6-4B91-9461-5CEC8206D0FE}"/>
    <cellStyle name="Number 1 6 2 3 21" xfId="36149" xr:uid="{4C46730D-33BC-4155-B5B1-D573E13B5FE2}"/>
    <cellStyle name="Number 1 6 2 3 22" xfId="36832" xr:uid="{D631BCE2-B0CB-4E79-AC4B-BDC709B3B227}"/>
    <cellStyle name="Number 1 6 2 3 23" xfId="38064" xr:uid="{DC64CCE8-ADD7-42EE-9559-E206D3A619A1}"/>
    <cellStyle name="Number 1 6 2 3 24" xfId="38759" xr:uid="{98DF65A6-7977-432F-B322-837B3153E043}"/>
    <cellStyle name="Number 1 6 2 3 3" xfId="4772" xr:uid="{3B5B9088-B728-4C22-886E-8BD9330F7C33}"/>
    <cellStyle name="Number 1 6 2 3 3 2" xfId="17205" xr:uid="{752E19DD-4817-45FD-8A3E-D0D3F8DC5A56}"/>
    <cellStyle name="Number 1 6 2 3 3 3" xfId="28169" xr:uid="{13032865-9C79-48AA-9401-D995F7782C6B}"/>
    <cellStyle name="Number 1 6 2 3 4" xfId="5431" xr:uid="{6A6C358C-E9D2-4D87-8A5E-BD06BDB10750}"/>
    <cellStyle name="Number 1 6 2 3 4 2" xfId="17856" xr:uid="{CD851EEB-A892-4934-B09B-84A28CF393D9}"/>
    <cellStyle name="Number 1 6 2 3 4 3" xfId="28820" xr:uid="{B91AFC69-8839-4D80-96BF-D18385B2DA88}"/>
    <cellStyle name="Number 1 6 2 3 5" xfId="6127" xr:uid="{2BCFBB15-142A-4156-8567-B74CDAC68E4B}"/>
    <cellStyle name="Number 1 6 2 3 5 2" xfId="18524" xr:uid="{E57B8E03-769A-4449-AFEC-0650AD657B56}"/>
    <cellStyle name="Number 1 6 2 3 5 3" xfId="29488" xr:uid="{2005FB5E-C1F8-4B8D-970B-55247D2D4D88}"/>
    <cellStyle name="Number 1 6 2 3 6" xfId="6816" xr:uid="{C26CFEA2-0CB1-4AD0-981A-A6B3EFFB5998}"/>
    <cellStyle name="Number 1 6 2 3 6 2" xfId="19183" xr:uid="{69D5E7AE-7CF2-46F1-AD6B-0C72D65ADF77}"/>
    <cellStyle name="Number 1 6 2 3 6 3" xfId="30147" xr:uid="{FDACFECE-7CDF-453D-9022-FE98644703DE}"/>
    <cellStyle name="Number 1 6 2 3 7" xfId="2704" xr:uid="{0E36BA1C-9037-4643-8296-85045C744203}"/>
    <cellStyle name="Number 1 6 2 3 7 2" xfId="15286" xr:uid="{0B70582E-0988-4AE5-8EAE-7C940E48205D}"/>
    <cellStyle name="Number 1 6 2 3 7 3" xfId="26337" xr:uid="{1F902BA8-6940-4C79-A1F5-47201C45CA2A}"/>
    <cellStyle name="Number 1 6 2 3 8" xfId="7904" xr:uid="{B8BD39B5-BBE4-4B54-842A-8AB1AEA3F870}"/>
    <cellStyle name="Number 1 6 2 3 8 2" xfId="20219" xr:uid="{4D0F6156-DDAF-4849-9265-AF0C5530BEB3}"/>
    <cellStyle name="Number 1 6 2 3 8 3" xfId="31182" xr:uid="{0904FBD9-05E7-473D-ABB7-EEA69BFE042E}"/>
    <cellStyle name="Number 1 6 2 3 9" xfId="8604" xr:uid="{50F01D7D-0ADD-4F3A-B7AA-CFC6A66E75DB}"/>
    <cellStyle name="Number 1 6 2 3 9 2" xfId="20858" xr:uid="{9BA30B18-0223-4768-AC59-FD32F0B64822}"/>
    <cellStyle name="Number 1 6 2 3 9 3" xfId="31821" xr:uid="{1113F35E-B284-4F95-AE5F-CB784DDC5F20}"/>
    <cellStyle name="Number 1 6 2 4" xfId="1243" xr:uid="{F33C88AF-72A5-4E99-83A5-9FA6D712066E}"/>
    <cellStyle name="Number 1 6 2 4 10" xfId="5233" xr:uid="{37F07F1A-FCEF-46BA-A54B-38832241D652}"/>
    <cellStyle name="Number 1 6 2 4 10 2" xfId="17659" xr:uid="{C728DB55-1456-4FB2-BADD-A6937424CDDC}"/>
    <cellStyle name="Number 1 6 2 4 10 3" xfId="28623" xr:uid="{E4594F91-BD15-4402-B9EB-EA331A5F9D9F}"/>
    <cellStyle name="Number 1 6 2 4 11" xfId="7646" xr:uid="{39279D66-CA87-43DE-972C-991670AA2B6D}"/>
    <cellStyle name="Number 1 6 2 4 11 2" xfId="19973" xr:uid="{E6231E28-EC94-46F2-BD75-FEE1776B4852}"/>
    <cellStyle name="Number 1 6 2 4 11 3" xfId="30936" xr:uid="{3CE193C8-8739-4415-AA90-D33FF5323628}"/>
    <cellStyle name="Number 1 6 2 4 12" xfId="8448" xr:uid="{8F7CEADF-A8FA-4087-AB38-1060A4F430EE}"/>
    <cellStyle name="Number 1 6 2 4 12 2" xfId="20702" xr:uid="{822329B5-2B61-4698-8510-B7B397846CCF}"/>
    <cellStyle name="Number 1 6 2 4 12 3" xfId="31665" xr:uid="{5327D73B-CFA4-4DB0-BA78-45286D2A200D}"/>
    <cellStyle name="Number 1 6 2 4 13" xfId="8987" xr:uid="{8A053349-8E16-4C43-AF69-1C5990184E62}"/>
    <cellStyle name="Number 1 6 2 4 13 2" xfId="21216" xr:uid="{C4CBCC75-04F2-411F-A6BB-C58107EA2FDF}"/>
    <cellStyle name="Number 1 6 2 4 13 3" xfId="32179" xr:uid="{46174C36-90C0-4BE6-8EE6-1478FF4B7F2A}"/>
    <cellStyle name="Number 1 6 2 4 14" xfId="7625" xr:uid="{8F329E70-567A-4301-97FF-2E58CD03C062}"/>
    <cellStyle name="Number 1 6 2 4 14 2" xfId="19959" xr:uid="{C6739323-325E-4472-98AF-D51B833DA963}"/>
    <cellStyle name="Number 1 6 2 4 14 3" xfId="30922" xr:uid="{6845FFB7-925C-46CC-A591-1B3C6B86E070}"/>
    <cellStyle name="Number 1 6 2 4 15" xfId="10296" xr:uid="{60AB7AB9-8EC7-4D0A-B752-10A54E55CC26}"/>
    <cellStyle name="Number 1 6 2 4 15 2" xfId="22409" xr:uid="{75F6B7B1-ED4F-4AF1-A1AA-0563C65BF3F1}"/>
    <cellStyle name="Number 1 6 2 4 15 3" xfId="33373" xr:uid="{42D644CC-A8E8-4C83-B444-08C3527F1CD0}"/>
    <cellStyle name="Number 1 6 2 4 16" xfId="9715" xr:uid="{1522D888-EC81-42C5-83A8-9655071B6FE7}"/>
    <cellStyle name="Number 1 6 2 4 16 2" xfId="21870" xr:uid="{F679F9A2-BE13-4987-AA25-796F561C53F2}"/>
    <cellStyle name="Number 1 6 2 4 16 3" xfId="32833" xr:uid="{4DD656AE-6674-48F5-B65D-8CC0D73B0C4B}"/>
    <cellStyle name="Number 1 6 2 4 17" xfId="13900" xr:uid="{37A200BC-B983-43BE-A541-79ACE32BBAAE}"/>
    <cellStyle name="Number 1 6 2 4 17 2" xfId="25145" xr:uid="{06FAE102-F762-4F4A-904C-FBDBCB387916}"/>
    <cellStyle name="Number 1 6 2 4 18" xfId="2166" xr:uid="{E17A0588-5F08-43A6-AF45-4C9E22FA35B9}"/>
    <cellStyle name="Number 1 6 2 4 19" xfId="12095" xr:uid="{41505859-D100-47D5-A176-1E3169334635}"/>
    <cellStyle name="Number 1 6 2 4 2" xfId="3309" xr:uid="{E151CFDC-6F38-48ED-973C-BCFE8D1264BD}"/>
    <cellStyle name="Number 1 6 2 4 2 2" xfId="15865" xr:uid="{628695B8-635A-4357-9DDE-9CC5B34DEB52}"/>
    <cellStyle name="Number 1 6 2 4 2 3" xfId="26901" xr:uid="{CEABF585-C75F-4C0D-8014-A46706B834F5}"/>
    <cellStyle name="Number 1 6 2 4 20" xfId="25302" xr:uid="{664E126E-8CD4-46FB-8B1C-8C70B668C00D}"/>
    <cellStyle name="Number 1 6 2 4 21" xfId="13219" xr:uid="{29BBD7EA-9046-487E-87E1-DFD522CBFBC5}"/>
    <cellStyle name="Number 1 6 2 4 22" xfId="36529" xr:uid="{B6B7D0B6-121E-463C-B558-02591FA5748F}"/>
    <cellStyle name="Number 1 6 2 4 23" xfId="37593" xr:uid="{9047ABB7-7E18-4255-8A78-55E6075CB2BC}"/>
    <cellStyle name="Number 1 6 2 4 24" xfId="38455" xr:uid="{FB0C3C28-A198-4D47-8D79-73EF050B248E}"/>
    <cellStyle name="Number 1 6 2 4 3" xfId="4305" xr:uid="{B4714F7A-0DBC-4066-8C71-6110349AE58E}"/>
    <cellStyle name="Number 1 6 2 4 3 2" xfId="16747" xr:uid="{7BFA4651-AB7A-4A44-A23B-6F75B7312EDF}"/>
    <cellStyle name="Number 1 6 2 4 3 3" xfId="27711" xr:uid="{6B133E10-0B3F-4871-80EA-601E165044FF}"/>
    <cellStyle name="Number 1 6 2 4 4" xfId="2236" xr:uid="{C488C90D-74B6-4B24-8DFE-E9CF7F2E52CB}"/>
    <cellStyle name="Number 1 6 2 4 4 2" xfId="14858" xr:uid="{E773A6EF-0177-44F9-86EC-4BC8D86D483E}"/>
    <cellStyle name="Number 1 6 2 4 4 3" xfId="25919" xr:uid="{2588C240-632C-4E90-9521-FB93548C24A2}"/>
    <cellStyle name="Number 1 6 2 4 5" xfId="3054" xr:uid="{07FA7D68-1512-406F-B33A-802E28DC934E}"/>
    <cellStyle name="Number 1 6 2 4 5 2" xfId="15618" xr:uid="{FD9E675D-C4CD-4DA0-83D5-097D1665E505}"/>
    <cellStyle name="Number 1 6 2 4 5 3" xfId="26657" xr:uid="{037997CD-8336-4562-957A-602638355615}"/>
    <cellStyle name="Number 1 6 2 4 6" xfId="2304" xr:uid="{ED23BA3F-EDFD-4399-84CB-8E4B372648EE}"/>
    <cellStyle name="Number 1 6 2 4 6 2" xfId="14925" xr:uid="{EB33BBAD-E4E1-44E3-8A31-7C256704E083}"/>
    <cellStyle name="Number 1 6 2 4 6 3" xfId="25985" xr:uid="{046750C4-08A1-4AB4-A732-73A3DCA95E32}"/>
    <cellStyle name="Number 1 6 2 4 7" xfId="2965" xr:uid="{026ED0FD-673B-4936-93C5-88567F903A39}"/>
    <cellStyle name="Number 1 6 2 4 7 2" xfId="15535" xr:uid="{5EA19B42-0A2B-4F65-9A8B-58E9E39B1B8C}"/>
    <cellStyle name="Number 1 6 2 4 7 3" xfId="26575" xr:uid="{770BA214-5E16-427D-AE67-B6DAB46A671B}"/>
    <cellStyle name="Number 1 6 2 4 8" xfId="2308" xr:uid="{81FCB1CB-1590-4FF5-808B-F64613ACB61E}"/>
    <cellStyle name="Number 1 6 2 4 8 2" xfId="14929" xr:uid="{D9CA8620-87F8-4162-848E-17FE570DE3D1}"/>
    <cellStyle name="Number 1 6 2 4 8 3" xfId="25989" xr:uid="{1DEA45EF-946D-42DD-99BC-87B2BE4D64EB}"/>
    <cellStyle name="Number 1 6 2 4 9" xfId="5930" xr:uid="{B88AF03A-595D-4823-98B4-B470C28F5049}"/>
    <cellStyle name="Number 1 6 2 4 9 2" xfId="18328" xr:uid="{10DBCDDF-E54E-4CC9-B5B4-DF358693C314}"/>
    <cellStyle name="Number 1 6 2 4 9 3" xfId="29292" xr:uid="{9446C1DD-D853-4706-ADCD-B53E6863EC70}"/>
    <cellStyle name="Number 1 6 2 5" xfId="1662" xr:uid="{47B8FBED-21AC-4CC9-9861-47B8D6F3A6BE}"/>
    <cellStyle name="Number 1 6 2 5 10" xfId="9226" xr:uid="{D7016C06-61CA-40BD-9C1E-5B3BFCECD667}"/>
    <cellStyle name="Number 1 6 2 5 10 2" xfId="21416" xr:uid="{A17EC69E-4917-4E4B-A64D-B81F1038A055}"/>
    <cellStyle name="Number 1 6 2 5 10 3" xfId="32379" xr:uid="{DE2F15AC-3676-486A-8ED9-5B72B23A6456}"/>
    <cellStyle name="Number 1 6 2 5 11" xfId="9865" xr:uid="{14EB219E-B8A7-4A39-BF4C-039AB43ECFAD}"/>
    <cellStyle name="Number 1 6 2 5 11 2" xfId="22004" xr:uid="{CD7AA0A4-2DB1-42F9-83CF-92F53CF170DC}"/>
    <cellStyle name="Number 1 6 2 5 11 3" xfId="32967" xr:uid="{1A81CD1E-48FC-4693-AB6A-FA0708176ADE}"/>
    <cellStyle name="Number 1 6 2 5 12" xfId="10538" xr:uid="{FD3FCE59-0689-4856-8B4E-CA5E11D28A81}"/>
    <cellStyle name="Number 1 6 2 5 12 2" xfId="22588" xr:uid="{AD2937C9-32AF-4830-AB78-7458B6919414}"/>
    <cellStyle name="Number 1 6 2 5 12 3" xfId="33552" xr:uid="{A272C5A9-373F-4F55-ADEF-EA9AE77DE6BA}"/>
    <cellStyle name="Number 1 6 2 5 13" xfId="11194" xr:uid="{78B74237-2DB2-44D5-9AF7-FA2ED4DDCBBD}"/>
    <cellStyle name="Number 1 6 2 5 13 2" xfId="23109" xr:uid="{A5763295-4867-44B3-85CE-447FE8AA2298}"/>
    <cellStyle name="Number 1 6 2 5 13 3" xfId="34073" xr:uid="{D5A19A85-03AC-4746-A909-DAADFD615479}"/>
    <cellStyle name="Number 1 6 2 5 14" xfId="11845" xr:uid="{8DDA6DB7-1650-4D82-A0CD-71603166F73E}"/>
    <cellStyle name="Number 1 6 2 5 14 2" xfId="23606" xr:uid="{5D0481E0-51E1-4350-92EA-13C39C4A320E}"/>
    <cellStyle name="Number 1 6 2 5 14 3" xfId="34570" xr:uid="{4B5A0E2A-40F7-47E4-8C8A-8C8BB185731D}"/>
    <cellStyle name="Number 1 6 2 5 15" xfId="3192" xr:uid="{9C557242-BAA5-4AD7-8035-27243BD8F526}"/>
    <cellStyle name="Number 1 6 2 5 15 2" xfId="15750" xr:uid="{C2D02770-A545-4604-9264-BBF13C1B6AC0}"/>
    <cellStyle name="Number 1 6 2 5 15 3" xfId="26787" xr:uid="{E9DA9FD9-ED42-416E-AB30-03004AD60144}"/>
    <cellStyle name="Number 1 6 2 5 16" xfId="12764" xr:uid="{B38720E7-E756-48F9-B8E7-D90BE2DC3982}"/>
    <cellStyle name="Number 1 6 2 5 16 2" xfId="24300" xr:uid="{8ACB41E2-3601-4E9A-85C4-DEA3FADE1BD9}"/>
    <cellStyle name="Number 1 6 2 5 16 3" xfId="35266" xr:uid="{DA155AE6-95DE-4C10-8B67-2EF65EF29CDD}"/>
    <cellStyle name="Number 1 6 2 5 17" xfId="14316" xr:uid="{3D0C4C10-FE3F-469A-8647-A711EFA338AE}"/>
    <cellStyle name="Number 1 6 2 5 17 2" xfId="25421" xr:uid="{820FF502-3775-4C23-8728-EEE666334E9F}"/>
    <cellStyle name="Number 1 6 2 5 18" xfId="13349" xr:uid="{5E405648-B821-459D-9A8A-2C0C1D9C6525}"/>
    <cellStyle name="Number 1 6 2 5 19" xfId="11007" xr:uid="{CE54DC0A-E8BC-4942-823E-D371FEA9CCB5}"/>
    <cellStyle name="Number 1 6 2 5 2" xfId="3728" xr:uid="{4C10D9DE-2E7E-48DB-A42A-5C05658A156D}"/>
    <cellStyle name="Number 1 6 2 5 2 2" xfId="16191" xr:uid="{3F77F7C3-5FA9-4AF4-8462-DC3F40B2DAE6}"/>
    <cellStyle name="Number 1 6 2 5 2 3" xfId="27179" xr:uid="{8146A773-0E96-48B8-A615-3F101516A313}"/>
    <cellStyle name="Number 1 6 2 5 20" xfId="15514" xr:uid="{772FC719-109F-4F84-8C2F-64BF38E85CF2}"/>
    <cellStyle name="Number 1 6 2 5 21" xfId="36095" xr:uid="{35CBA3F5-D0A5-4726-BA8C-146E12113AFE}"/>
    <cellStyle name="Number 1 6 2 5 22" xfId="36778" xr:uid="{2DBBDCD9-D8DB-492E-8467-B0D33BD01611}"/>
    <cellStyle name="Number 1 6 2 5 23" xfId="38010" xr:uid="{9B25E205-7DBB-418D-B7A1-C32EE72B4A84}"/>
    <cellStyle name="Number 1 6 2 5 24" xfId="38705" xr:uid="{24C4562D-FA86-43A2-BB9A-6B0C7E5E2961}"/>
    <cellStyle name="Number 1 6 2 5 3" xfId="4718" xr:uid="{9A31D3B8-8377-468E-83C8-7ECB787DBBDC}"/>
    <cellStyle name="Number 1 6 2 5 3 2" xfId="17151" xr:uid="{00A8E136-3556-4970-BB80-3A624188D660}"/>
    <cellStyle name="Number 1 6 2 5 3 3" xfId="28115" xr:uid="{6065CC59-8195-4310-90F9-7D77F7C2BE97}"/>
    <cellStyle name="Number 1 6 2 5 4" xfId="5377" xr:uid="{F84A2077-3332-40AA-B93F-3F925B8DF0BC}"/>
    <cellStyle name="Number 1 6 2 5 4 2" xfId="17802" xr:uid="{6A66F53D-C178-44C7-9593-FF99DE63FD36}"/>
    <cellStyle name="Number 1 6 2 5 4 3" xfId="28766" xr:uid="{D7385EE5-3995-4E94-BB1E-42BD5408CE75}"/>
    <cellStyle name="Number 1 6 2 5 5" xfId="6073" xr:uid="{8666CBD4-0213-4EA3-8774-508BBDC59503}"/>
    <cellStyle name="Number 1 6 2 5 5 2" xfId="18470" xr:uid="{D1B76E8A-2350-4140-AE73-3C8B3DD8757C}"/>
    <cellStyle name="Number 1 6 2 5 5 3" xfId="29434" xr:uid="{5E185904-1B6B-4E25-9FF5-8F9E47C01614}"/>
    <cellStyle name="Number 1 6 2 5 6" xfId="6762" xr:uid="{0D02F9A2-C8AF-4A34-A558-E69DCBC09F2A}"/>
    <cellStyle name="Number 1 6 2 5 6 2" xfId="19129" xr:uid="{9A2F2BCB-7A3E-47EB-AA11-2B0FC89FC755}"/>
    <cellStyle name="Number 1 6 2 5 6 3" xfId="30093" xr:uid="{E44B5349-516B-4608-93E1-639EC8BD0604}"/>
    <cellStyle name="Number 1 6 2 5 7" xfId="2522" xr:uid="{5DB73E9A-E856-4D10-9D7A-BEB5BF1D7156}"/>
    <cellStyle name="Number 1 6 2 5 7 2" xfId="15134" xr:uid="{573F13B9-3AB9-4E1F-B151-8C0A78C00051}"/>
    <cellStyle name="Number 1 6 2 5 7 3" xfId="26194" xr:uid="{478B8738-BC25-4D50-A410-B0EF326C1DAC}"/>
    <cellStyle name="Number 1 6 2 5 8" xfId="7850" xr:uid="{7EDCEA2D-6007-48A1-ADC7-44437D10A8FB}"/>
    <cellStyle name="Number 1 6 2 5 8 2" xfId="20165" xr:uid="{ABC5BE40-9AE2-4D32-8CB0-F60AA60D8A15}"/>
    <cellStyle name="Number 1 6 2 5 8 3" xfId="31128" xr:uid="{BBD974C8-4FC7-4A62-AE74-3791A17097AD}"/>
    <cellStyle name="Number 1 6 2 5 9" xfId="8550" xr:uid="{437D893F-EDB4-46B9-A520-24933224F700}"/>
    <cellStyle name="Number 1 6 2 5 9 2" xfId="20804" xr:uid="{AC66A468-B4DA-46B7-B73A-C3E943AF91B6}"/>
    <cellStyle name="Number 1 6 2 5 9 3" xfId="31767" xr:uid="{594749E8-6319-47F0-A8BF-E0C7CAC5945C}"/>
    <cellStyle name="Number 1 6 2 6" xfId="1283" xr:uid="{9CFD4DF8-4A67-4A53-9B68-270A17FC36C6}"/>
    <cellStyle name="Number 1 6 2 6 10" xfId="5043" xr:uid="{7AC4B9CF-EC40-4920-8479-7B91B2AB19B6}"/>
    <cellStyle name="Number 1 6 2 6 10 2" xfId="17474" xr:uid="{2FF40960-673D-464C-8178-ABBA8713ABFD}"/>
    <cellStyle name="Number 1 6 2 6 10 3" xfId="28438" xr:uid="{D7D1B0D2-FEC0-4E31-B3B2-BCF06107151B}"/>
    <cellStyle name="Number 1 6 2 6 11" xfId="8769" xr:uid="{1A149AB3-8EFA-4828-9F84-DCB9CE2F4A13}"/>
    <cellStyle name="Number 1 6 2 6 11 2" xfId="21018" xr:uid="{1D640F9C-BB09-47C3-8485-7A6786E45B13}"/>
    <cellStyle name="Number 1 6 2 6 11 3" xfId="31981" xr:uid="{E73F334D-E3FF-47E3-A032-12FFDDAFCF37}"/>
    <cellStyle name="Number 1 6 2 6 12" xfId="9540" xr:uid="{6D43F8CE-08AF-4F41-BBE4-9EA58BD1A530}"/>
    <cellStyle name="Number 1 6 2 6 12 2" xfId="21723" xr:uid="{980E6FA7-BFB5-4D23-94A5-610BB23D550E}"/>
    <cellStyle name="Number 1 6 2 6 12 3" xfId="32686" xr:uid="{57340098-ACC4-43C5-B7BB-E5C59630E3F8}"/>
    <cellStyle name="Number 1 6 2 6 13" xfId="9848" xr:uid="{E7DCC27D-A5F8-4A3C-B5AC-D07643AE968A}"/>
    <cellStyle name="Number 1 6 2 6 13 2" xfId="21987" xr:uid="{AA7891C4-6704-421E-B6F6-FC8547601AFD}"/>
    <cellStyle name="Number 1 6 2 6 13 3" xfId="32950" xr:uid="{D3B65407-F8EE-4758-A6E4-B9FE6709E243}"/>
    <cellStyle name="Number 1 6 2 6 14" xfId="8397" xr:uid="{0B4137C5-D741-4838-908C-9E4B8C2B0304}"/>
    <cellStyle name="Number 1 6 2 6 14 2" xfId="20666" xr:uid="{6476A582-84E2-495D-8B48-86F01B05398B}"/>
    <cellStyle name="Number 1 6 2 6 14 3" xfId="31629" xr:uid="{9D0B603F-291B-4D5A-91C2-2CE2255674F4}"/>
    <cellStyle name="Number 1 6 2 6 15" xfId="6724" xr:uid="{428811E2-FBBD-42D6-BF60-E8599D04387D}"/>
    <cellStyle name="Number 1 6 2 6 15 2" xfId="19093" xr:uid="{FCE774C6-9C4C-46E0-A80B-0A3AF4CA5DA9}"/>
    <cellStyle name="Number 1 6 2 6 15 3" xfId="30057" xr:uid="{7DFFD4EE-23ED-43E5-A5F9-DC4B3449D75F}"/>
    <cellStyle name="Number 1 6 2 6 16" xfId="8357" xr:uid="{D267B106-7E90-4F6C-85C9-9747935E4DDA}"/>
    <cellStyle name="Number 1 6 2 6 16 2" xfId="20637" xr:uid="{C906CDB1-EF2E-4E07-A9E5-BE6402E54214}"/>
    <cellStyle name="Number 1 6 2 6 16 3" xfId="31600" xr:uid="{F992E50A-7FB8-4779-B61B-C0AD860DA73D}"/>
    <cellStyle name="Number 1 6 2 6 17" xfId="13940" xr:uid="{8D87DF30-D858-42F7-8ECE-68F1CB23A4D3}"/>
    <cellStyle name="Number 1 6 2 6 17 2" xfId="25184" xr:uid="{1271189D-CFFC-49FC-9341-DD1427EC8766}"/>
    <cellStyle name="Number 1 6 2 6 18" xfId="12174" xr:uid="{1395E79C-9CEC-4F68-97F3-271C339FCFEA}"/>
    <cellStyle name="Number 1 6 2 6 19" xfId="8978" xr:uid="{46CEE420-C58D-4481-8690-BAF6A2F3A167}"/>
    <cellStyle name="Number 1 6 2 6 2" xfId="3349" xr:uid="{745EC114-982C-4AA9-A494-179B83873C9C}"/>
    <cellStyle name="Number 1 6 2 6 2 2" xfId="15905" xr:uid="{4436B9E3-34A3-49F2-BB71-7C4F14667458}"/>
    <cellStyle name="Number 1 6 2 6 2 3" xfId="26940" xr:uid="{5A57CE05-BF66-424E-965B-76848A6BAA9E}"/>
    <cellStyle name="Number 1 6 2 6 20" xfId="12635" xr:uid="{F7D67314-553B-4AE9-9345-C0C7BCA8CE29}"/>
    <cellStyle name="Number 1 6 2 6 21" xfId="9741" xr:uid="{A6E346C0-CDEA-4DAF-8C6A-66330D0480AC}"/>
    <cellStyle name="Number 1 6 2 6 22" xfId="36568" xr:uid="{8119B646-48D6-4960-B93A-216DDE218848}"/>
    <cellStyle name="Number 1 6 2 6 23" xfId="37633" xr:uid="{64A04DCE-C34E-4CF0-AB83-03211625A873}"/>
    <cellStyle name="Number 1 6 2 6 24" xfId="38494" xr:uid="{3CA7077F-E7BA-401E-8483-B9910BCB8E9B}"/>
    <cellStyle name="Number 1 6 2 6 3" xfId="4345" xr:uid="{6ADCA263-876E-4948-A71F-5519B3ED5589}"/>
    <cellStyle name="Number 1 6 2 6 3 2" xfId="16787" xr:uid="{9E562475-0CEF-4051-81DC-179237674F52}"/>
    <cellStyle name="Number 1 6 2 6 3 3" xfId="27751" xr:uid="{4F5D5E4A-E752-429D-ABDB-96AFED1D618E}"/>
    <cellStyle name="Number 1 6 2 6 4" xfId="2892" xr:uid="{5540387E-6EBE-4207-9D23-77BF0E03F2C3}"/>
    <cellStyle name="Number 1 6 2 6 4 2" xfId="15462" xr:uid="{9C89B56F-11A2-4088-B390-3E55FAFD7B4F}"/>
    <cellStyle name="Number 1 6 2 6 4 3" xfId="26506" xr:uid="{DB8D2D56-AE87-4453-8B96-30FD1EC638F6}"/>
    <cellStyle name="Number 1 6 2 6 5" xfId="3180" xr:uid="{8902E85A-C899-4274-AF1B-98CFF3BBD497}"/>
    <cellStyle name="Number 1 6 2 6 5 2" xfId="15738" xr:uid="{204D9F36-C3F4-454C-8BC2-4168890A98CD}"/>
    <cellStyle name="Number 1 6 2 6 5 3" xfId="26775" xr:uid="{2E7BFBB9-B608-4429-BB18-47B03C3F51A7}"/>
    <cellStyle name="Number 1 6 2 6 6" xfId="4524" xr:uid="{7A14B90D-F0A4-4139-B1EB-D85216C16E4C}"/>
    <cellStyle name="Number 1 6 2 6 6 2" xfId="16960" xr:uid="{92F6EAF7-7093-4E27-AD81-34B41EC520A6}"/>
    <cellStyle name="Number 1 6 2 6 6 3" xfId="27924" xr:uid="{829E9D42-FF63-4DAA-A72B-2A3C1521B798}"/>
    <cellStyle name="Number 1 6 2 6 7" xfId="4489" xr:uid="{F04469D6-3CF2-4269-8889-DC56E7D783D9}"/>
    <cellStyle name="Number 1 6 2 6 7 2" xfId="16929" xr:uid="{C9223653-6F88-45EB-8A71-5BCA8EDF1E6C}"/>
    <cellStyle name="Number 1 6 2 6 7 3" xfId="27893" xr:uid="{006BBEB1-A033-4547-A0C9-11AEC17633F7}"/>
    <cellStyle name="Number 1 6 2 6 8" xfId="5652" xr:uid="{37FB4AB7-ADC1-4EFE-B08D-430221082B80}"/>
    <cellStyle name="Number 1 6 2 6 8 2" xfId="18076" xr:uid="{2A677C4F-C75E-4CE2-8FEF-CBD083FD7515}"/>
    <cellStyle name="Number 1 6 2 6 8 3" xfId="29040" xr:uid="{EAD269C0-313A-4444-A92B-A8354A78DBD5}"/>
    <cellStyle name="Number 1 6 2 6 9" xfId="6644" xr:uid="{A6823C01-5E88-469B-81A0-247EBDF5109E}"/>
    <cellStyle name="Number 1 6 2 6 9 2" xfId="19016" xr:uid="{028D19B1-E914-45C2-B55D-D87AE23F853F}"/>
    <cellStyle name="Number 1 6 2 6 9 3" xfId="29980" xr:uid="{8851C0C7-3246-48E5-9018-960A08519DD8}"/>
    <cellStyle name="Number 1 6 2 7" xfId="1232" xr:uid="{6A113BC6-F024-40BB-A666-B7F60200F79C}"/>
    <cellStyle name="Number 1 6 2 7 10" xfId="3055" xr:uid="{FFF58BA9-B9ED-432B-9AF9-C66CE55AAE1F}"/>
    <cellStyle name="Number 1 6 2 7 10 2" xfId="15619" xr:uid="{5F2389A1-A3EF-4EED-B23F-B4BA83AB4898}"/>
    <cellStyle name="Number 1 6 2 7 10 3" xfId="26658" xr:uid="{07B5DB45-7D55-4818-A155-0DBCC87B08F7}"/>
    <cellStyle name="Number 1 6 2 7 11" xfId="2992" xr:uid="{0CC3C0F7-6F0E-4128-88CB-234F28B9AB78}"/>
    <cellStyle name="Number 1 6 2 7 11 2" xfId="15558" xr:uid="{EEABE0F8-E79D-4213-B34B-C39155259860}"/>
    <cellStyle name="Number 1 6 2 7 11 3" xfId="26598" xr:uid="{A8CBCF58-6346-49FF-937A-209094135469}"/>
    <cellStyle name="Number 1 6 2 7 12" xfId="6537" xr:uid="{193C0F95-8A04-4C4A-A3C7-349B2414FE60}"/>
    <cellStyle name="Number 1 6 2 7 12 2" xfId="18920" xr:uid="{DB1E7DF5-7F7E-45FF-BD48-B0890CA6241C}"/>
    <cellStyle name="Number 1 6 2 7 12 3" xfId="29884" xr:uid="{AF99FFD1-459E-4018-8C1F-12789D1BFDCF}"/>
    <cellStyle name="Number 1 6 2 7 13" xfId="5860" xr:uid="{685DC2AF-DFB3-426A-890D-CC30C7A4AB39}"/>
    <cellStyle name="Number 1 6 2 7 13 2" xfId="18266" xr:uid="{244730DB-EF67-4000-A362-A9BF9938A445}"/>
    <cellStyle name="Number 1 6 2 7 13 3" xfId="29230" xr:uid="{7C4F9BB5-A77E-42BE-8E1F-68FC4983A80C}"/>
    <cellStyle name="Number 1 6 2 7 14" xfId="2273" xr:uid="{E85A82F8-CC54-4916-874A-C51CCBD3AEEE}"/>
    <cellStyle name="Number 1 6 2 7 14 2" xfId="14895" xr:uid="{A8103D95-9CFF-4953-9759-58811B2B4E4E}"/>
    <cellStyle name="Number 1 6 2 7 14 3" xfId="25956" xr:uid="{15E1D548-6DF3-43D6-AE7F-0C9AB5AC9067}"/>
    <cellStyle name="Number 1 6 2 7 15" xfId="8346" xr:uid="{F3058497-20D1-4FD2-966E-6D5033E93897}"/>
    <cellStyle name="Number 1 6 2 7 15 2" xfId="20628" xr:uid="{5BF63F1D-0250-416B-ACB0-9E169A1FAC9D}"/>
    <cellStyle name="Number 1 6 2 7 15 3" xfId="31591" xr:uid="{C9E35CE2-1BA8-4B31-9401-66C0120277F0}"/>
    <cellStyle name="Number 1 6 2 7 16" xfId="7702" xr:uid="{1A4807B6-E917-4379-A7C1-AB037C954586}"/>
    <cellStyle name="Number 1 6 2 7 16 2" xfId="20022" xr:uid="{753C3CB3-8FD4-4044-836E-5368B04908C9}"/>
    <cellStyle name="Number 1 6 2 7 16 3" xfId="30985" xr:uid="{0E260FA4-3E1A-417C-B22B-708C6F9D40A0}"/>
    <cellStyle name="Number 1 6 2 7 17" xfId="13889" xr:uid="{EE0CCF29-1AD7-463B-9C45-B811EC2BAD90}"/>
    <cellStyle name="Number 1 6 2 7 17 2" xfId="25134" xr:uid="{8E82E107-17C1-477D-B054-B07A82B65BD6}"/>
    <cellStyle name="Number 1 6 2 7 18" xfId="10750" xr:uid="{D1455B26-D951-44E4-9AD5-8A87AE571955}"/>
    <cellStyle name="Number 1 6 2 7 19" xfId="10810" xr:uid="{FC81FA24-DF5B-4284-9964-A4A5BA3977E9}"/>
    <cellStyle name="Number 1 6 2 7 2" xfId="3298" xr:uid="{AFAED24E-39FC-4AC5-A401-24C96DDB82ED}"/>
    <cellStyle name="Number 1 6 2 7 2 2" xfId="15854" xr:uid="{47075F5A-C1A1-4B3C-B220-BF7BA99EC41B}"/>
    <cellStyle name="Number 1 6 2 7 2 3" xfId="26890" xr:uid="{7FCAF08C-91F5-4AC0-AF37-6AA3DD47C185}"/>
    <cellStyle name="Number 1 6 2 7 20" xfId="25306" xr:uid="{679ABCE7-AF8E-4050-A739-EA90E1D7C089}"/>
    <cellStyle name="Number 1 6 2 7 21" xfId="8374" xr:uid="{E486AFF7-82DA-4735-B4CD-83B590066F3A}"/>
    <cellStyle name="Number 1 6 2 7 22" xfId="36518" xr:uid="{F2287C57-0393-494E-BA28-04FFE3B4D5D1}"/>
    <cellStyle name="Number 1 6 2 7 23" xfId="37582" xr:uid="{C3FEE462-69D1-4A1E-A2BF-5C0215C78054}"/>
    <cellStyle name="Number 1 6 2 7 24" xfId="38444" xr:uid="{73A31535-8F10-412E-A118-B3D6E8C9BA35}"/>
    <cellStyle name="Number 1 6 2 7 3" xfId="4294" xr:uid="{7A4FFDBA-4B06-43C3-B350-6178B6EAB80C}"/>
    <cellStyle name="Number 1 6 2 7 3 2" xfId="16736" xr:uid="{52ED0D44-AB62-45FD-A30B-BDE8D20BA8E4}"/>
    <cellStyle name="Number 1 6 2 7 3 3" xfId="27700" xr:uid="{DEF72A65-FF8A-44F7-BF0B-999CC808CAF9}"/>
    <cellStyle name="Number 1 6 2 7 4" xfId="2248" xr:uid="{1581FA2A-9269-443B-BD8C-C411CB2B472B}"/>
    <cellStyle name="Number 1 6 2 7 4 2" xfId="14870" xr:uid="{7361ED30-A6CE-41C1-BB96-B5FCE5F7FF94}"/>
    <cellStyle name="Number 1 6 2 7 4 3" xfId="25931" xr:uid="{2FC1F193-7E2F-42D4-A4A7-C778D5B61E64}"/>
    <cellStyle name="Number 1 6 2 7 5" xfId="4178" xr:uid="{418539BC-89D7-4ED5-BB6E-AF3F49187EB4}"/>
    <cellStyle name="Number 1 6 2 7 5 2" xfId="16624" xr:uid="{15FF04A2-CB37-4D37-A32A-095737CB344C}"/>
    <cellStyle name="Number 1 6 2 7 5 3" xfId="27588" xr:uid="{68791D54-1E54-4095-AEA3-319EB574A9CD}"/>
    <cellStyle name="Number 1 6 2 7 6" xfId="2132" xr:uid="{60462932-7631-4381-8BAC-88EA6AA9FC2B}"/>
    <cellStyle name="Number 1 6 2 7 6 2" xfId="14757" xr:uid="{414C37D6-DA38-421E-847F-533723551D61}"/>
    <cellStyle name="Number 1 6 2 7 6 3" xfId="25821" xr:uid="{0A61DE05-DC90-46D3-BF7E-12D4EE45B37B}"/>
    <cellStyle name="Number 1 6 2 7 7" xfId="2557" xr:uid="{DCC4EE98-D1B3-4D08-A705-9EA4FDDF5617}"/>
    <cellStyle name="Number 1 6 2 7 7 2" xfId="15166" xr:uid="{A77FA7B4-9B93-4614-AF50-0D8109801643}"/>
    <cellStyle name="Number 1 6 2 7 7 3" xfId="26225" xr:uid="{1727A0F7-184C-47B0-AEA7-1927306FBF8E}"/>
    <cellStyle name="Number 1 6 2 7 8" xfId="4457" xr:uid="{B7FE1D44-157D-48A7-A27B-6408964A9F16}"/>
    <cellStyle name="Number 1 6 2 7 8 2" xfId="16899" xr:uid="{6E6DC9EB-FACA-4C3B-B176-B786D57EC024}"/>
    <cellStyle name="Number 1 6 2 7 8 3" xfId="27863" xr:uid="{D9E40FF5-644E-4B31-8BA9-12A9EA3BD973}"/>
    <cellStyle name="Number 1 6 2 7 9" xfId="6778" xr:uid="{28BF4447-C944-4BA3-8326-9DBB08C9CFD4}"/>
    <cellStyle name="Number 1 6 2 7 9 2" xfId="19145" xr:uid="{E54FF5DB-DEE4-4253-8FDC-A8FEF55E3B4A}"/>
    <cellStyle name="Number 1 6 2 7 9 3" xfId="30109" xr:uid="{7AB88446-9BBF-4A0D-BEFA-6E09D60856BA}"/>
    <cellStyle name="Number 1 6 2 8" xfId="2012" xr:uid="{CD166CD6-F60F-4546-AADD-B8A5458DD7CD}"/>
    <cellStyle name="Number 1 6 2 8 10" xfId="9574" xr:uid="{5DA0B894-9715-4A01-82EB-71630A48A6A9}"/>
    <cellStyle name="Number 1 6 2 8 10 2" xfId="21753" xr:uid="{71A742F4-D9E0-4D5F-8775-E424B2BD89F7}"/>
    <cellStyle name="Number 1 6 2 8 10 3" xfId="32716" xr:uid="{9F0BC00C-4B5E-4B36-B263-D5EC3E1E1B01}"/>
    <cellStyle name="Number 1 6 2 8 11" xfId="10208" xr:uid="{34ED7B4C-C385-4C4A-8B39-8BBA037DB9B8}"/>
    <cellStyle name="Number 1 6 2 8 11 2" xfId="22332" xr:uid="{881353BC-19FC-4602-8D0F-30403EB33D12}"/>
    <cellStyle name="Number 1 6 2 8 11 3" xfId="33295" xr:uid="{1191960D-1413-45EA-B2AB-FB42250243E0}"/>
    <cellStyle name="Number 1 6 2 8 12" xfId="10877" xr:uid="{1944A1DB-EAE3-4AB9-AA30-7DAA34595C09}"/>
    <cellStyle name="Number 1 6 2 8 12 2" xfId="22915" xr:uid="{2C4AE12B-1869-4CB6-933F-DEDFE1BCC863}"/>
    <cellStyle name="Number 1 6 2 8 12 3" xfId="33879" xr:uid="{C5DF64BB-4796-4DA6-9A9C-C67958CA191B}"/>
    <cellStyle name="Number 1 6 2 8 13" xfId="11534" xr:uid="{57E88479-9F21-4E8F-86A9-C36A8ED625A8}"/>
    <cellStyle name="Number 1 6 2 8 13 2" xfId="23429" xr:uid="{DC644107-03A1-45F1-819E-DDAFAEED4C24}"/>
    <cellStyle name="Number 1 6 2 8 13 3" xfId="34393" xr:uid="{4FF98247-A0F9-473F-996C-60257461B632}"/>
    <cellStyle name="Number 1 6 2 8 14" xfId="12161" xr:uid="{D5946DAA-ED80-44E8-BEED-42AA12632BF2}"/>
    <cellStyle name="Number 1 6 2 8 14 2" xfId="23847" xr:uid="{777B4346-ACD8-47B3-AB98-1585E3635981}"/>
    <cellStyle name="Number 1 6 2 8 14 3" xfId="34811" xr:uid="{F23E9039-42BF-4F52-92F0-671946C2FD82}"/>
    <cellStyle name="Number 1 6 2 8 15" xfId="12505" xr:uid="{AAA58AE8-DC20-4904-82CC-0C4BC44A8A83}"/>
    <cellStyle name="Number 1 6 2 8 15 2" xfId="24127" xr:uid="{CDC767A3-7A7C-4D6C-8307-031B446743F2}"/>
    <cellStyle name="Number 1 6 2 8 15 3" xfId="35092" xr:uid="{E4D2E762-208E-4B02-B4F9-957DDA43D7CA}"/>
    <cellStyle name="Number 1 6 2 8 16" xfId="13091" xr:uid="{5408C5BD-82EF-451F-9932-6385F9C06A47}"/>
    <cellStyle name="Number 1 6 2 8 16 2" xfId="24598" xr:uid="{4CA9B86B-9A07-4852-A6A3-EA5DCAD44BD6}"/>
    <cellStyle name="Number 1 6 2 8 16 3" xfId="35564" xr:uid="{40D106DA-6D14-4CB5-BF2F-3778D5D37D43}"/>
    <cellStyle name="Number 1 6 2 8 17" xfId="14644" xr:uid="{E415F948-5956-4DEE-9A71-255AFA1B32F6}"/>
    <cellStyle name="Number 1 6 2 8 17 2" xfId="25721" xr:uid="{3945990C-BE74-4F3D-A6C5-5200D7CAD1A6}"/>
    <cellStyle name="Number 1 6 2 8 18" xfId="13677" xr:uid="{7B862207-1EDD-4680-AC54-BA381B9D67C0}"/>
    <cellStyle name="Number 1 6 2 8 19" xfId="24948" xr:uid="{4A70E7EE-DF71-4E7E-8108-ADB18657BEC5}"/>
    <cellStyle name="Number 1 6 2 8 2" xfId="4078" xr:uid="{AE8A8D7F-B483-44CC-8A76-1CF90524E2DE}"/>
    <cellStyle name="Number 1 6 2 8 2 2" xfId="16527" xr:uid="{AA6CAE07-383B-4755-9C89-958E0DB1DE74}"/>
    <cellStyle name="Number 1 6 2 8 2 3" xfId="27497" xr:uid="{A161C4F2-2409-4D4F-9F17-4C9B90D00501}"/>
    <cellStyle name="Number 1 6 2 8 20" xfId="35773" xr:uid="{CA75EDA9-55DD-44BF-A227-1264CC0B47E4}"/>
    <cellStyle name="Number 1 6 2 8 21" xfId="36423" xr:uid="{9A08CAF5-790C-4314-ADA5-33763077323B}"/>
    <cellStyle name="Number 1 6 2 8 22" xfId="37076" xr:uid="{FC83258E-CDF8-4DAA-A725-47B3B0B58529}"/>
    <cellStyle name="Number 1 6 2 8 23" xfId="38344" xr:uid="{A9F2F240-6978-4308-AE6F-7DF8445AC543}"/>
    <cellStyle name="Number 1 6 2 8 24" xfId="39003" xr:uid="{261339AE-E652-47A5-9367-33D47008C539}"/>
    <cellStyle name="Number 1 6 2 8 3" xfId="5067" xr:uid="{D3641284-9E99-424D-94D2-B9ACB1E34EB1}"/>
    <cellStyle name="Number 1 6 2 8 3 2" xfId="17498" xr:uid="{BF40922A-EB0B-4C2F-A54C-7DA07CD12D35}"/>
    <cellStyle name="Number 1 6 2 8 3 3" xfId="28462" xr:uid="{3D3A40C1-F12D-46A4-B9E9-1C4396931A22}"/>
    <cellStyle name="Number 1 6 2 8 4" xfId="5726" xr:uid="{E885622D-5BE2-4E93-8347-7E676F5C3350}"/>
    <cellStyle name="Number 1 6 2 8 4 2" xfId="18149" xr:uid="{481CC698-BBCB-4815-81FD-47A9F22FBF60}"/>
    <cellStyle name="Number 1 6 2 8 4 3" xfId="29113" xr:uid="{8B68ECCE-49EB-4054-BC8B-952FAA8B80B8}"/>
    <cellStyle name="Number 1 6 2 8 5" xfId="6419" xr:uid="{C266D1C4-0F5B-4CE9-B886-F9E614B90924}"/>
    <cellStyle name="Number 1 6 2 8 5 2" xfId="18810" xr:uid="{6340E4E3-27AD-48A5-8FD9-F16220950517}"/>
    <cellStyle name="Number 1 6 2 8 5 3" xfId="29774" xr:uid="{88CF5C41-1D07-44AF-867D-9275D92360AC}"/>
    <cellStyle name="Number 1 6 2 8 6" xfId="7106" xr:uid="{F358A5A2-7485-4A23-BA3A-4954C77797AA}"/>
    <cellStyle name="Number 1 6 2 8 6 2" xfId="19460" xr:uid="{3352AA08-5FD5-4286-8570-F8C4EF6E851A}"/>
    <cellStyle name="Number 1 6 2 8 6 3" xfId="30424" xr:uid="{93911FF5-050E-41B5-B2E0-09CB36A8315A}"/>
    <cellStyle name="Number 1 6 2 8 7" xfId="7463" xr:uid="{7ACDBFAA-AAB3-4ABD-ACD2-D4F598027649}"/>
    <cellStyle name="Number 1 6 2 8 7 2" xfId="19807" xr:uid="{EC9117D6-885E-4DFB-BC78-87CB968B172B}"/>
    <cellStyle name="Number 1 6 2 8 7 3" xfId="30770" xr:uid="{8831ABC8-D3EC-42C7-9023-45A8F4D92B1D}"/>
    <cellStyle name="Number 1 6 2 8 8" xfId="8195" xr:uid="{970F61EB-4FE9-4B8B-95E8-533A3E8060AA}"/>
    <cellStyle name="Number 1 6 2 8 8 2" xfId="20504" xr:uid="{FABE1159-C14E-4650-ADE3-572CF7FE39CB}"/>
    <cellStyle name="Number 1 6 2 8 8 3" xfId="31467" xr:uid="{6AA292C9-2F54-4688-AE63-C3BE25C97F98}"/>
    <cellStyle name="Number 1 6 2 8 9" xfId="8894" xr:uid="{2F611B68-7BFC-4673-826B-4A8349055DA7}"/>
    <cellStyle name="Number 1 6 2 8 9 2" xfId="21134" xr:uid="{E80D30D9-4E2F-4B63-8B1A-562AD8615719}"/>
    <cellStyle name="Number 1 6 2 8 9 3" xfId="32097" xr:uid="{D7746DE5-C91C-4FC1-BDB8-1216C2295B29}"/>
    <cellStyle name="Number 1 6 2 9" xfId="1214" xr:uid="{953510BA-FED4-4E1B-9196-76C220C17D46}"/>
    <cellStyle name="Number 1 6 2 9 10" xfId="2737" xr:uid="{B5CC8FFD-F307-4883-8FD0-3E07BE7F16C8}"/>
    <cellStyle name="Number 1 6 2 9 10 2" xfId="15313" xr:uid="{1B9A5D5A-CAF9-477F-9124-95E3D6C1B158}"/>
    <cellStyle name="Number 1 6 2 9 10 3" xfId="26360" xr:uid="{AF2E57EC-5B70-45F9-87EC-C693428B0658}"/>
    <cellStyle name="Number 1 6 2 9 11" xfId="7633" xr:uid="{AB892187-4DDD-4A5A-B67C-B682A291B123}"/>
    <cellStyle name="Number 1 6 2 9 11 2" xfId="19963" xr:uid="{5B25A8F6-97B3-4F13-93A9-1E86C5A824FB}"/>
    <cellStyle name="Number 1 6 2 9 11 3" xfId="30926" xr:uid="{63E6C10E-ADE1-497F-AC50-F7E7503ECFBE}"/>
    <cellStyle name="Number 1 6 2 9 12" xfId="8362" xr:uid="{0CCF03E7-4985-4B9F-AFA1-A2A36F8139E5}"/>
    <cellStyle name="Number 1 6 2 9 12 2" xfId="20642" xr:uid="{B5495390-1859-453E-805F-38EF4112CFA4}"/>
    <cellStyle name="Number 1 6 2 9 12 3" xfId="31605" xr:uid="{4B57C295-CE0D-4F7C-A4F9-9FBBE74FF11B}"/>
    <cellStyle name="Number 1 6 2 9 13" xfId="9502" xr:uid="{3A52C418-22E1-4589-892C-79A4219E9A90}"/>
    <cellStyle name="Number 1 6 2 9 13 2" xfId="21685" xr:uid="{22981F83-FF43-4BA2-B7A9-9ED78AA73EC9}"/>
    <cellStyle name="Number 1 6 2 9 13 3" xfId="32648" xr:uid="{8DFD241B-F1FB-4AFA-957C-5109C89FBABA}"/>
    <cellStyle name="Number 1 6 2 9 14" xfId="9670" xr:uid="{F0CEC668-AC9F-49FA-B379-D8183ABD8093}"/>
    <cellStyle name="Number 1 6 2 9 14 2" xfId="21841" xr:uid="{E749AD54-6E4F-467E-969C-33FF10AE85C4}"/>
    <cellStyle name="Number 1 6 2 9 14 3" xfId="32804" xr:uid="{464704B5-1088-4E01-A93E-9480A4E4DF1C}"/>
    <cellStyle name="Number 1 6 2 9 15" xfId="10327" xr:uid="{F51E3E42-DC36-44F5-BE5F-4AA983B97991}"/>
    <cellStyle name="Number 1 6 2 9 15 2" xfId="22423" xr:uid="{C9CD1998-85F5-4078-9003-036EE0AA9A94}"/>
    <cellStyle name="Number 1 6 2 9 15 3" xfId="33387" xr:uid="{2225A97F-A9BC-417E-95FE-ABA57630D032}"/>
    <cellStyle name="Number 1 6 2 9 16" xfId="11815" xr:uid="{466D5BBF-D066-400D-B8BE-3DDEED090F00}"/>
    <cellStyle name="Number 1 6 2 9 16 2" xfId="23583" xr:uid="{9E926E43-1605-4E43-A948-28C684CDBD0B}"/>
    <cellStyle name="Number 1 6 2 9 16 3" xfId="34547" xr:uid="{9A8F3B5D-153C-4D44-8E57-C9E63572580B}"/>
    <cellStyle name="Number 1 6 2 9 17" xfId="13874" xr:uid="{BF91E2D7-0B54-422D-8F67-2FE0A2D0DDE8}"/>
    <cellStyle name="Number 1 6 2 9 17 2" xfId="25119" xr:uid="{BACDB782-BE09-42A4-ABDE-E0C2CDE452A7}"/>
    <cellStyle name="Number 1 6 2 9 18" xfId="10972" xr:uid="{77245E30-6066-4D36-9C27-E51CD4CDF2E2}"/>
    <cellStyle name="Number 1 6 2 9 19" xfId="10398" xr:uid="{ECB66502-9EAE-4645-9E9C-489398553B46}"/>
    <cellStyle name="Number 1 6 2 9 2" xfId="3280" xr:uid="{E158318A-98CF-4C94-BEA4-3E80B08A040E}"/>
    <cellStyle name="Number 1 6 2 9 2 2" xfId="15836" xr:uid="{6B442881-BDED-424C-89F4-DD9994876969}"/>
    <cellStyle name="Number 1 6 2 9 2 3" xfId="26872" xr:uid="{F7B2EA16-F838-4EB6-9CDD-5DA05F2F8503}"/>
    <cellStyle name="Number 1 6 2 9 20" xfId="12216" xr:uid="{391DF3CB-DFFE-49A6-8499-BC80A3A0A16C}"/>
    <cellStyle name="Number 1 6 2 9 21" xfId="10975" xr:uid="{F5114818-B10B-448E-8C2E-BDB26D449D23}"/>
    <cellStyle name="Number 1 6 2 9 22" xfId="36505" xr:uid="{ADD3164A-D0CC-41A8-B982-8DFAFAD596FF}"/>
    <cellStyle name="Number 1 6 2 9 23" xfId="37564" xr:uid="{67B7B306-5B77-42D7-B547-F761A4DA2546}"/>
    <cellStyle name="Number 1 6 2 9 24" xfId="38431" xr:uid="{3B9F6D92-F852-4EDF-AD83-48C5F0F3929D}"/>
    <cellStyle name="Number 1 6 2 9 3" xfId="4276" xr:uid="{F25D43A1-4F32-40E3-99F1-984EF7FBB8BF}"/>
    <cellStyle name="Number 1 6 2 9 3 2" xfId="16718" xr:uid="{A8971B1B-2EF1-4D78-BD64-0568264630F3}"/>
    <cellStyle name="Number 1 6 2 9 3 3" xfId="27682" xr:uid="{947AD6F2-9859-40C7-AA70-3EFA26D4BE06}"/>
    <cellStyle name="Number 1 6 2 9 4" xfId="3089" xr:uid="{19767B7E-14BF-48B2-BB20-FC7FB1746CB3}"/>
    <cellStyle name="Number 1 6 2 9 4 2" xfId="15650" xr:uid="{6F65174A-210D-46C8-B4A2-7BFBD4F7F6A5}"/>
    <cellStyle name="Number 1 6 2 9 4 3" xfId="26689" xr:uid="{0F495553-E957-487F-9892-451D6130B5DD}"/>
    <cellStyle name="Number 1 6 2 9 5" xfId="2448" xr:uid="{6B86EC09-C977-4F45-A7B7-B74B7DA2BF9D}"/>
    <cellStyle name="Number 1 6 2 9 5 2" xfId="15066" xr:uid="{75BBE074-D325-4A9F-9B03-D9BFBF08AC23}"/>
    <cellStyle name="Number 1 6 2 9 5 3" xfId="26126" xr:uid="{6CDCE562-67D7-4209-B0B2-F3909E880711}"/>
    <cellStyle name="Number 1 6 2 9 6" xfId="4542" xr:uid="{4FC81BC1-1563-491D-BECF-629FD63C0AEE}"/>
    <cellStyle name="Number 1 6 2 9 6 2" xfId="16977" xr:uid="{F9633D44-7E90-44F9-AB42-5201D208A7C2}"/>
    <cellStyle name="Number 1 6 2 9 6 3" xfId="27941" xr:uid="{A0856722-8AA3-462C-A6E4-C9823EF0D8BA}"/>
    <cellStyle name="Number 1 6 2 9 7" xfId="5155" xr:uid="{8B45E52D-C7A7-4ADE-8F87-5C2460C0E48B}"/>
    <cellStyle name="Number 1 6 2 9 7 2" xfId="17584" xr:uid="{20EC3C8C-0318-44D5-970F-BBE89AB43004}"/>
    <cellStyle name="Number 1 6 2 9 7 3" xfId="28548" xr:uid="{113FF18D-B3CC-43CF-9402-9769D18777AC}"/>
    <cellStyle name="Number 1 6 2 9 8" xfId="2626" xr:uid="{5ECD73C9-280D-4DAF-9B5A-E72541A44EAE}"/>
    <cellStyle name="Number 1 6 2 9 8 2" xfId="15229" xr:uid="{693A2EE4-ECC7-4082-8EB7-D59406DE7D14}"/>
    <cellStyle name="Number 1 6 2 9 8 3" xfId="26288" xr:uid="{D05286B5-8ED6-4F54-A1D1-CE9DCA27A481}"/>
    <cellStyle name="Number 1 6 2 9 9" xfId="2953" xr:uid="{CFE9C1FD-C1DC-4843-82FB-2D3F496E612C}"/>
    <cellStyle name="Number 1 6 2 9 9 2" xfId="15523" xr:uid="{85D63666-AD82-4BF4-A1ED-FFED8DEE3035}"/>
    <cellStyle name="Number 1 6 2 9 9 3" xfId="26563" xr:uid="{D5AD7AF5-A697-4D36-9D82-DA42B9A71D4E}"/>
    <cellStyle name="Number 1 6 20" xfId="2568" xr:uid="{EC551373-D525-4F00-93DC-6286E3C2A6AB}"/>
    <cellStyle name="Number 1 6 20 2" xfId="15177" xr:uid="{995BA027-95CE-42F8-A474-110CFEF73B30}"/>
    <cellStyle name="Number 1 6 20 3" xfId="26236" xr:uid="{7ECF94C0-F4C0-49C1-B5F3-BFAA60A95B55}"/>
    <cellStyle name="Number 1 6 21" xfId="11711" xr:uid="{6832E9A8-8544-48C5-A244-FB435E14E17F}"/>
    <cellStyle name="Number 1 6 21 2" xfId="23523" xr:uid="{802694A3-70FC-49EB-9C4F-361256CE763E}"/>
    <cellStyle name="Number 1 6 21 3" xfId="34487" xr:uid="{9A856F1F-DB49-40BF-A6CE-84B93CD1569F}"/>
    <cellStyle name="Number 1 6 22" xfId="7060" xr:uid="{19A8406A-2DDC-4B1E-8CEE-426E65EFFA0F}"/>
    <cellStyle name="Number 1 6 23" xfId="37235" xr:uid="{4BD43D0C-0B62-4A1E-8E87-176B5E22FD55}"/>
    <cellStyle name="Number 1 6 24" xfId="37459" xr:uid="{26669C7C-97E2-4091-BBEF-7E4FC2576933}"/>
    <cellStyle name="Number 1 6 3" xfId="145" xr:uid="{4B2C69FF-CEE0-4AAE-8C77-C45ACCF7D1BE}"/>
    <cellStyle name="Number 1 6 3 10" xfId="2344" xr:uid="{09B16201-78B9-4C1B-B6D8-CA8A55F369FC}"/>
    <cellStyle name="Number 1 6 3 10 2" xfId="14963" xr:uid="{508EC8BD-48C6-4CD6-8C77-28C0A3374310}"/>
    <cellStyle name="Number 1 6 3 10 3" xfId="26023" xr:uid="{963F81EB-9CAD-46FF-A6E1-F78870F74170}"/>
    <cellStyle name="Number 1 6 3 11" xfId="2100" xr:uid="{3BAC275C-E5A5-42FB-A41B-7C3D6686BF3D}"/>
    <cellStyle name="Number 1 6 3 11 2" xfId="14727" xr:uid="{9DBAA8FF-1165-4545-979E-55721002534E}"/>
    <cellStyle name="Number 1 6 3 11 3" xfId="25792" xr:uid="{362CC606-80D5-409F-8E15-A09C7F98892E}"/>
    <cellStyle name="Number 1 6 3 12" xfId="6850" xr:uid="{E5ACA4E5-6430-4859-827E-5995DFB38699}"/>
    <cellStyle name="Number 1 6 3 12 2" xfId="19217" xr:uid="{CCD1904B-1E7A-40BB-94CE-A2D0FBC27E38}"/>
    <cellStyle name="Number 1 6 3 12 3" xfId="30181" xr:uid="{0881901F-7CEA-4DAF-AA73-CE6748FE005A}"/>
    <cellStyle name="Number 1 6 3 13" xfId="5863" xr:uid="{17AC27A1-3D9E-4F68-9348-7BD2A06F1EE0}"/>
    <cellStyle name="Number 1 6 3 13 2" xfId="18269" xr:uid="{B35C147C-2CE1-42E2-B664-482D22424843}"/>
    <cellStyle name="Number 1 6 3 13 3" xfId="29233" xr:uid="{268242F7-EAA9-41F6-96B4-B41F65497A06}"/>
    <cellStyle name="Number 1 6 3 14" xfId="6509" xr:uid="{2D1DEF5F-494F-4770-BE4A-4F4640C08DF4}"/>
    <cellStyle name="Number 1 6 3 14 2" xfId="18896" xr:uid="{1436EE69-5CA3-49CE-B4E0-AC2BA568E27A}"/>
    <cellStyle name="Number 1 6 3 14 3" xfId="29860" xr:uid="{C9EC4D8D-6E82-4CC0-815D-DF72B1AE38D7}"/>
    <cellStyle name="Number 1 6 3 15" xfId="5260" xr:uid="{B56CE6CD-1D45-430A-8C74-59E0DC80315D}"/>
    <cellStyle name="Number 1 6 3 15 2" xfId="17686" xr:uid="{6D83D0E8-5B8D-4C60-934E-01AA83232027}"/>
    <cellStyle name="Number 1 6 3 15 3" xfId="28650" xr:uid="{0C483F74-C121-4A98-AEC9-3A2B105CAFB3}"/>
    <cellStyle name="Number 1 6 3 16" xfId="4924" xr:uid="{F0CC5493-055F-4BF4-AC21-263757A1B0A8}"/>
    <cellStyle name="Number 1 6 3 16 2" xfId="17356" xr:uid="{18BE994E-477B-4B75-AE15-6916C57E73D5}"/>
    <cellStyle name="Number 1 6 3 16 3" xfId="28320" xr:uid="{80C40496-4BC5-4CB3-9479-FA0B2A006D54}"/>
    <cellStyle name="Number 1 6 3 17" xfId="10417" xr:uid="{C8D0B90F-BD13-4FDC-B963-6C9C3D598522}"/>
    <cellStyle name="Number 1 6 3 17 2" xfId="22470" xr:uid="{869D3567-1E98-4046-95EB-76C4C832D22D}"/>
    <cellStyle name="Number 1 6 3 17 3" xfId="33434" xr:uid="{7657F7FA-34FF-43B7-A707-4D4DA473AE92}"/>
    <cellStyle name="Number 1 6 3 18" xfId="9340" xr:uid="{64B2CFA9-18E0-4920-8165-1393DF04E29E}"/>
    <cellStyle name="Number 1 6 3 19" xfId="37261" xr:uid="{309E17B8-6B7F-4B47-ABBA-4304931FE794}"/>
    <cellStyle name="Number 1 6 3 2" xfId="1193" xr:uid="{34B537B8-BF2C-48B1-A8DF-5C5FD4BA097A}"/>
    <cellStyle name="Number 1 6 3 2 2" xfId="3259" xr:uid="{61EC4037-45DC-449A-B63F-33B930DDF444}"/>
    <cellStyle name="Number 1 6 3 2 2 2" xfId="15815" xr:uid="{6C151C8D-AF06-4DE5-9486-6C08FBB96FA0}"/>
    <cellStyle name="Number 1 6 3 2 2 3" xfId="26851" xr:uid="{FB9B9A98-7A41-4948-A662-92EA38A8AEE7}"/>
    <cellStyle name="Number 1 6 3 2 3" xfId="2562" xr:uid="{44D1EE2A-83E4-4986-B851-F52AD0DD3764}"/>
    <cellStyle name="Number 1 6 3 2 3 2" xfId="15171" xr:uid="{17EBF8A4-219A-4853-B2DB-AB4E4C95D235}"/>
    <cellStyle name="Number 1 6 3 2 3 3" xfId="26230" xr:uid="{F886A930-ED11-40FB-8EB2-B9416B342883}"/>
    <cellStyle name="Number 1 6 3 2 4" xfId="4583" xr:uid="{AB2D5087-0371-4F35-A5F9-72B1B16282FB}"/>
    <cellStyle name="Number 1 6 3 2 4 2" xfId="17016" xr:uid="{8447D8CA-B30B-43F5-9CF2-99E32DC42F50}"/>
    <cellStyle name="Number 1 6 3 2 4 3" xfId="27980" xr:uid="{A57E2389-EA73-4CF4-BBF1-F3F2C269875D}"/>
    <cellStyle name="Number 1 6 3 2 5" xfId="5200" xr:uid="{1357FFDD-6489-4118-9A52-32D51D7A27BD}"/>
    <cellStyle name="Number 1 6 3 2 6" xfId="16015" xr:uid="{1804C6ED-7B4C-4846-B897-CFAF8BACFCDE}"/>
    <cellStyle name="Number 1 6 3 2 7" xfId="37543" xr:uid="{57417296-419A-49FF-8A32-25BE1B7C1BF9}"/>
    <cellStyle name="Number 1 6 3 20" xfId="37442" xr:uid="{62EB58FE-F6E4-49D2-8329-F4D69977EF56}"/>
    <cellStyle name="Number 1 6 3 3" xfId="1713" xr:uid="{35188F38-D72C-418B-A9B8-2E279585FBAF}"/>
    <cellStyle name="Number 1 6 3 3 10" xfId="9277" xr:uid="{DCE07F5C-B709-4933-9F92-0CE2906413C4}"/>
    <cellStyle name="Number 1 6 3 3 10 2" xfId="21467" xr:uid="{9B84539F-D109-4E0E-AE4C-00B470D3B4C1}"/>
    <cellStyle name="Number 1 6 3 3 10 3" xfId="32430" xr:uid="{A891AAD3-0493-4074-9B0F-6A56F6666C43}"/>
    <cellStyle name="Number 1 6 3 3 11" xfId="9916" xr:uid="{0BBC7E33-00DC-474E-B9BC-00402EF9C755}"/>
    <cellStyle name="Number 1 6 3 3 11 2" xfId="22055" xr:uid="{E24340CA-F218-4605-9226-8C5A03C56F26}"/>
    <cellStyle name="Number 1 6 3 3 11 3" xfId="33018" xr:uid="{6B2CCE55-1EF1-4E4F-89F2-3B859999C18B}"/>
    <cellStyle name="Number 1 6 3 3 12" xfId="10589" xr:uid="{85C54FB1-51D9-4210-AF3F-526FDE99F7A5}"/>
    <cellStyle name="Number 1 6 3 3 12 2" xfId="22639" xr:uid="{74F5D996-926E-46DE-B1AC-E22B18012CC6}"/>
    <cellStyle name="Number 1 6 3 3 12 3" xfId="33603" xr:uid="{2BCE9E8A-31CF-427C-94A8-45161040AF0F}"/>
    <cellStyle name="Number 1 6 3 3 13" xfId="11245" xr:uid="{A9FE1C43-01F6-475E-94CA-2E9CD74318C0}"/>
    <cellStyle name="Number 1 6 3 3 13 2" xfId="23160" xr:uid="{AC012098-99B3-4643-A527-5AB4920F6DB6}"/>
    <cellStyle name="Number 1 6 3 3 13 3" xfId="34124" xr:uid="{C322282F-99A5-4CB9-8A36-99512175F179}"/>
    <cellStyle name="Number 1 6 3 3 14" xfId="11892" xr:uid="{B88866E7-B205-4641-BEF4-EB094CEBE2E3}"/>
    <cellStyle name="Number 1 6 3 3 14 2" xfId="23647" xr:uid="{8E244959-29F8-4AF5-95FD-2E1D2633537E}"/>
    <cellStyle name="Number 1 6 3 3 14 3" xfId="34611" xr:uid="{C6750FB6-B3A1-4498-B2AF-CD2EF206EA54}"/>
    <cellStyle name="Number 1 6 3 3 15" xfId="8372" xr:uid="{EC167D47-92F3-41A5-A1FA-09013DA6DF4A}"/>
    <cellStyle name="Number 1 6 3 3 15 2" xfId="20651" xr:uid="{4338A1E3-5318-4CBF-9199-F0569B87D63F}"/>
    <cellStyle name="Number 1 6 3 3 15 3" xfId="31614" xr:uid="{8EB69BEC-D6FD-496D-83AC-3110EF91012F}"/>
    <cellStyle name="Number 1 6 3 3 16" xfId="12815" xr:uid="{CB8956D2-3303-4BC1-ABB8-1019466736CA}"/>
    <cellStyle name="Number 1 6 3 3 16 2" xfId="24351" xr:uid="{2547FF33-9E50-4359-BB66-3A7C710702BE}"/>
    <cellStyle name="Number 1 6 3 3 16 3" xfId="35317" xr:uid="{C0E0EEF1-C077-4134-A3F2-EF2DE56A0821}"/>
    <cellStyle name="Number 1 6 3 3 17" xfId="14367" xr:uid="{14799F90-4A94-46C9-AC93-2A3EFD8BF74D}"/>
    <cellStyle name="Number 1 6 3 3 17 2" xfId="25472" xr:uid="{76666C29-D3D1-4C60-98E4-52B3192CF38A}"/>
    <cellStyle name="Number 1 6 3 3 18" xfId="13400" xr:uid="{2CF90831-322D-46DD-A495-D3A40FE77371}"/>
    <cellStyle name="Number 1 6 3 3 19" xfId="24686" xr:uid="{48666CBE-9DC5-47F3-8B64-13A25FCE129D}"/>
    <cellStyle name="Number 1 6 3 3 2" xfId="3779" xr:uid="{B89AC5D2-ACFA-4603-ACB8-D4AE58FC40AC}"/>
    <cellStyle name="Number 1 6 3 3 2 2" xfId="16242" xr:uid="{A8544D2A-E675-45FD-87A2-1C0BAC53070E}"/>
    <cellStyle name="Number 1 6 3 3 2 3" xfId="27230" xr:uid="{76731DE1-24DC-472E-A7EF-3E5B2D7A1E65}"/>
    <cellStyle name="Number 1 6 3 3 20" xfId="11532" xr:uid="{1DFE5C75-42CE-47AC-B2D9-F1B959C42B68}"/>
    <cellStyle name="Number 1 6 3 3 21" xfId="36146" xr:uid="{FD92D3E9-A60A-4F01-B6F5-8F400749F9F1}"/>
    <cellStyle name="Number 1 6 3 3 22" xfId="36829" xr:uid="{A8992ED7-A360-4106-80AC-43F3768F98C4}"/>
    <cellStyle name="Number 1 6 3 3 23" xfId="38061" xr:uid="{39A9D7A4-3448-4ABC-A4E0-F57845F524DE}"/>
    <cellStyle name="Number 1 6 3 3 24" xfId="38756" xr:uid="{57BE7A1E-3D15-4E2F-91DC-BF1BBEDE9B82}"/>
    <cellStyle name="Number 1 6 3 3 3" xfId="4769" xr:uid="{553526AF-75F7-4CED-8388-2321D70E01BB}"/>
    <cellStyle name="Number 1 6 3 3 3 2" xfId="17202" xr:uid="{C75C45FC-3E25-485A-A05C-ABA6B55387C5}"/>
    <cellStyle name="Number 1 6 3 3 3 3" xfId="28166" xr:uid="{3B5EFDCF-2A4A-4FA6-85B9-D5AB6B67D4AD}"/>
    <cellStyle name="Number 1 6 3 3 4" xfId="5428" xr:uid="{EF449EA0-09BF-462A-AB78-EBE02491E1BC}"/>
    <cellStyle name="Number 1 6 3 3 4 2" xfId="17853" xr:uid="{03A907B4-A275-410E-BCF3-7E962378F660}"/>
    <cellStyle name="Number 1 6 3 3 4 3" xfId="28817" xr:uid="{FD46A229-029E-4649-A288-F89591086C9E}"/>
    <cellStyle name="Number 1 6 3 3 5" xfId="6124" xr:uid="{5EED359F-636A-4949-B94E-E0840CEAFC68}"/>
    <cellStyle name="Number 1 6 3 3 5 2" xfId="18521" xr:uid="{434B2D01-0B78-4E9E-92F9-B959148DD406}"/>
    <cellStyle name="Number 1 6 3 3 5 3" xfId="29485" xr:uid="{E7D92D8A-295C-4C97-BB04-5E7AD764A4A7}"/>
    <cellStyle name="Number 1 6 3 3 6" xfId="6813" xr:uid="{95C84464-26F1-4F23-9DA0-BABE4A064CE0}"/>
    <cellStyle name="Number 1 6 3 3 6 2" xfId="19180" xr:uid="{71B373FB-50E6-49CD-AEBD-F7D7E5AE35E1}"/>
    <cellStyle name="Number 1 6 3 3 6 3" xfId="30144" xr:uid="{2DB9A473-F5CB-4BD5-B92C-7C205880A596}"/>
    <cellStyle name="Number 1 6 3 3 7" xfId="2871" xr:uid="{1FF1A9AF-2E54-4D8C-9A0D-BE50C1BB6F62}"/>
    <cellStyle name="Number 1 6 3 3 7 2" xfId="15441" xr:uid="{C8229969-1856-4835-A756-B2F899C9E6ED}"/>
    <cellStyle name="Number 1 6 3 3 7 3" xfId="26485" xr:uid="{46FF7369-D78F-42AA-89A4-0E4379267FC1}"/>
    <cellStyle name="Number 1 6 3 3 8" xfId="7901" xr:uid="{25A76350-6283-42F5-A3C2-47A8372F1EBB}"/>
    <cellStyle name="Number 1 6 3 3 8 2" xfId="20216" xr:uid="{C36A46EA-E531-4129-BD60-2FE442D93379}"/>
    <cellStyle name="Number 1 6 3 3 8 3" xfId="31179" xr:uid="{AFBFBA34-3256-468B-A005-DE8C4BF5BF3F}"/>
    <cellStyle name="Number 1 6 3 3 9" xfId="8601" xr:uid="{56D30593-B782-4252-8006-A319F7F9E167}"/>
    <cellStyle name="Number 1 6 3 3 9 2" xfId="20855" xr:uid="{437E0717-77D4-4EE9-B6A2-5E4B88CC6807}"/>
    <cellStyle name="Number 1 6 3 3 9 3" xfId="31818" xr:uid="{7B861143-3E01-42F4-A4C3-E6B96A15920A}"/>
    <cellStyle name="Number 1 6 3 4" xfId="1819" xr:uid="{FB825459-DDEA-4E57-B958-25415F06E3E6}"/>
    <cellStyle name="Number 1 6 3 4 10" xfId="9381" xr:uid="{51BCC891-34B1-4A6F-B468-86A6C0B8C21E}"/>
    <cellStyle name="Number 1 6 3 4 10 2" xfId="21569" xr:uid="{F8D577ED-8F58-4457-9C08-0633A8946528}"/>
    <cellStyle name="Number 1 6 3 4 10 3" xfId="32532" xr:uid="{048983C8-970B-4066-BB68-73EE2C93647C}"/>
    <cellStyle name="Number 1 6 3 4 11" xfId="10021" xr:uid="{B252A662-B673-4762-BF81-2184B7A8B83F}"/>
    <cellStyle name="Number 1 6 3 4 11 2" xfId="22156" xr:uid="{7A49E4F7-F3A9-4384-AF6E-4AE9433A2618}"/>
    <cellStyle name="Number 1 6 3 4 11 3" xfId="33119" xr:uid="{4924AA31-6F52-4F1E-9EE2-48BE88F8F508}"/>
    <cellStyle name="Number 1 6 3 4 12" xfId="10691" xr:uid="{E4409EBE-7999-4997-BBD3-E62C2102B27D}"/>
    <cellStyle name="Number 1 6 3 4 12 2" xfId="22739" xr:uid="{FACB43CD-C65E-4C90-B50F-78B580F0E29E}"/>
    <cellStyle name="Number 1 6 3 4 12 3" xfId="33703" xr:uid="{BB911663-479B-4EE7-8B57-6D3E85E3F809}"/>
    <cellStyle name="Number 1 6 3 4 13" xfId="11348" xr:uid="{30B63B9E-74FB-4565-87EC-276E3ED036BA}"/>
    <cellStyle name="Number 1 6 3 4 13 2" xfId="23258" xr:uid="{0366B817-0840-4FCE-B84F-C3DEF8C88744}"/>
    <cellStyle name="Number 1 6 3 4 13 3" xfId="34222" xr:uid="{01332246-ECC2-4B58-9C6D-1CB453B22C3E}"/>
    <cellStyle name="Number 1 6 3 4 14" xfId="11989" xr:uid="{1E0CBCEC-7034-4422-A039-60FF914E63DD}"/>
    <cellStyle name="Number 1 6 3 4 14 2" xfId="23722" xr:uid="{1ABE85E4-D91E-4611-8D02-4A1CFC38CE03}"/>
    <cellStyle name="Number 1 6 3 4 14 3" xfId="34686" xr:uid="{3432E2E8-6301-4FD1-B8FF-6E71530D237E}"/>
    <cellStyle name="Number 1 6 3 4 15" xfId="12318" xr:uid="{591F6618-09E7-449D-8964-4A6C993100B0}"/>
    <cellStyle name="Number 1 6 3 4 15 2" xfId="23974" xr:uid="{87B5D671-ECEA-4358-A3AA-0DCC0D510194}"/>
    <cellStyle name="Number 1 6 3 4 15 3" xfId="34939" xr:uid="{78A84E83-8671-49A8-9E12-5E437E158CE9}"/>
    <cellStyle name="Number 1 6 3 4 16" xfId="12915" xr:uid="{57AE5EDA-8409-4102-82F4-67018A1838D3}"/>
    <cellStyle name="Number 1 6 3 4 16 2" xfId="24445" xr:uid="{0006CEB6-C100-4B19-B5F2-E1CB4DDCA977}"/>
    <cellStyle name="Number 1 6 3 4 16 3" xfId="35411" xr:uid="{76720B4B-AD54-4BF7-8661-88A87A4E7588}"/>
    <cellStyle name="Number 1 6 3 4 17" xfId="14467" xr:uid="{F06D5402-BCC1-4986-8821-1A95431FE65E}"/>
    <cellStyle name="Number 1 6 3 4 17 2" xfId="25566" xr:uid="{4A18F3E5-EB1E-4436-B3D1-4B9764EA29C1}"/>
    <cellStyle name="Number 1 6 3 4 18" xfId="13501" xr:uid="{759DD10C-D97E-4927-882E-5C3FE873806A}"/>
    <cellStyle name="Number 1 6 3 4 19" xfId="24782" xr:uid="{5F14D24A-2EF1-43CF-A806-93ECEEEC3C63}"/>
    <cellStyle name="Number 1 6 3 4 2" xfId="3885" xr:uid="{BEBC39A5-CE9A-4B5D-9DD8-6037055265A1}"/>
    <cellStyle name="Number 1 6 3 4 2 2" xfId="16346" xr:uid="{76AE325A-A282-476C-95C7-2CFC4305A0F1}"/>
    <cellStyle name="Number 1 6 3 4 2 3" xfId="27328" xr:uid="{79A5151D-4746-4041-9961-BE4BB3A6F037}"/>
    <cellStyle name="Number 1 6 3 4 20" xfId="25037" xr:uid="{929C62C1-9C26-4B2C-BE44-A7FBB293694A}"/>
    <cellStyle name="Number 1 6 3 4 21" xfId="36246" xr:uid="{AE0226D7-27A8-4767-BF6C-C0A9AE1EFAD2}"/>
    <cellStyle name="Number 1 6 3 4 22" xfId="36923" xr:uid="{74535CAA-69BC-4FC1-80CA-2782C51E8660}"/>
    <cellStyle name="Number 1 6 3 4 23" xfId="38162" xr:uid="{F459E3C8-65D8-42CC-95ED-1E66D76939A0}"/>
    <cellStyle name="Number 1 6 3 4 24" xfId="38850" xr:uid="{BA4FB353-FC34-4385-B578-054BEF7FC49F}"/>
    <cellStyle name="Number 1 6 3 4 3" xfId="4875" xr:uid="{E4EB6301-AA04-432E-871C-2D07C78F3B5C}"/>
    <cellStyle name="Number 1 6 3 4 3 2" xfId="17307" xr:uid="{2EDC3167-FB32-40C4-B0E4-914EE9E9D900}"/>
    <cellStyle name="Number 1 6 3 4 3 3" xfId="28271" xr:uid="{7E7A869D-C1C6-4C6D-BB57-F6DA09D42A4B}"/>
    <cellStyle name="Number 1 6 3 4 4" xfId="5533" xr:uid="{721D1DAF-D537-4144-91B1-D275C1103E6E}"/>
    <cellStyle name="Number 1 6 3 4 4 2" xfId="17958" xr:uid="{7E290AA4-D78D-4D06-A815-DF48C05B3120}"/>
    <cellStyle name="Number 1 6 3 4 4 3" xfId="28922" xr:uid="{4D567A66-D6BD-4D2C-A591-81EFB97D4553}"/>
    <cellStyle name="Number 1 6 3 4 5" xfId="6229" xr:uid="{39C17850-1AFC-48F0-9938-20A3C1506637}"/>
    <cellStyle name="Number 1 6 3 4 5 2" xfId="18624" xr:uid="{5B5F845A-8D15-4837-98B3-53649783211C}"/>
    <cellStyle name="Number 1 6 3 4 5 3" xfId="29588" xr:uid="{6ED6A454-A7E8-42FF-90B2-A9330F094392}"/>
    <cellStyle name="Number 1 6 3 4 6" xfId="6917" xr:uid="{7C7B3AA4-ADE4-487F-A0F3-57008E701CEB}"/>
    <cellStyle name="Number 1 6 3 4 6 2" xfId="19281" xr:uid="{BFBA8D6A-298A-486D-9B88-ACFED782DA4F}"/>
    <cellStyle name="Number 1 6 3 4 6 3" xfId="30245" xr:uid="{FA47F997-6001-4291-8126-192641973A0A}"/>
    <cellStyle name="Number 1 6 3 4 7" xfId="7270" xr:uid="{4DEC4F9A-655B-450A-BC88-7DD892335F34}"/>
    <cellStyle name="Number 1 6 3 4 7 2" xfId="19617" xr:uid="{738437B7-2CFA-4B99-8392-AA40FB37DC18}"/>
    <cellStyle name="Number 1 6 3 4 7 3" xfId="30580" xr:uid="{6D122EB1-FFD2-43F4-B5F3-1ECFB3E8A765}"/>
    <cellStyle name="Number 1 6 3 4 8" xfId="8005" xr:uid="{CAAF1954-4B89-4B2E-8A69-636BC587FD33}"/>
    <cellStyle name="Number 1 6 3 4 8 2" xfId="20316" xr:uid="{53BB80A6-E3C9-44CA-B670-312FE2323122}"/>
    <cellStyle name="Number 1 6 3 4 8 3" xfId="31279" xr:uid="{AF504BC0-4696-45E3-9774-6047467AEF4C}"/>
    <cellStyle name="Number 1 6 3 4 9" xfId="8705" xr:uid="{83C2A0BA-BDC1-4B14-AA59-CF7DFEB71714}"/>
    <cellStyle name="Number 1 6 3 4 9 2" xfId="20957" xr:uid="{A2D17058-DC79-4530-B035-DB334A80125A}"/>
    <cellStyle name="Number 1 6 3 4 9 3" xfId="31920" xr:uid="{F26097FC-8D32-4278-B31B-D5C7634B5636}"/>
    <cellStyle name="Number 1 6 3 5" xfId="1890" xr:uid="{6318918F-CBA4-4808-88A1-39ABF1D24C54}"/>
    <cellStyle name="Number 1 6 3 5 10" xfId="9452" xr:uid="{9141D809-E592-4D81-87FB-1C0D2946CE2C}"/>
    <cellStyle name="Number 1 6 3 5 10 2" xfId="21637" xr:uid="{7666A12A-1408-4E03-8F98-FC2AA24403CE}"/>
    <cellStyle name="Number 1 6 3 5 10 3" xfId="32600" xr:uid="{95C0497A-0C58-448C-89B3-1EAD5C805451}"/>
    <cellStyle name="Number 1 6 3 5 11" xfId="10090" xr:uid="{FB9EFC84-9E83-4587-B28B-6671707B29EE}"/>
    <cellStyle name="Number 1 6 3 5 11 2" xfId="22221" xr:uid="{D05BBA30-BDEE-4CC2-9EB5-BBAB5767CBF8}"/>
    <cellStyle name="Number 1 6 3 5 11 3" xfId="33184" xr:uid="{C81784C5-C91D-41A3-A258-D81AAB35DBB4}"/>
    <cellStyle name="Number 1 6 3 5 12" xfId="10761" xr:uid="{BC5DA61F-4EB7-4A7B-B893-A6DA11FBE58E}"/>
    <cellStyle name="Number 1 6 3 5 12 2" xfId="22805" xr:uid="{525603CD-7067-484A-96AC-D44D3FCEDBD0}"/>
    <cellStyle name="Number 1 6 3 5 12 3" xfId="33769" xr:uid="{28926254-F63E-4CE7-BB88-F917B08EB89E}"/>
    <cellStyle name="Number 1 6 3 5 13" xfId="11418" xr:uid="{EBB5A64F-6F5A-4532-A487-81EDAE9AEDEA}"/>
    <cellStyle name="Number 1 6 3 5 13 2" xfId="23323" xr:uid="{5191FEDB-0321-4EF6-8F26-F9480C55216B}"/>
    <cellStyle name="Number 1 6 3 5 13 3" xfId="34287" xr:uid="{2D6A9A4C-7E98-4575-9577-6C6D04D78463}"/>
    <cellStyle name="Number 1 6 3 5 14" xfId="12052" xr:uid="{8CB7470C-38FA-487C-AA75-2F966D458A64}"/>
    <cellStyle name="Number 1 6 3 5 14 2" xfId="23767" xr:uid="{5C037A09-41A9-4BD1-A2D6-AB9054A98AD6}"/>
    <cellStyle name="Number 1 6 3 5 14 3" xfId="34731" xr:uid="{362F8949-2134-4DD7-94CB-331422799EEF}"/>
    <cellStyle name="Number 1 6 3 5 15" xfId="12388" xr:uid="{95F0E694-A1FA-4295-BC30-BB3E94B2D08E}"/>
    <cellStyle name="Number 1 6 3 5 15 2" xfId="24035" xr:uid="{3A8D1ABC-F683-4659-A887-1160E11B671A}"/>
    <cellStyle name="Number 1 6 3 5 15 3" xfId="35000" xr:uid="{BDE8B458-283E-4665-BD5C-7AD2B7F823C0}"/>
    <cellStyle name="Number 1 6 3 5 16" xfId="12979" xr:uid="{7AEF2974-F268-42FA-A631-E89CFA788DF2}"/>
    <cellStyle name="Number 1 6 3 5 16 2" xfId="24506" xr:uid="{F3DFBBAC-9537-42CC-9C67-033AC56E5085}"/>
    <cellStyle name="Number 1 6 3 5 16 3" xfId="35472" xr:uid="{9AC842CA-6839-4887-80AF-D55965115D69}"/>
    <cellStyle name="Number 1 6 3 5 17" xfId="14533" xr:uid="{C78BCFAB-CE9C-48BA-B803-3EE9FFA309CD}"/>
    <cellStyle name="Number 1 6 3 5 17 2" xfId="25628" xr:uid="{27BAC6B8-E406-4C90-8F58-4EECCE2EECEB}"/>
    <cellStyle name="Number 1 6 3 5 18" xfId="13567" xr:uid="{E810D8D1-6C86-4792-ABBB-757208E9F464}"/>
    <cellStyle name="Number 1 6 3 5 19" xfId="24848" xr:uid="{45D13924-1CFA-4AAA-802B-95ACE5B9EDB7}"/>
    <cellStyle name="Number 1 6 3 5 2" xfId="3956" xr:uid="{1F5F0EA7-B70E-4AFF-ACD3-F0A8AEB41090}"/>
    <cellStyle name="Number 1 6 3 5 2 2" xfId="16414" xr:uid="{C98A74F3-9931-4C7A-9C46-17F6F95E4AC0}"/>
    <cellStyle name="Number 1 6 3 5 2 3" xfId="27395" xr:uid="{B8C937F2-E2AA-45FC-8556-4618CC390E43}"/>
    <cellStyle name="Number 1 6 3 5 20" xfId="35676" xr:uid="{8A109A47-EC06-4A6C-9038-608651B2AF58}"/>
    <cellStyle name="Number 1 6 3 5 21" xfId="36312" xr:uid="{90567DC5-C76E-4035-8CB5-39A2BFDCAEF4}"/>
    <cellStyle name="Number 1 6 3 5 22" xfId="36984" xr:uid="{96F8F530-4B1D-47C0-A208-AEE0268636B0}"/>
    <cellStyle name="Number 1 6 3 5 23" xfId="38229" xr:uid="{1280C8E9-7101-42E7-A1BD-5EDC7C360247}"/>
    <cellStyle name="Number 1 6 3 5 24" xfId="38911" xr:uid="{80A29F72-179B-4036-9658-C31561EB1C7B}"/>
    <cellStyle name="Number 1 6 3 5 3" xfId="4945" xr:uid="{AC54265E-94E2-47D9-B216-235F1576A58E}"/>
    <cellStyle name="Number 1 6 3 5 3 2" xfId="17376" xr:uid="{4F66CE98-400F-479D-9DDF-97F827C460B2}"/>
    <cellStyle name="Number 1 6 3 5 3 3" xfId="28340" xr:uid="{7051315C-B0B1-43E8-BA92-598DE75AC241}"/>
    <cellStyle name="Number 1 6 3 5 4" xfId="5604" xr:uid="{56E26965-74E0-4EB3-8871-A69DBCF06F72}"/>
    <cellStyle name="Number 1 6 3 5 4 2" xfId="18028" xr:uid="{208FE6E4-79F9-4E36-99C0-1B5FC883FBE8}"/>
    <cellStyle name="Number 1 6 3 5 4 3" xfId="28992" xr:uid="{9A504E47-9359-40DC-AC3B-8790B932E47D}"/>
    <cellStyle name="Number 1 6 3 5 5" xfId="6299" xr:uid="{22925083-B508-456D-BA4D-24300564880D}"/>
    <cellStyle name="Number 1 6 3 5 5 2" xfId="18691" xr:uid="{A8EC67D5-F356-44D6-9798-F276A00B9916}"/>
    <cellStyle name="Number 1 6 3 5 5 3" xfId="29655" xr:uid="{4369D7AD-F64A-448B-A2C0-DA723C8B3DA4}"/>
    <cellStyle name="Number 1 6 3 5 6" xfId="6984" xr:uid="{EF4E9114-83EC-4D90-9713-B3E382666CE8}"/>
    <cellStyle name="Number 1 6 3 5 6 2" xfId="19345" xr:uid="{DAD25716-1A45-4A66-AE36-4881E4AEEFED}"/>
    <cellStyle name="Number 1 6 3 5 6 3" xfId="30309" xr:uid="{4ADFFB58-CBB7-43C7-AB22-00F9A29E4962}"/>
    <cellStyle name="Number 1 6 3 5 7" xfId="7341" xr:uid="{02451A29-BED7-47C0-8017-DED0B6E3D754}"/>
    <cellStyle name="Number 1 6 3 5 7 2" xfId="19686" xr:uid="{69C67474-8D6E-4190-993A-E4D6F992D29D}"/>
    <cellStyle name="Number 1 6 3 5 7 3" xfId="30649" xr:uid="{9D050E00-0232-4D05-9519-B76B49952B26}"/>
    <cellStyle name="Number 1 6 3 5 8" xfId="8076" xr:uid="{008A4D64-4079-4496-AAD0-D5E49E8E959A}"/>
    <cellStyle name="Number 1 6 3 5 8 2" xfId="20387" xr:uid="{D7E14DD7-C561-4C84-8E8B-5E8565D55AA4}"/>
    <cellStyle name="Number 1 6 3 5 8 3" xfId="31350" xr:uid="{B14B37D3-031F-40FA-BDF6-4248BA71A734}"/>
    <cellStyle name="Number 1 6 3 5 9" xfId="8773" xr:uid="{7CE03A5C-EEE9-4F57-9AAD-08AF2613235D}"/>
    <cellStyle name="Number 1 6 3 5 9 2" xfId="21022" xr:uid="{4E1B8957-5AB6-43A3-9AA0-D6C0F4010F7A}"/>
    <cellStyle name="Number 1 6 3 5 9 3" xfId="31985" xr:uid="{813AA7E5-45AA-4DFB-A137-15AD0FD9E79A}"/>
    <cellStyle name="Number 1 6 3 6" xfId="1947" xr:uid="{795D8D75-4719-4254-9D2B-16149A6A67A4}"/>
    <cellStyle name="Number 1 6 3 6 10" xfId="9509" xr:uid="{6D06432C-532C-41C5-80B3-2F12AF77958B}"/>
    <cellStyle name="Number 1 6 3 6 10 2" xfId="21692" xr:uid="{835C2442-BBA4-4F5F-B13A-3AD81F928C08}"/>
    <cellStyle name="Number 1 6 3 6 10 3" xfId="32655" xr:uid="{DF1D2012-4081-431B-AB32-05D51C642688}"/>
    <cellStyle name="Number 1 6 3 6 11" xfId="10145" xr:uid="{F6D7E53D-222C-4503-BB74-802C44487C0B}"/>
    <cellStyle name="Number 1 6 3 6 11 2" xfId="22275" xr:uid="{A4AC4703-333D-4C0E-900A-1FB4EFC714E4}"/>
    <cellStyle name="Number 1 6 3 6 11 3" xfId="33238" xr:uid="{7688ADC8-F625-4F7E-A9A0-0C91BB8985EF}"/>
    <cellStyle name="Number 1 6 3 6 12" xfId="10817" xr:uid="{5708AE0B-8284-42B5-A742-B24856B6A272}"/>
    <cellStyle name="Number 1 6 3 6 12 2" xfId="22857" xr:uid="{7F6D9E3A-481A-46B6-AB85-17FC5B15D3A9}"/>
    <cellStyle name="Number 1 6 3 6 12 3" xfId="33821" xr:uid="{172DB09C-6794-4D40-B3A4-AD3B73873DC2}"/>
    <cellStyle name="Number 1 6 3 6 13" xfId="11473" xr:uid="{943C388C-15FE-4E0D-8BAE-BE0A97AE762D}"/>
    <cellStyle name="Number 1 6 3 6 13 2" xfId="23375" xr:uid="{FA2779FB-69B4-4611-8CC9-772A598C12C5}"/>
    <cellStyle name="Number 1 6 3 6 13 3" xfId="34339" xr:uid="{093FC940-67D1-44A0-8036-94FB2AAA473A}"/>
    <cellStyle name="Number 1 6 3 6 14" xfId="12101" xr:uid="{E047E813-4574-47D1-BA75-A38BDC455330}"/>
    <cellStyle name="Number 1 6 3 6 14 2" xfId="23803" xr:uid="{8EA24A16-559B-4709-AB62-5F9539B72B89}"/>
    <cellStyle name="Number 1 6 3 6 14 3" xfId="34767" xr:uid="{071AF1C1-AE44-4681-8441-AFB31A7823BA}"/>
    <cellStyle name="Number 1 6 3 6 15" xfId="12443" xr:uid="{8E24AED7-9697-4EBC-B8FF-FF2C0E706A59}"/>
    <cellStyle name="Number 1 6 3 6 15 2" xfId="24081" xr:uid="{BB629E00-869A-4A28-8DEE-3CC345280617}"/>
    <cellStyle name="Number 1 6 3 6 15 3" xfId="35046" xr:uid="{BA04ED0D-F7A8-4641-8E99-95D11EDEC9A0}"/>
    <cellStyle name="Number 1 6 3 6 16" xfId="13034" xr:uid="{CBF7B18E-1D34-4658-84E6-73BD335E9B3D}"/>
    <cellStyle name="Number 1 6 3 6 16 2" xfId="24552" xr:uid="{998DA7A2-70C8-4A37-8015-C4DA3D4EF8C2}"/>
    <cellStyle name="Number 1 6 3 6 16 3" xfId="35518" xr:uid="{30948085-0BC2-4A1A-AE19-558F2789B1F5}"/>
    <cellStyle name="Number 1 6 3 6 17" xfId="14586" xr:uid="{025D4CD3-AA46-4C60-9993-EEC1AD78D572}"/>
    <cellStyle name="Number 1 6 3 6 17 2" xfId="25674" xr:uid="{924F2DD7-069C-4A7D-9B98-B9A7F1E088FF}"/>
    <cellStyle name="Number 1 6 3 6 18" xfId="13620" xr:uid="{5B322B2A-7010-43A9-969D-0A6674345346}"/>
    <cellStyle name="Number 1 6 3 6 19" xfId="24896" xr:uid="{5090A797-1E26-4438-A94E-17DEB6BCB25B}"/>
    <cellStyle name="Number 1 6 3 6 2" xfId="4013" xr:uid="{7564603E-82F3-4AC5-ACED-3FDF70489C58}"/>
    <cellStyle name="Number 1 6 3 6 2 2" xfId="16467" xr:uid="{ACC93548-6433-48A7-81AB-106D6BDCE2B6}"/>
    <cellStyle name="Number 1 6 3 6 2 3" xfId="27443" xr:uid="{08EB9E49-3B65-49A0-9D6D-CD5A3818CB84}"/>
    <cellStyle name="Number 1 6 3 6 20" xfId="35722" xr:uid="{72F138A5-0CA5-4692-82D8-02977A3F0BAB}"/>
    <cellStyle name="Number 1 6 3 6 21" xfId="36365" xr:uid="{0AE27B85-C7B6-4D7E-8DB0-696C1F8610CD}"/>
    <cellStyle name="Number 1 6 3 6 22" xfId="37030" xr:uid="{29A916B4-F752-415B-9028-B6D41C44B59D}"/>
    <cellStyle name="Number 1 6 3 6 23" xfId="38283" xr:uid="{28C13F6B-A807-4506-89F3-8DE488880F85}"/>
    <cellStyle name="Number 1 6 3 6 24" xfId="38957" xr:uid="{100E324C-76C2-45AE-B61A-9154F698EB04}"/>
    <cellStyle name="Number 1 6 3 6 3" xfId="5002" xr:uid="{901DB57C-78A9-479E-8D5C-72490857B836}"/>
    <cellStyle name="Number 1 6 3 6 3 2" xfId="17433" xr:uid="{A3F49324-A7AD-4CE7-B3E4-59F6248738BA}"/>
    <cellStyle name="Number 1 6 3 6 3 3" xfId="28397" xr:uid="{90AD1E05-53C4-4AD5-A5A3-6264C100769E}"/>
    <cellStyle name="Number 1 6 3 6 4" xfId="5661" xr:uid="{52656229-D549-4054-B93A-835988042165}"/>
    <cellStyle name="Number 1 6 3 6 4 2" xfId="18084" xr:uid="{BC7D4DB4-F928-40D6-97C0-4CB9432CEC37}"/>
    <cellStyle name="Number 1 6 3 6 4 3" xfId="29048" xr:uid="{131D0F84-BDBE-4B45-A531-C4EEA4C75444}"/>
    <cellStyle name="Number 1 6 3 6 5" xfId="6356" xr:uid="{99DCE69C-B61E-4866-88E1-3FA12FBAD566}"/>
    <cellStyle name="Number 1 6 3 6 5 2" xfId="18747" xr:uid="{3AA971DD-C18A-4998-939C-6144D6381332}"/>
    <cellStyle name="Number 1 6 3 6 5 3" xfId="29711" xr:uid="{977A5C45-659D-4A15-816D-75EA791B78CF}"/>
    <cellStyle name="Number 1 6 3 6 6" xfId="7041" xr:uid="{5E2C7D49-AE3A-4951-B28B-4926FEFDF198}"/>
    <cellStyle name="Number 1 6 3 6 6 2" xfId="19400" xr:uid="{07A64610-E933-497E-87FF-CC52CEA37B04}"/>
    <cellStyle name="Number 1 6 3 6 6 3" xfId="30364" xr:uid="{FB27CC5F-8F7F-4C4E-B607-F8EDE59EB1AC}"/>
    <cellStyle name="Number 1 6 3 6 7" xfId="7398" xr:uid="{CAA9EDE4-30C4-4986-9109-11F2ED3A734F}"/>
    <cellStyle name="Number 1 6 3 6 7 2" xfId="19743" xr:uid="{A6154678-CC46-46D8-9D3D-CE5AD5E6513D}"/>
    <cellStyle name="Number 1 6 3 6 7 3" xfId="30706" xr:uid="{50728FB8-6AA1-488A-ACC6-06947B48CD56}"/>
    <cellStyle name="Number 1 6 3 6 8" xfId="8131" xr:uid="{20B13038-06FC-49A0-AD87-BDF9D909332C}"/>
    <cellStyle name="Number 1 6 3 6 8 2" xfId="20441" xr:uid="{97AB66C7-4C1F-42A0-A997-C7945647561B}"/>
    <cellStyle name="Number 1 6 3 6 8 3" xfId="31404" xr:uid="{0598E292-1DCB-4462-BD6C-3BD8DA25C459}"/>
    <cellStyle name="Number 1 6 3 6 9" xfId="8830" xr:uid="{72CF0F4F-51CD-440F-8EF5-7AFB05EA36C2}"/>
    <cellStyle name="Number 1 6 3 6 9 2" xfId="21077" xr:uid="{66F4F8CC-3211-4FE3-AABD-CCB766D64D8F}"/>
    <cellStyle name="Number 1 6 3 6 9 3" xfId="32040" xr:uid="{65F4C7C5-70C7-4B36-ABE4-BB5E8412A266}"/>
    <cellStyle name="Number 1 6 3 7" xfId="1602" xr:uid="{8540B51B-DA07-4DA5-8F71-81024E090FB3}"/>
    <cellStyle name="Number 1 6 3 7 10" xfId="9166" xr:uid="{A600970F-8EA3-4350-876B-6C2B50DA804C}"/>
    <cellStyle name="Number 1 6 3 7 10 2" xfId="21357" xr:uid="{05B86DD0-BC44-4608-8212-2AB483123156}"/>
    <cellStyle name="Number 1 6 3 7 10 3" xfId="32320" xr:uid="{A0B8F995-F42C-4C76-9892-A995AF2F187F}"/>
    <cellStyle name="Number 1 6 3 7 11" xfId="9805" xr:uid="{39B1C035-852A-4CB4-A6C0-E60D5FBF3CFF}"/>
    <cellStyle name="Number 1 6 3 7 11 2" xfId="21946" xr:uid="{71FF402F-5130-47CD-AC4C-657EBB5313AC}"/>
    <cellStyle name="Number 1 6 3 7 11 3" xfId="32909" xr:uid="{CE82F868-AEC5-45CB-AA15-8D15FB56C5CB}"/>
    <cellStyle name="Number 1 6 3 7 12" xfId="10479" xr:uid="{CDA879BE-E329-486D-AEB0-E338ADE7AA15}"/>
    <cellStyle name="Number 1 6 3 7 12 2" xfId="22530" xr:uid="{92BD8D4A-6093-4CCC-9BF1-3B7D955A1BCF}"/>
    <cellStyle name="Number 1 6 3 7 12 3" xfId="33494" xr:uid="{CB5C1865-6841-4A67-BDAF-6E3DF5650CA7}"/>
    <cellStyle name="Number 1 6 3 7 13" xfId="11134" xr:uid="{AD326EE7-1B60-4A52-B916-C6C310E284DB}"/>
    <cellStyle name="Number 1 6 3 7 13 2" xfId="23050" xr:uid="{4378ED77-3BD6-4983-A557-325C856F15E6}"/>
    <cellStyle name="Number 1 6 3 7 13 3" xfId="34014" xr:uid="{DFAD414E-B3DF-4E95-A3C7-618F1E224DDD}"/>
    <cellStyle name="Number 1 6 3 7 14" xfId="11789" xr:uid="{F3394030-A4A5-4B87-B3FD-92BCA70A4895}"/>
    <cellStyle name="Number 1 6 3 7 14 2" xfId="23566" xr:uid="{92F64E6C-8B8E-4CD9-9548-68F359911346}"/>
    <cellStyle name="Number 1 6 3 7 14 3" xfId="34530" xr:uid="{04105733-F32B-4CD2-8DC5-8AE2E15BDC07}"/>
    <cellStyle name="Number 1 6 3 7 15" xfId="10348" xr:uid="{C992D78F-9150-442F-8E42-494BDB87AB0B}"/>
    <cellStyle name="Number 1 6 3 7 15 2" xfId="22438" xr:uid="{379256C5-85AB-4AC8-916E-EBD0A63A8036}"/>
    <cellStyle name="Number 1 6 3 7 15 3" xfId="33402" xr:uid="{DA06785A-B423-4F4D-ADDA-A229FA4E4EE8}"/>
    <cellStyle name="Number 1 6 3 7 16" xfId="12704" xr:uid="{63D7A437-B576-4C9E-A5F4-A23955B00D99}"/>
    <cellStyle name="Number 1 6 3 7 16 2" xfId="24250" xr:uid="{EF74E7EF-0DFA-45A8-956E-B4F76FD18AB8}"/>
    <cellStyle name="Number 1 6 3 7 16 3" xfId="35216" xr:uid="{BEAB5400-C450-40E2-81BC-CCF3DEE9E694}"/>
    <cellStyle name="Number 1 6 3 7 17" xfId="14258" xr:uid="{06B5BA01-EDCD-424D-B90A-61EACE91C6A9}"/>
    <cellStyle name="Number 1 6 3 7 17 2" xfId="25370" xr:uid="{3A92363A-317B-4327-9CFD-77B982D7AA4A}"/>
    <cellStyle name="Number 1 6 3 7 18" xfId="13290" xr:uid="{474A0322-6D31-4B02-9090-D1FC41BD7FAA}"/>
    <cellStyle name="Number 1 6 3 7 19" xfId="12503" xr:uid="{A19639BA-06C7-4144-98D7-58B9B256D4FC}"/>
    <cellStyle name="Number 1 6 3 7 2" xfId="3668" xr:uid="{171C9450-6245-4756-B30A-99ECF6FA92A9}"/>
    <cellStyle name="Number 1 6 3 7 2 2" xfId="16131" xr:uid="{E13322AA-8584-4AF0-8C96-215D37168572}"/>
    <cellStyle name="Number 1 6 3 7 2 3" xfId="27128" xr:uid="{5EFDE890-A68C-4F2F-B08C-911352B36AE1}"/>
    <cellStyle name="Number 1 6 3 7 20" xfId="12609" xr:uid="{E745B29F-C8D9-4E18-8055-F5CB04F08DB2}"/>
    <cellStyle name="Number 1 6 3 7 21" xfId="36045" xr:uid="{8DA5C486-77B9-48C6-ADFF-D442AC73D75A}"/>
    <cellStyle name="Number 1 6 3 7 22" xfId="36728" xr:uid="{0DFEA3C7-27AF-4EBE-8673-8AB1C4CD8BB3}"/>
    <cellStyle name="Number 1 6 3 7 23" xfId="37951" xr:uid="{E4EF8FB3-DB36-44EB-9C0A-A9A1D6AB0935}"/>
    <cellStyle name="Number 1 6 3 7 24" xfId="38655" xr:uid="{127104CE-31D1-4AE1-87F2-2C1174C06530}"/>
    <cellStyle name="Number 1 6 3 7 3" xfId="4658" xr:uid="{CE4A30C4-31E2-4ED7-A479-0FDD4A107DAE}"/>
    <cellStyle name="Number 1 6 3 7 3 2" xfId="17091" xr:uid="{8F755448-F255-4965-8552-2FBB11B20A2B}"/>
    <cellStyle name="Number 1 6 3 7 3 3" xfId="28055" xr:uid="{A7975457-6DCE-4D11-804C-7B77EE1410BC}"/>
    <cellStyle name="Number 1 6 3 7 4" xfId="5317" xr:uid="{F9EA197D-BC94-4776-B000-920FA4E061AF}"/>
    <cellStyle name="Number 1 6 3 7 4 2" xfId="17743" xr:uid="{784FA382-62F7-42A7-A66B-F700EB8B1DD2}"/>
    <cellStyle name="Number 1 6 3 7 4 3" xfId="28707" xr:uid="{FD45C98E-5A82-4740-9D2C-44D429E0930B}"/>
    <cellStyle name="Number 1 6 3 7 5" xfId="6013" xr:uid="{E4984A9F-7358-493C-A30C-F4A5B30008FD}"/>
    <cellStyle name="Number 1 6 3 7 5 2" xfId="18410" xr:uid="{F2CE78E4-A2F6-48A8-A5A7-16DD02178665}"/>
    <cellStyle name="Number 1 6 3 7 5 3" xfId="29374" xr:uid="{8D38F06D-4B04-435D-A7D1-22C73614CD95}"/>
    <cellStyle name="Number 1 6 3 7 6" xfId="6702" xr:uid="{9635795F-3625-4818-9128-AA5C9EF04C6F}"/>
    <cellStyle name="Number 1 6 3 7 6 2" xfId="19072" xr:uid="{22C758CB-5FEA-4C5A-97FB-0878688F600E}"/>
    <cellStyle name="Number 1 6 3 7 6 3" xfId="30036" xr:uid="{285CB552-3E1A-44A6-867B-D58968AFDD18}"/>
    <cellStyle name="Number 1 6 3 7 7" xfId="5178" xr:uid="{32BBABCF-BF3A-4642-8D73-19C035101B84}"/>
    <cellStyle name="Number 1 6 3 7 7 2" xfId="17605" xr:uid="{F68EBEF9-6D2F-4C7D-A4D0-D277CD9B9054}"/>
    <cellStyle name="Number 1 6 3 7 7 3" xfId="28569" xr:uid="{B204C03F-1D71-4832-AE08-29B7D57F20D5}"/>
    <cellStyle name="Number 1 6 3 7 8" xfId="7790" xr:uid="{7EB8208E-2BD3-4429-8EB5-E9286F77B412}"/>
    <cellStyle name="Number 1 6 3 7 8 2" xfId="20105" xr:uid="{A55C40A0-6248-493F-B1BC-42C7AC66D9BA}"/>
    <cellStyle name="Number 1 6 3 7 8 3" xfId="31068" xr:uid="{D67C6BF2-C41F-40AC-B580-CD56CB8507E6}"/>
    <cellStyle name="Number 1 6 3 7 9" xfId="8491" xr:uid="{6CD20A9F-F5B5-4B50-AC20-228ED0061CF4}"/>
    <cellStyle name="Number 1 6 3 7 9 2" xfId="20745" xr:uid="{F9F31395-DCB1-4B0C-8EB2-8615EF3968DA}"/>
    <cellStyle name="Number 1 6 3 7 9 3" xfId="31708" xr:uid="{207A5A8F-6498-48EF-8FDF-CEE40DBB5A15}"/>
    <cellStyle name="Number 1 6 3 8" xfId="1905" xr:uid="{81F8F456-8660-4ADA-A08C-499C7126A3A5}"/>
    <cellStyle name="Number 1 6 3 8 10" xfId="9467" xr:uid="{C34AD873-C43B-4964-9DCA-763430A765C5}"/>
    <cellStyle name="Number 1 6 3 8 10 2" xfId="21652" xr:uid="{AA939700-C552-4DB8-8965-460B0122A54C}"/>
    <cellStyle name="Number 1 6 3 8 10 3" xfId="32615" xr:uid="{5EF88244-9E1B-4FA3-ABA2-C1C6E2BD8B10}"/>
    <cellStyle name="Number 1 6 3 8 11" xfId="10105" xr:uid="{31F78DCD-6073-4391-B2D6-DA9BA52DB4F8}"/>
    <cellStyle name="Number 1 6 3 8 11 2" xfId="22236" xr:uid="{F4F5AA13-8312-452B-AF0F-8DFA8DB02385}"/>
    <cellStyle name="Number 1 6 3 8 11 3" xfId="33199" xr:uid="{94AD6D9F-8EF0-4AEE-9B01-94CC160AC7DB}"/>
    <cellStyle name="Number 1 6 3 8 12" xfId="10776" xr:uid="{51F0772F-4D5C-417B-BB1C-3EE72C41143F}"/>
    <cellStyle name="Number 1 6 3 8 12 2" xfId="22819" xr:uid="{9102E42E-825F-4B79-A15B-C99F5B29B61B}"/>
    <cellStyle name="Number 1 6 3 8 12 3" xfId="33783" xr:uid="{9F0834A6-B5AF-4259-BF38-703C9F376AF5}"/>
    <cellStyle name="Number 1 6 3 8 13" xfId="11433" xr:uid="{2EBBAAA2-B2A3-4601-8319-6170545BF367}"/>
    <cellStyle name="Number 1 6 3 8 13 2" xfId="23338" xr:uid="{0FDA7DC6-B53F-4810-8319-8B88A159AC15}"/>
    <cellStyle name="Number 1 6 3 8 13 3" xfId="34302" xr:uid="{927C4964-CF62-4FE7-8A71-C57B7DF7216E}"/>
    <cellStyle name="Number 1 6 3 8 14" xfId="12064" xr:uid="{67D05559-0FEB-43AE-A62B-62E9EC2D61A8}"/>
    <cellStyle name="Number 1 6 3 8 14 2" xfId="23777" xr:uid="{9548F587-4F7D-43B4-91EC-1A4B8308B101}"/>
    <cellStyle name="Number 1 6 3 8 14 3" xfId="34741" xr:uid="{F28E0B19-2E5A-4C92-A73D-6B09419D7BC1}"/>
    <cellStyle name="Number 1 6 3 8 15" xfId="12403" xr:uid="{AAC7E079-9907-4931-8F17-03FCAA989BF8}"/>
    <cellStyle name="Number 1 6 3 8 15 2" xfId="24047" xr:uid="{5D63E4F0-B959-4FFD-B24E-A8E29A8C7DC9}"/>
    <cellStyle name="Number 1 6 3 8 15 3" xfId="35012" xr:uid="{41206335-5421-48DC-9327-AB7E7D33FC53}"/>
    <cellStyle name="Number 1 6 3 8 16" xfId="12994" xr:uid="{6A4DAD66-29A5-451D-BC2F-E50A24E5F7F7}"/>
    <cellStyle name="Number 1 6 3 8 16 2" xfId="24518" xr:uid="{30DB9811-D6DB-4464-89C0-64B04E7FCFC6}"/>
    <cellStyle name="Number 1 6 3 8 16 3" xfId="35484" xr:uid="{67FEE7F1-7A52-4641-B9BE-640C4B5A6016}"/>
    <cellStyle name="Number 1 6 3 8 17" xfId="14548" xr:uid="{54EF00F7-3CC2-41F7-B10F-85A62E8C1268}"/>
    <cellStyle name="Number 1 6 3 8 17 2" xfId="25640" xr:uid="{D5AABFBC-EF19-42AC-872A-2CADE50DE95F}"/>
    <cellStyle name="Number 1 6 3 8 18" xfId="13582" xr:uid="{0D5DB94B-3CEB-4AD9-85EB-88A82322D1FE}"/>
    <cellStyle name="Number 1 6 3 8 19" xfId="24860" xr:uid="{8018B9B1-A4D3-404A-A0F7-42F2BAAA31EA}"/>
    <cellStyle name="Number 1 6 3 8 2" xfId="3971" xr:uid="{077C3768-CDDF-4FFB-A431-45E131C2D797}"/>
    <cellStyle name="Number 1 6 3 8 2 2" xfId="16429" xr:uid="{27E85876-08E9-4F70-B7CE-08F21CD04519}"/>
    <cellStyle name="Number 1 6 3 8 2 3" xfId="27407" xr:uid="{D1771362-372A-4F2D-99F1-70E1BD765774}"/>
    <cellStyle name="Number 1 6 3 8 20" xfId="35688" xr:uid="{A7A3C9E7-6741-4504-BF97-6298C9977B75}"/>
    <cellStyle name="Number 1 6 3 8 21" xfId="36327" xr:uid="{4DE160CA-0C5C-4224-BF80-08B9F80EBD99}"/>
    <cellStyle name="Number 1 6 3 8 22" xfId="36996" xr:uid="{C33BD77C-B13B-47DD-9AB8-9695F4547DCD}"/>
    <cellStyle name="Number 1 6 3 8 23" xfId="38244" xr:uid="{5BDFAA67-7D4C-4EBB-974C-61824FDB2C29}"/>
    <cellStyle name="Number 1 6 3 8 24" xfId="38923" xr:uid="{E3B87245-1A36-4C33-B35D-5F548E71E0E1}"/>
    <cellStyle name="Number 1 6 3 8 3" xfId="4960" xr:uid="{6E7AE5EF-774B-48C7-9ADF-82A08277BDFE}"/>
    <cellStyle name="Number 1 6 3 8 3 2" xfId="17391" xr:uid="{22595AFF-C2E8-48A1-BC8B-A46E28DFC1E8}"/>
    <cellStyle name="Number 1 6 3 8 3 3" xfId="28355" xr:uid="{CF81BA16-4A5F-4803-A948-A5E82DE2222F}"/>
    <cellStyle name="Number 1 6 3 8 4" xfId="5619" xr:uid="{C14F11B3-4493-4089-B624-BBB2AA69EDC2}"/>
    <cellStyle name="Number 1 6 3 8 4 2" xfId="18043" xr:uid="{85CAE27A-BD98-4049-B5C2-38300BB83B50}"/>
    <cellStyle name="Number 1 6 3 8 4 3" xfId="29007" xr:uid="{9FD8C34D-E809-49D5-B7A4-13437597D76C}"/>
    <cellStyle name="Number 1 6 3 8 5" xfId="6314" xr:uid="{E42E7536-4D35-47D2-BC5E-6652D1C594E8}"/>
    <cellStyle name="Number 1 6 3 8 5 2" xfId="18706" xr:uid="{A35F405E-BDE0-42A3-9FBE-ED14632BCECE}"/>
    <cellStyle name="Number 1 6 3 8 5 3" xfId="29670" xr:uid="{FB45C880-7759-48B0-B858-2BFC5EAE2C46}"/>
    <cellStyle name="Number 1 6 3 8 6" xfId="6999" xr:uid="{94EAD7C6-FF3A-4884-B22F-3341C4A2EB89}"/>
    <cellStyle name="Number 1 6 3 8 6 2" xfId="19360" xr:uid="{3DDBEB78-2D8E-4D4D-AA33-5B74AB0B76FB}"/>
    <cellStyle name="Number 1 6 3 8 6 3" xfId="30324" xr:uid="{F3CBD601-2054-4BE6-9548-5A79349B78B9}"/>
    <cellStyle name="Number 1 6 3 8 7" xfId="7356" xr:uid="{7988D209-A8AB-49C2-A385-C9199A5C3707}"/>
    <cellStyle name="Number 1 6 3 8 7 2" xfId="19701" xr:uid="{076F305D-8A35-44F9-ACB0-151D24296BE8}"/>
    <cellStyle name="Number 1 6 3 8 7 3" xfId="30664" xr:uid="{DEB375C4-6675-490C-A6DE-E75BC78C9211}"/>
    <cellStyle name="Number 1 6 3 8 8" xfId="8091" xr:uid="{7EE74DF5-B8B3-45D1-A0C6-F103EFE40453}"/>
    <cellStyle name="Number 1 6 3 8 8 2" xfId="20402" xr:uid="{1C6639AF-1089-4A43-84D9-BD6EDFDCD6EC}"/>
    <cellStyle name="Number 1 6 3 8 8 3" xfId="31365" xr:uid="{2EED3570-EA1E-460B-A422-2B1FC7A45EF6}"/>
    <cellStyle name="Number 1 6 3 8 9" xfId="8788" xr:uid="{00B92BB5-560C-4ECF-9ED7-4AB9CA174FE5}"/>
    <cellStyle name="Number 1 6 3 8 9 2" xfId="21037" xr:uid="{DE7A73A7-B6AD-41DE-BF76-69128150402C}"/>
    <cellStyle name="Number 1 6 3 8 9 3" xfId="32000" xr:uid="{38C82C08-C922-4AD8-A494-A26269E82023}"/>
    <cellStyle name="Number 1 6 3 9" xfId="2045" xr:uid="{FA24C52C-0127-44A1-ADAC-C8AFDCE53AC6}"/>
    <cellStyle name="Number 1 6 3 9 10" xfId="9607" xr:uid="{D75DC125-72DC-436C-9919-0E2CC3042C47}"/>
    <cellStyle name="Number 1 6 3 9 10 2" xfId="21786" xr:uid="{BB7893DA-B8B4-4B36-8C53-0FC9E01349F7}"/>
    <cellStyle name="Number 1 6 3 9 10 3" xfId="32749" xr:uid="{A6F6F116-8753-49FE-8593-35BF01D3BE0B}"/>
    <cellStyle name="Number 1 6 3 9 11" xfId="10241" xr:uid="{06AFEE67-F6A1-4C9E-8F0B-8F846E6AD22E}"/>
    <cellStyle name="Number 1 6 3 9 11 2" xfId="22362" xr:uid="{CC0AC28A-2DCC-4E8E-B315-E62D2FC1183E}"/>
    <cellStyle name="Number 1 6 3 9 11 3" xfId="33325" xr:uid="{92EBC61C-033A-4818-928A-DDB851EBBE99}"/>
    <cellStyle name="Number 1 6 3 9 12" xfId="10908" xr:uid="{500332DB-CBC8-48D8-A753-FBBADD0D7165}"/>
    <cellStyle name="Number 1 6 3 9 12 2" xfId="22946" xr:uid="{BEB4B149-A45E-4FA4-86F8-0E961385050A}"/>
    <cellStyle name="Number 1 6 3 9 12 3" xfId="33910" xr:uid="{8BF1B9AC-094E-4F54-9BA5-315CADC792D2}"/>
    <cellStyle name="Number 1 6 3 9 13" xfId="11567" xr:uid="{74E7AF19-F2C0-43A8-AE20-AC9D68E54074}"/>
    <cellStyle name="Number 1 6 3 9 13 2" xfId="23460" xr:uid="{E0413E4A-2ABE-463F-A243-BF39AE7CFD7B}"/>
    <cellStyle name="Number 1 6 3 9 13 3" xfId="34424" xr:uid="{04DC102A-3908-4EDE-BA76-5D57572B4A3B}"/>
    <cellStyle name="Number 1 6 3 9 14" xfId="12189" xr:uid="{9DC5A7D3-C834-494D-A758-28C74F9DE300}"/>
    <cellStyle name="Number 1 6 3 9 14 2" xfId="23872" xr:uid="{3BC26C51-6E0D-4A20-9794-2A9E82270BA6}"/>
    <cellStyle name="Number 1 6 3 9 14 3" xfId="34836" xr:uid="{2E83BE96-538C-4BEB-9388-6E9DAD438ED0}"/>
    <cellStyle name="Number 1 6 3 9 15" xfId="12538" xr:uid="{DC3E16B6-2B39-4A9E-B90E-BEAD1806FC3A}"/>
    <cellStyle name="Number 1 6 3 9 15 2" xfId="24157" xr:uid="{C900A103-C9B0-4F47-BABD-1435FB0A05A9}"/>
    <cellStyle name="Number 1 6 3 9 15 3" xfId="35122" xr:uid="{321DBF0B-260E-43AF-807B-0284BD72FC27}"/>
    <cellStyle name="Number 1 6 3 9 16" xfId="13122" xr:uid="{84EEC4DA-7390-48EC-BB18-05397CEC7FCF}"/>
    <cellStyle name="Number 1 6 3 9 16 2" xfId="24628" xr:uid="{5FD63D78-BE63-4FB2-A392-30F31CA535F6}"/>
    <cellStyle name="Number 1 6 3 9 16 3" xfId="35594" xr:uid="{1A325478-B929-4752-AF4D-BBD33E431722}"/>
    <cellStyle name="Number 1 6 3 9 17" xfId="14676" xr:uid="{C7F044B1-508E-40F3-8286-4D72EF7DDE5A}"/>
    <cellStyle name="Number 1 6 3 9 17 2" xfId="25751" xr:uid="{18FC726A-E39A-41D4-9018-D6F659FB0261}"/>
    <cellStyle name="Number 1 6 3 9 18" xfId="13708" xr:uid="{0B940331-A054-41B8-9C05-520B794D016C}"/>
    <cellStyle name="Number 1 6 3 9 19" xfId="24979" xr:uid="{62C5E2B3-F311-4348-A106-31F4C7C88E23}"/>
    <cellStyle name="Number 1 6 3 9 2" xfId="4111" xr:uid="{FB38E626-FB72-48DE-ACBB-8D835FD7CC95}"/>
    <cellStyle name="Number 1 6 3 9 2 2" xfId="16559" xr:uid="{985191B7-388C-4BDC-92C1-BA99B0FD5AE0}"/>
    <cellStyle name="Number 1 6 3 9 2 3" xfId="27528" xr:uid="{4A77A994-C282-4DA5-AB51-868F772C16B5}"/>
    <cellStyle name="Number 1 6 3 9 20" xfId="35803" xr:uid="{E5969605-41D6-4F7B-9F7B-51468F5B9B6D}"/>
    <cellStyle name="Number 1 6 3 9 21" xfId="36455" xr:uid="{8C13BE86-0570-45DA-A206-51246D6AC66C}"/>
    <cellStyle name="Number 1 6 3 9 22" xfId="37106" xr:uid="{5ED63AEC-12E1-4ED2-BF05-E10C3B2C89FF}"/>
    <cellStyle name="Number 1 6 3 9 23" xfId="38376" xr:uid="{6CAA4CCF-5399-4B85-A745-7AD427482419}"/>
    <cellStyle name="Number 1 6 3 9 24" xfId="39033" xr:uid="{7B20AD40-F533-4A5E-BF9D-F4C1E880944F}"/>
    <cellStyle name="Number 1 6 3 9 3" xfId="5100" xr:uid="{9810917F-8EA5-447F-A1C1-5B64228DEC83}"/>
    <cellStyle name="Number 1 6 3 9 3 2" xfId="17531" xr:uid="{28444561-C092-4E8F-9A9E-FA13145EF0C9}"/>
    <cellStyle name="Number 1 6 3 9 3 3" xfId="28495" xr:uid="{3D2D9FA7-D15A-4179-9C1F-139AC2F80EC4}"/>
    <cellStyle name="Number 1 6 3 9 4" xfId="5759" xr:uid="{1C72F8B9-FCBB-4B6B-910A-8CD7693CEAD5}"/>
    <cellStyle name="Number 1 6 3 9 4 2" xfId="18181" xr:uid="{724E4067-9D66-4909-948F-7DC1E31DADC5}"/>
    <cellStyle name="Number 1 6 3 9 4 3" xfId="29145" xr:uid="{757F7EBF-ABE3-4C38-9A5A-95AFE821021C}"/>
    <cellStyle name="Number 1 6 3 9 5" xfId="6452" xr:uid="{ACD85CDD-5809-4ACB-B936-117009164EF6}"/>
    <cellStyle name="Number 1 6 3 9 5 2" xfId="18843" xr:uid="{5B45B1D3-DBFF-442E-9DD8-DF577427E7ED}"/>
    <cellStyle name="Number 1 6 3 9 5 3" xfId="29807" xr:uid="{5CACD299-AB45-4065-BC19-E539C9075108}"/>
    <cellStyle name="Number 1 6 3 9 6" xfId="7138" xr:uid="{331BA8F7-84FB-438A-AB67-84E94AA0753C}"/>
    <cellStyle name="Number 1 6 3 9 6 2" xfId="19490" xr:uid="{2699A80C-1649-4AC5-AA84-16C5625024D4}"/>
    <cellStyle name="Number 1 6 3 9 6 3" xfId="30454" xr:uid="{64119971-D01F-46F0-AA96-5628AED1B651}"/>
    <cellStyle name="Number 1 6 3 9 7" xfId="7496" xr:uid="{588854B0-E996-4125-9197-4B56E25DCAA2}"/>
    <cellStyle name="Number 1 6 3 9 7 2" xfId="19840" xr:uid="{520DC699-7365-47AC-B62C-98D56D731C56}"/>
    <cellStyle name="Number 1 6 3 9 7 3" xfId="30803" xr:uid="{90B94A3F-BF69-4ADF-9E40-BAB306153C5B}"/>
    <cellStyle name="Number 1 6 3 9 8" xfId="8227" xr:uid="{1EF7EEAD-7709-4BAE-A4DA-8657433F192D}"/>
    <cellStyle name="Number 1 6 3 9 8 2" xfId="20535" xr:uid="{BC1C0AC1-15F9-458A-9200-FBC19FBC89B5}"/>
    <cellStyle name="Number 1 6 3 9 8 3" xfId="31498" xr:uid="{8A5D5A74-BD33-4A64-9830-E63530BEAF27}"/>
    <cellStyle name="Number 1 6 3 9 9" xfId="8926" xr:uid="{55BF1686-B6E7-40BF-B7BB-7C5463873CEE}"/>
    <cellStyle name="Number 1 6 3 9 9 2" xfId="21166" xr:uid="{DEB3C7D6-A112-4C8B-866D-75A49EB79993}"/>
    <cellStyle name="Number 1 6 3 9 9 3" xfId="32129" xr:uid="{2ABC53C2-6537-4309-A63B-2EFD867CC040}"/>
    <cellStyle name="Number 1 6 4" xfId="155" xr:uid="{E814FE44-3A64-4A01-B66C-C5C7C5661247}"/>
    <cellStyle name="Number 1 6 4 10" xfId="2353" xr:uid="{A2ABAE74-A854-4BF0-B23D-1E1B32DF9C31}"/>
    <cellStyle name="Number 1 6 4 10 2" xfId="14972" xr:uid="{E4A3CF1C-5465-46EF-9F16-2328168D0C31}"/>
    <cellStyle name="Number 1 6 4 10 3" xfId="26032" xr:uid="{E4096918-1C8A-4AE2-88FF-842EDBA391CC}"/>
    <cellStyle name="Number 1 6 4 11" xfId="2735" xr:uid="{B74DDCB9-78BE-4923-B20B-EE74F8B0509F}"/>
    <cellStyle name="Number 1 6 4 11 2" xfId="15311" xr:uid="{567DD86C-6E78-4F40-9589-B7CFD75EE6D9}"/>
    <cellStyle name="Number 1 6 4 11 3" xfId="26358" xr:uid="{AD5797DF-CD9F-41D1-89C8-730F9FE092EB}"/>
    <cellStyle name="Number 1 6 4 12" xfId="3196" xr:uid="{2EF2739E-B595-47F4-8D9C-A73FE03211F5}"/>
    <cellStyle name="Number 1 6 4 12 2" xfId="15754" xr:uid="{062056FF-04C3-4395-8AB8-505961C8F2E8}"/>
    <cellStyle name="Number 1 6 4 12 3" xfId="26791" xr:uid="{212E63DC-433F-41E0-B108-E1F7211EBB63}"/>
    <cellStyle name="Number 1 6 4 13" xfId="2607" xr:uid="{5C2B2A46-EC2E-4FCD-A051-181A48330ED9}"/>
    <cellStyle name="Number 1 6 4 13 2" xfId="15211" xr:uid="{91307380-C032-4F5A-89D1-52F2E73C8F51}"/>
    <cellStyle name="Number 1 6 4 13 3" xfId="26270" xr:uid="{81E8908A-6D05-43C2-B8CD-22AF97599E03}"/>
    <cellStyle name="Number 1 6 4 14" xfId="2462" xr:uid="{F18C5751-13E0-48C6-BACF-B57ADF737B23}"/>
    <cellStyle name="Number 1 6 4 14 2" xfId="15077" xr:uid="{FCF0F45E-9C57-4F0B-8EFE-43AD1B7C2A76}"/>
    <cellStyle name="Number 1 6 4 14 3" xfId="26137" xr:uid="{DF419220-FE1D-4AC1-A960-B1D6FD779655}"/>
    <cellStyle name="Number 1 6 4 15" xfId="8190" xr:uid="{DB7062F9-02F9-4F0A-97F1-A05BCA124DDB}"/>
    <cellStyle name="Number 1 6 4 15 2" xfId="20499" xr:uid="{A095D80D-6B77-4F7A-8324-EE022A2B0C4E}"/>
    <cellStyle name="Number 1 6 4 15 3" xfId="31462" xr:uid="{EA6C15C0-0FD0-440B-842A-4861550C2CBC}"/>
    <cellStyle name="Number 1 6 4 16" xfId="4979" xr:uid="{6B8A771C-07CB-4D9F-BDEC-08CDC980CF6F}"/>
    <cellStyle name="Number 1 6 4 16 2" xfId="17410" xr:uid="{817C4725-849A-4461-884E-C1A31DF835EC}"/>
    <cellStyle name="Number 1 6 4 16 3" xfId="28374" xr:uid="{59C73772-49A1-429E-A7C5-949C3D77F372}"/>
    <cellStyle name="Number 1 6 4 17" xfId="12156" xr:uid="{8ABE4E42-9FCA-4E20-A507-AD26EA5039F2}"/>
    <cellStyle name="Number 1 6 4 17 2" xfId="23844" xr:uid="{A11C47A0-8428-4FC1-9D92-B652CC3DA23D}"/>
    <cellStyle name="Number 1 6 4 17 3" xfId="34808" xr:uid="{FAD344C0-72D9-4595-BDFF-596AEB6685DD}"/>
    <cellStyle name="Number 1 6 4 18" xfId="7580" xr:uid="{B8D81A52-EE89-4544-94FE-434C08FCF912}"/>
    <cellStyle name="Number 1 6 4 19" xfId="37270" xr:uid="{E9D626DF-9749-4881-BC5A-3B2D6101A847}"/>
    <cellStyle name="Number 1 6 4 2" xfId="1202" xr:uid="{71D62C42-B2DD-450C-9B2C-447054D059F8}"/>
    <cellStyle name="Number 1 6 4 2 2" xfId="3268" xr:uid="{060A97A0-9ABA-48A8-8121-7974194A06A9}"/>
    <cellStyle name="Number 1 6 4 2 2 2" xfId="15824" xr:uid="{549827C5-63C2-40BE-813D-86FCA5826733}"/>
    <cellStyle name="Number 1 6 4 2 2 3" xfId="26860" xr:uid="{F222851F-B03E-45C7-AE3A-DD9A68470016}"/>
    <cellStyle name="Number 1 6 4 2 3" xfId="4206" xr:uid="{A6A9308D-F9B1-4CE7-B9C6-2B129761093E}"/>
    <cellStyle name="Number 1 6 4 2 3 2" xfId="16650" xr:uid="{89AEE311-3A8E-483F-B2E4-264A7792AC7E}"/>
    <cellStyle name="Number 1 6 4 2 3 3" xfId="27614" xr:uid="{DE27F030-C94D-47A6-AB56-9B718B5D95AC}"/>
    <cellStyle name="Number 1 6 4 2 4" xfId="5062" xr:uid="{1E72CCF9-D44B-464E-B57F-9446C499F26C}"/>
    <cellStyle name="Number 1 6 4 2 4 2" xfId="17493" xr:uid="{DF1E1267-8D48-47B6-9D15-F3EA32FAA319}"/>
    <cellStyle name="Number 1 6 4 2 4 3" xfId="28457" xr:uid="{A4714524-AC9A-4973-9581-37CFFE4BC315}"/>
    <cellStyle name="Number 1 6 4 2 5" xfId="12301" xr:uid="{CBCF84F3-658F-4A2C-8A96-5691574242D9}"/>
    <cellStyle name="Number 1 6 4 2 6" xfId="11975" xr:uid="{BCF1D094-0976-4AA0-AF77-0964C47DAFEF}"/>
    <cellStyle name="Number 1 6 4 2 7" xfId="37552" xr:uid="{531460BF-13BD-4D61-AFAB-6677A85F1141}"/>
    <cellStyle name="Number 1 6 4 20" xfId="37434" xr:uid="{7A56A420-3E65-4450-A9D3-B752024DAF4C}"/>
    <cellStyle name="Number 1 6 4 3" xfId="1705" xr:uid="{9E68573C-8D80-4211-96BB-008909F76718}"/>
    <cellStyle name="Number 1 6 4 3 10" xfId="9269" xr:uid="{14E52661-F300-408E-9775-AB4A41A9CF80}"/>
    <cellStyle name="Number 1 6 4 3 10 2" xfId="21459" xr:uid="{BE05B7AD-94F4-4FB9-BFFB-A7256B3FB232}"/>
    <cellStyle name="Number 1 6 4 3 10 3" xfId="32422" xr:uid="{F228DEC7-38C7-4D93-ABCE-120C88E8B8EA}"/>
    <cellStyle name="Number 1 6 4 3 11" xfId="9908" xr:uid="{9F53B67A-39A5-4C77-BF7A-55DD390CAA74}"/>
    <cellStyle name="Number 1 6 4 3 11 2" xfId="22047" xr:uid="{B4E3EEA3-5F49-4F1B-9120-77FFC4FD8C00}"/>
    <cellStyle name="Number 1 6 4 3 11 3" xfId="33010" xr:uid="{AC5BDAFA-2B66-4F56-943F-D5C0AAB10E55}"/>
    <cellStyle name="Number 1 6 4 3 12" xfId="10581" xr:uid="{DF497A15-E240-4FAF-8326-CA5754171F9C}"/>
    <cellStyle name="Number 1 6 4 3 12 2" xfId="22631" xr:uid="{D0E714F3-1A7B-4A09-9ADD-E01BC8CF68E7}"/>
    <cellStyle name="Number 1 6 4 3 12 3" xfId="33595" xr:uid="{6EDA717A-32C0-49C0-B7C3-87A7F941ACE7}"/>
    <cellStyle name="Number 1 6 4 3 13" xfId="11237" xr:uid="{C5ADD9A2-596D-4E7C-B193-85EB8B809CE0}"/>
    <cellStyle name="Number 1 6 4 3 13 2" xfId="23152" xr:uid="{9165AF52-CC8A-4019-B306-498C9335D88C}"/>
    <cellStyle name="Number 1 6 4 3 13 3" xfId="34116" xr:uid="{53290D8A-789B-4A99-81C0-41736F9A195C}"/>
    <cellStyle name="Number 1 6 4 3 14" xfId="11884" xr:uid="{FB9376D4-DD5A-435F-B5FE-ADED3761195A}"/>
    <cellStyle name="Number 1 6 4 3 14 2" xfId="23639" xr:uid="{46A4F252-87BC-41EE-A211-DC2A477D8808}"/>
    <cellStyle name="Number 1 6 4 3 14 3" xfId="34603" xr:uid="{CFEEDB4D-D358-4CF6-A99B-D47551751F40}"/>
    <cellStyle name="Number 1 6 4 3 15" xfId="9549" xr:uid="{873E1006-261C-4EF0-9D59-79FC31A2B80D}"/>
    <cellStyle name="Number 1 6 4 3 15 2" xfId="21732" xr:uid="{930D3BCF-9AE9-4AB7-8B9F-E06AEDD7416F}"/>
    <cellStyle name="Number 1 6 4 3 15 3" xfId="32695" xr:uid="{56826F48-A5F6-495C-90C8-104A69E9323A}"/>
    <cellStyle name="Number 1 6 4 3 16" xfId="12807" xr:uid="{C3EDB75A-4657-4AAA-BD68-D47DC2790B54}"/>
    <cellStyle name="Number 1 6 4 3 16 2" xfId="24343" xr:uid="{26E2C789-DC8E-494D-9050-EFB85DC89546}"/>
    <cellStyle name="Number 1 6 4 3 16 3" xfId="35309" xr:uid="{70930F22-4BA6-4274-9E78-906C493203F9}"/>
    <cellStyle name="Number 1 6 4 3 17" xfId="14359" xr:uid="{AEB43037-1D87-4273-BCEB-000AC017CB54}"/>
    <cellStyle name="Number 1 6 4 3 17 2" xfId="25464" xr:uid="{BF7FC126-9F77-4DCD-B3DC-0297A745612F}"/>
    <cellStyle name="Number 1 6 4 3 18" xfId="13392" xr:uid="{10804EFF-5444-4BD2-BC79-37A34D28B67B}"/>
    <cellStyle name="Number 1 6 4 3 19" xfId="24678" xr:uid="{6B25D13C-DC9A-4692-9660-130B47B92057}"/>
    <cellStyle name="Number 1 6 4 3 2" xfId="3771" xr:uid="{18FAB595-085A-4D53-8F21-7E5978F64B43}"/>
    <cellStyle name="Number 1 6 4 3 2 2" xfId="16234" xr:uid="{7FE4BE5A-7C34-41E8-AFC1-015A587B2668}"/>
    <cellStyle name="Number 1 6 4 3 2 3" xfId="27222" xr:uid="{D97A7E4A-4209-46BE-9A90-2DF221DE9B3C}"/>
    <cellStyle name="Number 1 6 4 3 20" xfId="13293" xr:uid="{F3DDBD12-3B0D-45A1-8929-036042B931EB}"/>
    <cellStyle name="Number 1 6 4 3 21" xfId="36138" xr:uid="{CED1EE27-273C-4B4F-A2B9-2B82AAC532C5}"/>
    <cellStyle name="Number 1 6 4 3 22" xfId="36821" xr:uid="{FBA79848-2F07-4BB9-AE2F-24F2AC7C2E03}"/>
    <cellStyle name="Number 1 6 4 3 23" xfId="38053" xr:uid="{40737C53-9EFD-4A66-AD0E-BC0DD8185E81}"/>
    <cellStyle name="Number 1 6 4 3 24" xfId="38748" xr:uid="{61E76270-6CB2-4034-A980-CD1FF8330FC2}"/>
    <cellStyle name="Number 1 6 4 3 3" xfId="4761" xr:uid="{BB2A5CCC-6102-4D7A-A64F-53FE84746613}"/>
    <cellStyle name="Number 1 6 4 3 3 2" xfId="17194" xr:uid="{9C2D69FA-93AB-457D-AAE6-7E7454957D9B}"/>
    <cellStyle name="Number 1 6 4 3 3 3" xfId="28158" xr:uid="{63F48C28-CDB4-4396-862D-D09153822E0F}"/>
    <cellStyle name="Number 1 6 4 3 4" xfId="5420" xr:uid="{19EAD727-768D-4E42-988E-7AB967FCBC26}"/>
    <cellStyle name="Number 1 6 4 3 4 2" xfId="17845" xr:uid="{B209F97B-2B37-427B-A06B-B541FD2FADA3}"/>
    <cellStyle name="Number 1 6 4 3 4 3" xfId="28809" xr:uid="{CCA92441-262A-4B47-8585-BAD8CCDD6F73}"/>
    <cellStyle name="Number 1 6 4 3 5" xfId="6116" xr:uid="{6F2A4646-1CD7-416C-827A-24C9C9ACEF46}"/>
    <cellStyle name="Number 1 6 4 3 5 2" xfId="18513" xr:uid="{5A03BAF9-BDCF-493E-B790-024BE9756FAF}"/>
    <cellStyle name="Number 1 6 4 3 5 3" xfId="29477" xr:uid="{92193693-B6C2-4A75-ACBF-A1A4D7EA0316}"/>
    <cellStyle name="Number 1 6 4 3 6" xfId="6805" xr:uid="{76403736-0875-4F07-84BC-FCA08DA4F929}"/>
    <cellStyle name="Number 1 6 4 3 6 2" xfId="19172" xr:uid="{E360ECE2-B254-429B-B825-727B40D822FF}"/>
    <cellStyle name="Number 1 6 4 3 6 3" xfId="30136" xr:uid="{DC1A06F7-C733-48F8-8F05-A082338C51A0}"/>
    <cellStyle name="Number 1 6 4 3 7" xfId="4158" xr:uid="{AC42DD28-DAC7-4311-BC93-9141BFC6BBFB}"/>
    <cellStyle name="Number 1 6 4 3 7 2" xfId="16604" xr:uid="{3EF28EC8-3240-4316-9ACD-F3446BBE98F8}"/>
    <cellStyle name="Number 1 6 4 3 7 3" xfId="27570" xr:uid="{2677FBAA-A383-44B6-98DC-92E6E47CFEC2}"/>
    <cellStyle name="Number 1 6 4 3 8" xfId="7893" xr:uid="{A7436008-02B0-4E5D-91F4-229025FD40AA}"/>
    <cellStyle name="Number 1 6 4 3 8 2" xfId="20208" xr:uid="{DBFE9D49-3596-42FA-81F1-2D00FBA19CA6}"/>
    <cellStyle name="Number 1 6 4 3 8 3" xfId="31171" xr:uid="{4160FC68-E02E-45EE-8F45-07EE6171E28C}"/>
    <cellStyle name="Number 1 6 4 3 9" xfId="8593" xr:uid="{BDE8FD49-67C1-48BD-9F4A-86B295F329B7}"/>
    <cellStyle name="Number 1 6 4 3 9 2" xfId="20847" xr:uid="{D81F8ED0-810C-43E6-AAD9-E4C8E004A665}"/>
    <cellStyle name="Number 1 6 4 3 9 3" xfId="31810" xr:uid="{CB46CDE8-DD4C-4878-BD2B-7868E4BCA947}"/>
    <cellStyle name="Number 1 6 4 4" xfId="1252" xr:uid="{166251BF-DB58-4592-8B62-22E81B8DE5C2}"/>
    <cellStyle name="Number 1 6 4 4 10" xfId="5249" xr:uid="{8A365F72-EA0A-4E0D-9791-460D776EB026}"/>
    <cellStyle name="Number 1 6 4 4 10 2" xfId="17675" xr:uid="{1442EDF1-B652-4C3F-8900-CD2951762AD2}"/>
    <cellStyle name="Number 1 6 4 4 10 3" xfId="28639" xr:uid="{004EEF3C-F0DE-4339-A7C5-EAE0A6F3F84D}"/>
    <cellStyle name="Number 1 6 4 4 11" xfId="7672" xr:uid="{7DA5A9BE-A704-42C8-B083-90EAF1F36258}"/>
    <cellStyle name="Number 1 6 4 4 11 2" xfId="19998" xr:uid="{17D2C6C6-87DD-4343-AE79-A88F7151B796}"/>
    <cellStyle name="Number 1 6 4 4 11 3" xfId="30961" xr:uid="{F8E083A8-8FC2-46BD-ADF4-CF458269C6F5}"/>
    <cellStyle name="Number 1 6 4 4 12" xfId="4179" xr:uid="{4C4A0B9B-1B8F-4B4B-B1F8-1CB0DA5E2FBE}"/>
    <cellStyle name="Number 1 6 4 4 12 2" xfId="16625" xr:uid="{B9DBD38F-9BEA-402E-AF62-0141B0B48916}"/>
    <cellStyle name="Number 1 6 4 4 12 3" xfId="27589" xr:uid="{90E8DC9F-FBD2-41BF-BCF7-B89E4099DE7D}"/>
    <cellStyle name="Number 1 6 4 4 13" xfId="7145" xr:uid="{DE1552B1-C82E-4968-8837-FE257AAEAE7C}"/>
    <cellStyle name="Number 1 6 4 4 13 2" xfId="19496" xr:uid="{EFBE2DB2-2072-43C1-85C6-A0ABAE080349}"/>
    <cellStyle name="Number 1 6 4 4 13 3" xfId="30460" xr:uid="{D57C8B8A-5DB5-47F5-A674-ADDC5AA8FAE4}"/>
    <cellStyle name="Number 1 6 4 4 14" xfId="5968" xr:uid="{7CDAF3C5-208D-48BB-AF06-843C07F26365}"/>
    <cellStyle name="Number 1 6 4 4 14 2" xfId="18365" xr:uid="{9DBA2C3C-1F40-441E-B6A4-E18D1F39DD4D}"/>
    <cellStyle name="Number 1 6 4 4 14 3" xfId="29329" xr:uid="{3F39E80C-4803-400F-9638-CF2EA8346435}"/>
    <cellStyle name="Number 1 6 4 4 15" xfId="10322" xr:uid="{3C2A4C17-4BF1-4001-9213-B378FE2E1A48}"/>
    <cellStyle name="Number 1 6 4 4 15 2" xfId="22421" xr:uid="{14D70C0D-A1D0-4581-B443-C5431F863F56}"/>
    <cellStyle name="Number 1 6 4 4 15 3" xfId="33385" xr:uid="{0445DEE0-79D9-421F-AF22-95766B80CC96}"/>
    <cellStyle name="Number 1 6 4 4 16" xfId="4226" xr:uid="{9A2117F9-220B-48F8-BE74-37F061B48B02}"/>
    <cellStyle name="Number 1 6 4 4 16 2" xfId="16669" xr:uid="{DD3AADC3-9D76-4D9F-BD50-3EB1FB5C28DB}"/>
    <cellStyle name="Number 1 6 4 4 16 3" xfId="27633" xr:uid="{D5D8BE87-ADE5-49BF-B688-A33A9E0C99EF}"/>
    <cellStyle name="Number 1 6 4 4 17" xfId="13909" xr:uid="{D91C651C-701E-4C41-AA08-530B08CF2A82}"/>
    <cellStyle name="Number 1 6 4 4 17 2" xfId="25154" xr:uid="{CA441A42-51C8-427C-8F0C-63A97FF0D1A8}"/>
    <cellStyle name="Number 1 6 4 4 18" xfId="9698" xr:uid="{F8A1073F-8D32-4A00-A2AD-A3CDBE13341A}"/>
    <cellStyle name="Number 1 6 4 4 19" xfId="11687" xr:uid="{3C1154DC-6B34-4CAE-8E4F-99F8345EE6FA}"/>
    <cellStyle name="Number 1 6 4 4 2" xfId="3318" xr:uid="{5243EC65-4047-4900-8EE3-446C6F0909B8}"/>
    <cellStyle name="Number 1 6 4 4 2 2" xfId="15874" xr:uid="{8641FA79-8FF1-4A14-8421-06909DFB6647}"/>
    <cellStyle name="Number 1 6 4 4 2 3" xfId="26910" xr:uid="{8B79F189-A955-4CFC-97A9-5141595A74BD}"/>
    <cellStyle name="Number 1 6 4 4 20" xfId="12630" xr:uid="{8A31C6E5-E764-4BC3-9B21-94F63C386190}"/>
    <cellStyle name="Number 1 6 4 4 21" xfId="16069" xr:uid="{9016A101-745F-4BA3-951C-C40648B9465F}"/>
    <cellStyle name="Number 1 6 4 4 22" xfId="36538" xr:uid="{C0EA7028-2FB3-4515-8EDA-DE88ED138D29}"/>
    <cellStyle name="Number 1 6 4 4 23" xfId="37602" xr:uid="{B8D6DAD4-986F-4D9E-9318-3F3EE9893669}"/>
    <cellStyle name="Number 1 6 4 4 24" xfId="38464" xr:uid="{49835693-7254-46B7-94BC-3F8B0601563D}"/>
    <cellStyle name="Number 1 6 4 4 3" xfId="4314" xr:uid="{5A967FE6-CD0E-4EE5-88EA-CEE540A7C3B3}"/>
    <cellStyle name="Number 1 6 4 4 3 2" xfId="16756" xr:uid="{EB6EA9E3-7878-4D96-AFD3-16D544C54779}"/>
    <cellStyle name="Number 1 6 4 4 3 3" xfId="27720" xr:uid="{A1927756-52A1-4B80-BD3F-B7FF2814EBA7}"/>
    <cellStyle name="Number 1 6 4 4 4" xfId="2208" xr:uid="{B22C5D19-197B-420E-92E1-A3764B00F064}"/>
    <cellStyle name="Number 1 6 4 4 4 2" xfId="14830" xr:uid="{DE30DAF9-BBB2-4157-B0A1-A72A86CCFA0E}"/>
    <cellStyle name="Number 1 6 4 4 4 3" xfId="25891" xr:uid="{806AE1CB-0142-4CCB-8592-BC3163A65095}"/>
    <cellStyle name="Number 1 6 4 4 5" xfId="3105" xr:uid="{D9FAAE59-E56D-40BD-8CCC-D7AAE5C600FE}"/>
    <cellStyle name="Number 1 6 4 4 5 2" xfId="15666" xr:uid="{7414D27A-D1D2-46AF-8C6C-BD0EB7F2B2FE}"/>
    <cellStyle name="Number 1 6 4 4 5 3" xfId="26705" xr:uid="{1E8D74E4-D7E6-4470-8692-74C2DD115D23}"/>
    <cellStyle name="Number 1 6 4 4 6" xfId="2274" xr:uid="{1CF5D34D-0233-4FB2-84FB-121E480564D8}"/>
    <cellStyle name="Number 1 6 4 4 6 2" xfId="14896" xr:uid="{9AB8DB57-2CAA-493E-9EF0-DEC7E33B3464}"/>
    <cellStyle name="Number 1 6 4 4 6 3" xfId="25957" xr:uid="{4B9EC0D3-9233-4603-9A90-E57E0A46C9C0}"/>
    <cellStyle name="Number 1 6 4 4 7" xfId="5149" xr:uid="{857C2794-0E4D-45B7-926C-3A0434168A71}"/>
    <cellStyle name="Number 1 6 4 4 7 2" xfId="17579" xr:uid="{FDDC0C90-4BEC-4EB8-B395-A88AB0EBFB82}"/>
    <cellStyle name="Number 1 6 4 4 7 3" xfId="28543" xr:uid="{E85DB250-A03A-4BDF-A137-0F585E826FD3}"/>
    <cellStyle name="Number 1 6 4 4 8" xfId="4497" xr:uid="{E1ABBD3D-BD38-440F-8CE3-E26535E0D1F1}"/>
    <cellStyle name="Number 1 6 4 4 8 2" xfId="16935" xr:uid="{045AB58E-271F-4040-A475-481C6784AF7D}"/>
    <cellStyle name="Number 1 6 4 4 8 3" xfId="27899" xr:uid="{BE4798A1-AF99-4497-AC33-E3166C61CB9A}"/>
    <cellStyle name="Number 1 6 4 4 9" xfId="4978" xr:uid="{4AB827E7-C8E1-4226-9252-EFE9A8F79FB3}"/>
    <cellStyle name="Number 1 6 4 4 9 2" xfId="17409" xr:uid="{CE59E092-E50A-43A1-AE23-E0A233DA869D}"/>
    <cellStyle name="Number 1 6 4 4 9 3" xfId="28373" xr:uid="{6FE803D0-E450-44D8-9B4D-F1009C24AB45}"/>
    <cellStyle name="Number 1 6 4 5" xfId="1865" xr:uid="{65B0529D-1ACC-407E-9E78-800A3D5DBED8}"/>
    <cellStyle name="Number 1 6 4 5 10" xfId="9427" xr:uid="{C2536600-410D-4CF0-B9A4-19D50CEB8717}"/>
    <cellStyle name="Number 1 6 4 5 10 2" xfId="21615" xr:uid="{A2025CA0-A434-4E1A-B36A-20532DB53FCF}"/>
    <cellStyle name="Number 1 6 4 5 10 3" xfId="32578" xr:uid="{770E33C7-BAB9-40F7-A484-508A8839683F}"/>
    <cellStyle name="Number 1 6 4 5 11" xfId="10067" xr:uid="{FFA9FBB9-127E-4F17-B801-C5FEBD5CB7E5}"/>
    <cellStyle name="Number 1 6 4 5 11 2" xfId="22201" xr:uid="{309D6B88-E369-450F-9F69-CA26FAD42C77}"/>
    <cellStyle name="Number 1 6 4 5 11 3" xfId="33164" xr:uid="{D138B765-1FF8-486A-A300-6A7383463C7E}"/>
    <cellStyle name="Number 1 6 4 5 12" xfId="10736" xr:uid="{4B584458-DD69-4873-8192-5BDCB2F6939A}"/>
    <cellStyle name="Number 1 6 4 5 12 2" xfId="22784" xr:uid="{966C5DDD-3817-4C2F-988D-46596520D9EC}"/>
    <cellStyle name="Number 1 6 4 5 12 3" xfId="33748" xr:uid="{4637F391-B8BF-4327-949C-9C8EE5A569EA}"/>
    <cellStyle name="Number 1 6 4 5 13" xfId="11394" xr:uid="{D4FA355A-B416-449E-890E-45D479C2BDFD}"/>
    <cellStyle name="Number 1 6 4 5 13 2" xfId="23303" xr:uid="{837DFCD9-0222-4E31-AB1A-C30D726FEF21}"/>
    <cellStyle name="Number 1 6 4 5 13 3" xfId="34267" xr:uid="{0D5B8325-C7A9-4D7B-8CEC-A6F2236EFE46}"/>
    <cellStyle name="Number 1 6 4 5 14" xfId="12028" xr:uid="{E5DEB29F-F2C4-4B36-90ED-915EFB951E22}"/>
    <cellStyle name="Number 1 6 4 5 14 2" xfId="23752" xr:uid="{61277D36-61B8-4DBB-A3D8-349635EF47C3}"/>
    <cellStyle name="Number 1 6 4 5 14 3" xfId="34716" xr:uid="{9748856A-DFCA-4D35-9989-92F562A3790D}"/>
    <cellStyle name="Number 1 6 4 5 15" xfId="12363" xr:uid="{B6D18972-619D-45AA-873A-244ED24869CA}"/>
    <cellStyle name="Number 1 6 4 5 15 2" xfId="24017" xr:uid="{AD8CAFE7-B882-467C-8A19-9B51313D5549}"/>
    <cellStyle name="Number 1 6 4 5 15 3" xfId="34982" xr:uid="{4D38E53D-7503-4ADA-8F99-F0BB02BFF661}"/>
    <cellStyle name="Number 1 6 4 5 16" xfId="12960" xr:uid="{24E98396-7E62-44C4-BA91-B15EC71A0AAE}"/>
    <cellStyle name="Number 1 6 4 5 16 2" xfId="24488" xr:uid="{F12BF911-59F6-44D5-A651-DCA5E468CF75}"/>
    <cellStyle name="Number 1 6 4 5 16 3" xfId="35454" xr:uid="{DB0B46AF-37AA-4AFD-98DD-1799DA088D1F}"/>
    <cellStyle name="Number 1 6 4 5 17" xfId="14510" xr:uid="{D08FE6C8-77AD-4969-BFBD-E074DA3F0098}"/>
    <cellStyle name="Number 1 6 4 5 17 2" xfId="25609" xr:uid="{40B87A03-62CA-4258-91D8-75C616526FA7}"/>
    <cellStyle name="Number 1 6 4 5 18" xfId="13546" xr:uid="{CF0681A8-0638-415F-9181-AE074F8E0A2B}"/>
    <cellStyle name="Number 1 6 4 5 19" xfId="24826" xr:uid="{B20C70E1-0083-4458-9AB9-91E0D7A8DA43}"/>
    <cellStyle name="Number 1 6 4 5 2" xfId="3931" xr:uid="{2ABBE8AA-D2EE-4771-B536-BBE229373035}"/>
    <cellStyle name="Number 1 6 4 5 2 2" xfId="16392" xr:uid="{F09760F6-E0BF-4AE8-9340-8BC30B9816A2}"/>
    <cellStyle name="Number 1 6 4 5 2 3" xfId="27374" xr:uid="{5E24D1DF-FE16-4F0E-8AB5-E29C51E53861}"/>
    <cellStyle name="Number 1 6 4 5 20" xfId="35655" xr:uid="{FF63C78D-908E-4ECF-BD68-372050FEDFB7}"/>
    <cellStyle name="Number 1 6 4 5 21" xfId="36289" xr:uid="{25DA8F82-E971-4765-AE4F-E45A989292AB}"/>
    <cellStyle name="Number 1 6 4 5 22" xfId="36966" xr:uid="{DE0FD7AD-AFF8-4EE5-B5C1-8BB91C188EBF}"/>
    <cellStyle name="Number 1 6 4 5 23" xfId="38206" xr:uid="{B171E1A8-450D-433E-BC37-A76B623187D1}"/>
    <cellStyle name="Number 1 6 4 5 24" xfId="38893" xr:uid="{0A4D2422-0313-4C2E-9775-91CBE3ADCA65}"/>
    <cellStyle name="Number 1 6 4 5 3" xfId="4920" xr:uid="{146DE6F7-74F1-4EB5-8B28-3F677C747753}"/>
    <cellStyle name="Number 1 6 4 5 3 2" xfId="17352" xr:uid="{C09B2723-51F0-4430-9FAC-273E9B68B504}"/>
    <cellStyle name="Number 1 6 4 5 3 3" xfId="28316" xr:uid="{C9BBF48F-3B1C-41D7-BFE1-6793474D00F0}"/>
    <cellStyle name="Number 1 6 4 5 4" xfId="5579" xr:uid="{9353A26B-2C92-419D-856B-002287136541}"/>
    <cellStyle name="Number 1 6 4 5 4 2" xfId="18003" xr:uid="{ABAE95FB-FB32-45FF-97E2-B78CC318FE74}"/>
    <cellStyle name="Number 1 6 4 5 4 3" xfId="28967" xr:uid="{50569E77-5C1E-4B86-98D8-DC26FE7A6A62}"/>
    <cellStyle name="Number 1 6 4 5 5" xfId="6275" xr:uid="{A0025E4A-55B3-4D82-9CFC-630373045611}"/>
    <cellStyle name="Number 1 6 4 5 5 2" xfId="18670" xr:uid="{AEA443C0-3597-4BFA-B494-5ED5B62ADF5D}"/>
    <cellStyle name="Number 1 6 4 5 5 3" xfId="29634" xr:uid="{33B4A636-588B-4FB7-B109-27F4609A14D4}"/>
    <cellStyle name="Number 1 6 4 5 6" xfId="6960" xr:uid="{01A029D8-A92E-4C0E-A69D-F87AC68F9B7C}"/>
    <cellStyle name="Number 1 6 4 5 6 2" xfId="19322" xr:uid="{ADCA9BFF-0330-45D1-975C-0CE0F8D8D5DE}"/>
    <cellStyle name="Number 1 6 4 5 6 3" xfId="30286" xr:uid="{EE16BD6E-E30F-43A3-887A-7B23DF339C4A}"/>
    <cellStyle name="Number 1 6 4 5 7" xfId="7316" xr:uid="{DE4B2B9D-F6B8-4A97-B711-C7D0E1D6F4E5}"/>
    <cellStyle name="Number 1 6 4 5 7 2" xfId="19663" xr:uid="{B0810597-382A-4B0D-9D54-7B0E31747D58}"/>
    <cellStyle name="Number 1 6 4 5 7 3" xfId="30626" xr:uid="{05BFCBB8-A9F7-4E63-817A-A8471DB62540}"/>
    <cellStyle name="Number 1 6 4 5 8" xfId="8051" xr:uid="{5AE1F8C4-60D6-4536-A1BB-0DB5340A31CA}"/>
    <cellStyle name="Number 1 6 4 5 8 2" xfId="20362" xr:uid="{56587990-F592-4E38-B7FF-1399C9E923B5}"/>
    <cellStyle name="Number 1 6 4 5 8 3" xfId="31325" xr:uid="{99BE699A-5932-429B-B204-553B45C55E8E}"/>
    <cellStyle name="Number 1 6 4 5 9" xfId="8750" xr:uid="{8C2DACD1-079E-4F41-9BF8-F13B18D8FB84}"/>
    <cellStyle name="Number 1 6 4 5 9 2" xfId="21002" xr:uid="{6177B8F5-A015-4880-80E3-78AA3EC2E37B}"/>
    <cellStyle name="Number 1 6 4 5 9 3" xfId="31965" xr:uid="{5BA018B4-780B-479F-8E42-7763DC29275F}"/>
    <cellStyle name="Number 1 6 4 6" xfId="1926" xr:uid="{6ACF8E00-BE87-446C-93E3-B7F48E59215E}"/>
    <cellStyle name="Number 1 6 4 6 10" xfId="9488" xr:uid="{17BA6D1E-B940-485F-84CE-610A3562C699}"/>
    <cellStyle name="Number 1 6 4 6 10 2" xfId="21673" xr:uid="{1885C248-75C4-4F80-A984-E718C5DAE71D}"/>
    <cellStyle name="Number 1 6 4 6 10 3" xfId="32636" xr:uid="{944900C8-0B2B-425B-BDEB-5AB2767EAF93}"/>
    <cellStyle name="Number 1 6 4 6 11" xfId="10125" xr:uid="{0B2D033C-149F-48CA-B7C8-EABBE846A79E}"/>
    <cellStyle name="Number 1 6 4 6 11 2" xfId="22256" xr:uid="{23D80DA4-56F4-48E9-B457-D825A75DA020}"/>
    <cellStyle name="Number 1 6 4 6 11 3" xfId="33219" xr:uid="{2C17F0EC-C65E-4066-9508-CDA99F4608B3}"/>
    <cellStyle name="Number 1 6 4 6 12" xfId="10797" xr:uid="{566B9D90-AAF8-491C-989B-FF0DC0DA0244}"/>
    <cellStyle name="Number 1 6 4 6 12 2" xfId="22839" xr:uid="{987B6E62-1C59-457A-9BA5-09A7C5151AAC}"/>
    <cellStyle name="Number 1 6 4 6 12 3" xfId="33803" xr:uid="{A5DFB839-E937-40FF-805D-141F6CF485E1}"/>
    <cellStyle name="Number 1 6 4 6 13" xfId="11454" xr:uid="{7EFEBEDF-2DEB-4CA5-9A1F-173092F2D083}"/>
    <cellStyle name="Number 1 6 4 6 13 2" xfId="23358" xr:uid="{6AC22760-DBA7-4110-9893-28387E06B617}"/>
    <cellStyle name="Number 1 6 4 6 13 3" xfId="34322" xr:uid="{14048AE9-3DA2-445D-B8E0-7E1CFB0D6464}"/>
    <cellStyle name="Number 1 6 4 6 14" xfId="12082" xr:uid="{0C4CF19F-59BB-416D-9DDC-DE0D2024DE94}"/>
    <cellStyle name="Number 1 6 4 6 14 2" xfId="23790" xr:uid="{76539947-2A7F-4491-8088-C81AEAC40AD0}"/>
    <cellStyle name="Number 1 6 4 6 14 3" xfId="34754" xr:uid="{D27BA8F8-F052-41CE-A1A8-0E44BAEFFB62}"/>
    <cellStyle name="Number 1 6 4 6 15" xfId="12423" xr:uid="{A9593E11-B436-4639-9253-F1B6392FC708}"/>
    <cellStyle name="Number 1 6 4 6 15 2" xfId="24065" xr:uid="{45C93A1B-B6FF-40E4-8299-169DF3566501}"/>
    <cellStyle name="Number 1 6 4 6 15 3" xfId="35030" xr:uid="{9E36786D-08EB-474E-912F-2A92E5DC310C}"/>
    <cellStyle name="Number 1 6 4 6 16" xfId="13015" xr:uid="{3D00CCB6-F6E0-4F1D-9EE2-184D93598BBC}"/>
    <cellStyle name="Number 1 6 4 6 16 2" xfId="24536" xr:uid="{13E540D4-D9BC-40F6-8F45-B01B543B0C40}"/>
    <cellStyle name="Number 1 6 4 6 16 3" xfId="35502" xr:uid="{81339F96-BB7E-434C-9573-F9CF7561F2CA}"/>
    <cellStyle name="Number 1 6 4 6 17" xfId="14566" xr:uid="{48D6E490-A633-4D2D-B416-8C7296BD4ED2}"/>
    <cellStyle name="Number 1 6 4 6 17 2" xfId="25658" xr:uid="{FF0B556B-6788-41C5-8065-D2DC69F6EA3D}"/>
    <cellStyle name="Number 1 6 4 6 18" xfId="13602" xr:uid="{C220454E-308C-4BC7-BE0D-A918542F52FF}"/>
    <cellStyle name="Number 1 6 4 6 19" xfId="24879" xr:uid="{4A3D3E89-C618-4FF9-872E-E9D9B6D3D2D4}"/>
    <cellStyle name="Number 1 6 4 6 2" xfId="3992" xr:uid="{968B8EA5-D1A8-41E7-8FE3-8B6FC7B5B724}"/>
    <cellStyle name="Number 1 6 4 6 2 2" xfId="16449" xr:uid="{75668FB1-DFC4-49E6-A08D-8BEACB9C6032}"/>
    <cellStyle name="Number 1 6 4 6 2 3" xfId="27426" xr:uid="{CB922905-9243-439F-B589-6E31DEDCEF05}"/>
    <cellStyle name="Number 1 6 4 6 20" xfId="35706" xr:uid="{91E0A2E8-D079-407F-8EF8-5E4FB8A1B9FB}"/>
    <cellStyle name="Number 1 6 4 6 21" xfId="36345" xr:uid="{651A04EE-0E18-49B8-998F-8B551C2F9886}"/>
    <cellStyle name="Number 1 6 4 6 22" xfId="37014" xr:uid="{E2742935-02FF-4A78-BC9C-9E32648C4B6A}"/>
    <cellStyle name="Number 1 6 4 6 23" xfId="38263" xr:uid="{7A4480A6-7295-4045-8D58-5EFE63089B70}"/>
    <cellStyle name="Number 1 6 4 6 24" xfId="38941" xr:uid="{0E3E95C7-FE42-4A76-AA54-94CEDE1D1E61}"/>
    <cellStyle name="Number 1 6 4 6 3" xfId="4981" xr:uid="{34FE0B29-53CA-428E-9904-84911CE37C9F}"/>
    <cellStyle name="Number 1 6 4 6 3 2" xfId="17412" xr:uid="{ABF72C6F-D3AA-4A89-A5B5-BA34CDF880FC}"/>
    <cellStyle name="Number 1 6 4 6 3 3" xfId="28376" xr:uid="{5F5548FB-66FC-456C-9E79-4E77F9D7FA9B}"/>
    <cellStyle name="Number 1 6 4 6 4" xfId="5640" xr:uid="{1329BDE6-E121-4BD0-A8DF-22B97476F96F}"/>
    <cellStyle name="Number 1 6 4 6 4 2" xfId="18064" xr:uid="{AA6DEA49-1E99-4616-B968-FC98D37E25B4}"/>
    <cellStyle name="Number 1 6 4 6 4 3" xfId="29028" xr:uid="{A9211752-751C-4EC4-B0E3-3C929F24DF99}"/>
    <cellStyle name="Number 1 6 4 6 5" xfId="6335" xr:uid="{E74524AE-A300-49C2-A103-A900B2A1C3FB}"/>
    <cellStyle name="Number 1 6 4 6 5 2" xfId="18727" xr:uid="{CAE12E04-FFF8-4378-8238-23A22577A844}"/>
    <cellStyle name="Number 1 6 4 6 5 3" xfId="29691" xr:uid="{6E935C29-1F30-4F45-88C1-589D3FF3B181}"/>
    <cellStyle name="Number 1 6 4 6 6" xfId="7020" xr:uid="{56A6C52C-E945-4EC1-8EED-4F85CD9D2CCF}"/>
    <cellStyle name="Number 1 6 4 6 6 2" xfId="19380" xr:uid="{26F95D29-5E30-4A4E-BC5A-9B3116DC6B4A}"/>
    <cellStyle name="Number 1 6 4 6 6 3" xfId="30344" xr:uid="{4D788574-C052-49D1-86F5-54FFF7F18EE6}"/>
    <cellStyle name="Number 1 6 4 6 7" xfId="7377" xr:uid="{3D3BC26F-DABB-4E6D-B0C2-0FEA8D09327E}"/>
    <cellStyle name="Number 1 6 4 6 7 2" xfId="19722" xr:uid="{FA789AA0-74A2-4169-9028-16600A1AAFC8}"/>
    <cellStyle name="Number 1 6 4 6 7 3" xfId="30685" xr:uid="{07C8F4CB-1FAF-4F52-BDD5-A1CD911FB513}"/>
    <cellStyle name="Number 1 6 4 6 8" xfId="8111" xr:uid="{E6D93EBA-9E0E-4860-995A-34B5D3089B6D}"/>
    <cellStyle name="Number 1 6 4 6 8 2" xfId="20422" xr:uid="{ED259079-9763-4681-B3DC-CC2C6AE9ECBC}"/>
    <cellStyle name="Number 1 6 4 6 8 3" xfId="31385" xr:uid="{334C6340-5A91-40E8-9439-EE27CC0A693E}"/>
    <cellStyle name="Number 1 6 4 6 9" xfId="8809" xr:uid="{513FA264-9466-4861-9329-CCB236AAE398}"/>
    <cellStyle name="Number 1 6 4 6 9 2" xfId="21057" xr:uid="{CE13E5EB-F7E6-44AF-9B81-7D13FEBA114C}"/>
    <cellStyle name="Number 1 6 4 6 9 3" xfId="32020" xr:uid="{87AE2646-F974-45A2-B251-6B0C3B86AE6F}"/>
    <cellStyle name="Number 1 6 4 7" xfId="1991" xr:uid="{F08925E9-AEC4-4E7A-A151-F9EF570009F4}"/>
    <cellStyle name="Number 1 6 4 7 10" xfId="9553" xr:uid="{8F2B4E80-4E2C-4B54-8E73-B0785BC8E014}"/>
    <cellStyle name="Number 1 6 4 7 10 2" xfId="21735" xr:uid="{F683F24A-F5F7-4184-AD6E-CE5CC95F4790}"/>
    <cellStyle name="Number 1 6 4 7 10 3" xfId="32698" xr:uid="{446EEBCD-015D-4961-A4A4-74F822920A1D}"/>
    <cellStyle name="Number 1 6 4 7 11" xfId="10188" xr:uid="{0628D4F2-A02B-4BDD-A408-E94A67287169}"/>
    <cellStyle name="Number 1 6 4 7 11 2" xfId="22316" xr:uid="{18096F19-04AB-4452-88B4-80FD97DD3367}"/>
    <cellStyle name="Number 1 6 4 7 11 3" xfId="33279" xr:uid="{4F0A264E-A155-4162-B253-D3C1ACB2712B}"/>
    <cellStyle name="Number 1 6 4 7 12" xfId="10859" xr:uid="{8A4B67D5-BE98-4E4D-9EEE-88D5AE26C091}"/>
    <cellStyle name="Number 1 6 4 7 12 2" xfId="22898" xr:uid="{947FA8E9-F22C-4306-824B-F40ECA722A29}"/>
    <cellStyle name="Number 1 6 4 7 12 3" xfId="33862" xr:uid="{AAC93588-5BAB-4D7F-958F-581898C3E69D}"/>
    <cellStyle name="Number 1 6 4 7 13" xfId="11515" xr:uid="{75F61C56-2E27-4715-8E03-AD945F53B3D3}"/>
    <cellStyle name="Number 1 6 4 7 13 2" xfId="23414" xr:uid="{9CF3B8F4-14FC-4B45-B9D8-976954518FBF}"/>
    <cellStyle name="Number 1 6 4 7 13 3" xfId="34378" xr:uid="{BA15591E-E467-474B-BA1E-CAE2CA331100}"/>
    <cellStyle name="Number 1 6 4 7 14" xfId="12143" xr:uid="{B605FD4C-AFBC-4B9F-BBB4-F4F4B41A3CBE}"/>
    <cellStyle name="Number 1 6 4 7 14 2" xfId="23834" xr:uid="{E8565D3D-500A-4339-B323-18BD398C9DDB}"/>
    <cellStyle name="Number 1 6 4 7 14 3" xfId="34798" xr:uid="{0479B6ED-3514-4886-9453-FB8151CA1BC6}"/>
    <cellStyle name="Number 1 6 4 7 15" xfId="12485" xr:uid="{3B4BC1BD-AB7E-4954-9221-A84ED0A91412}"/>
    <cellStyle name="Number 1 6 4 7 15 2" xfId="24114" xr:uid="{6A1AFD3F-2F9D-4213-95D1-C4B222E682CE}"/>
    <cellStyle name="Number 1 6 4 7 15 3" xfId="35079" xr:uid="{4D4AC5D4-56A1-428E-BCC3-1F42C93C4A1F}"/>
    <cellStyle name="Number 1 6 4 7 16" xfId="13073" xr:uid="{FD44D745-FB93-4B14-801F-DBE8859F6A9F}"/>
    <cellStyle name="Number 1 6 4 7 16 2" xfId="24585" xr:uid="{03D97370-BB33-4658-A703-321B11DC54B6}"/>
    <cellStyle name="Number 1 6 4 7 16 3" xfId="35551" xr:uid="{AD784057-0299-483C-B0B8-5737E76E1730}"/>
    <cellStyle name="Number 1 6 4 7 17" xfId="14626" xr:uid="{DE6F25C2-FCA5-4DE7-BF10-0A18AB42FB5F}"/>
    <cellStyle name="Number 1 6 4 7 17 2" xfId="25707" xr:uid="{A56145C8-FD0D-48C0-B446-CFD52C16A2C7}"/>
    <cellStyle name="Number 1 6 4 7 18" xfId="13659" xr:uid="{DDC7CDDB-1BCD-415B-82DC-A8790D64C9FB}"/>
    <cellStyle name="Number 1 6 4 7 19" xfId="24932" xr:uid="{1C4DD941-3FCF-498C-B424-97EC21875128}"/>
    <cellStyle name="Number 1 6 4 7 2" xfId="4057" xr:uid="{3E8DAB0D-70E0-4C15-89B3-F6730CD3BEBE}"/>
    <cellStyle name="Number 1 6 4 7 2 2" xfId="16509" xr:uid="{D9C4B2A2-FF41-4968-8F53-96DD7D1C561B}"/>
    <cellStyle name="Number 1 6 4 7 2 3" xfId="27480" xr:uid="{F48FDBE6-3CAF-4549-8700-C90C9D0C7CA5}"/>
    <cellStyle name="Number 1 6 4 7 20" xfId="35757" xr:uid="{9CACE486-77C0-4A4D-AA4E-01A1B2874DDE}"/>
    <cellStyle name="Number 1 6 4 7 21" xfId="36405" xr:uid="{455DDE6D-3DD4-4D1D-9FFF-AA7993CA581E}"/>
    <cellStyle name="Number 1 6 4 7 22" xfId="37063" xr:uid="{D03F4D47-C03A-4098-8995-797261EB4534}"/>
    <cellStyle name="Number 1 6 4 7 23" xfId="38324" xr:uid="{F739057A-2AE4-42B6-A9C6-03E251FCD37A}"/>
    <cellStyle name="Number 1 6 4 7 24" xfId="38990" xr:uid="{B7214EC7-90C8-43A7-A851-1613BA43A2C4}"/>
    <cellStyle name="Number 1 6 4 7 3" xfId="5046" xr:uid="{06569076-D7B4-4E9E-B354-5E023DA7F5E4}"/>
    <cellStyle name="Number 1 6 4 7 3 2" xfId="17477" xr:uid="{9D70E50A-ABEE-4AD6-9653-CCDA4D46BEB8}"/>
    <cellStyle name="Number 1 6 4 7 3 3" xfId="28441" xr:uid="{250F75D0-C3CE-4ADD-A4D3-301D9070FBFB}"/>
    <cellStyle name="Number 1 6 4 7 4" xfId="5705" xr:uid="{35076AC8-B706-4809-A643-DE5FA5D2A5D2}"/>
    <cellStyle name="Number 1 6 4 7 4 2" xfId="18128" xr:uid="{B8411967-7284-4BD3-A817-C07E3D68A5CE}"/>
    <cellStyle name="Number 1 6 4 7 4 3" xfId="29092" xr:uid="{15268D5A-C739-4B9B-A548-FC5EAD0E1E86}"/>
    <cellStyle name="Number 1 6 4 7 5" xfId="6400" xr:uid="{BAD90E00-E867-450A-9D83-CA0B74FDD55A}"/>
    <cellStyle name="Number 1 6 4 7 5 2" xfId="18791" xr:uid="{0F2A1DEC-BFC1-4FE6-8F42-BF21F96D056D}"/>
    <cellStyle name="Number 1 6 4 7 5 3" xfId="29755" xr:uid="{9D4845D7-8287-437E-BEEC-17DFE6FD7A98}"/>
    <cellStyle name="Number 1 6 4 7 6" xfId="7085" xr:uid="{A4DCCDEA-1E73-42AB-AF7E-4634B1B3B7D8}"/>
    <cellStyle name="Number 1 6 4 7 6 2" xfId="19439" xr:uid="{7D5D692D-783E-4E18-A41B-05FF4A558E84}"/>
    <cellStyle name="Number 1 6 4 7 6 3" xfId="30403" xr:uid="{FE42F182-9203-4162-B5DA-18BC4C41DF26}"/>
    <cellStyle name="Number 1 6 4 7 7" xfId="7442" xr:uid="{3ACAA89E-D538-43B4-BA3B-B8EF64F583C3}"/>
    <cellStyle name="Number 1 6 4 7 7 2" xfId="19786" xr:uid="{947284D8-0B83-4D9D-8687-8753E1FA95E6}"/>
    <cellStyle name="Number 1 6 4 7 7 3" xfId="30749" xr:uid="{7ECC2E66-51D5-46E0-A41D-A958FCD675FB}"/>
    <cellStyle name="Number 1 6 4 7 8" xfId="8174" xr:uid="{B6541A22-6EE0-4BDA-8E88-B279AC56AE39}"/>
    <cellStyle name="Number 1 6 4 7 8 2" xfId="20483" xr:uid="{6B92A479-9918-4F4B-81CB-25BDE6587DD8}"/>
    <cellStyle name="Number 1 6 4 7 8 3" xfId="31446" xr:uid="{E9FD119B-E9BD-4F8C-B48C-0B8CDD5EFEC5}"/>
    <cellStyle name="Number 1 6 4 7 9" xfId="8873" xr:uid="{48CB3E47-8841-4814-813E-C69695454702}"/>
    <cellStyle name="Number 1 6 4 7 9 2" xfId="21116" xr:uid="{E3FD4DC6-9373-414A-9349-23029CD166F8}"/>
    <cellStyle name="Number 1 6 4 7 9 3" xfId="32079" xr:uid="{F08027A1-4C21-4342-82C5-0A76B8688ECA}"/>
    <cellStyle name="Number 1 6 4 8" xfId="1334" xr:uid="{1BAC5C6C-23D4-40F2-AD67-32BD88F6AD14}"/>
    <cellStyle name="Number 1 6 4 8 10" xfId="2131" xr:uid="{DBAE82B8-E658-40F8-A51E-D162CC735EE8}"/>
    <cellStyle name="Number 1 6 4 8 10 2" xfId="14756" xr:uid="{740ACC86-01D5-4451-BA8B-93B560C179D5}"/>
    <cellStyle name="Number 1 6 4 8 10 3" xfId="25820" xr:uid="{A3EEBA42-6F91-4F97-BEBA-9F2CD9ECE466}"/>
    <cellStyle name="Number 1 6 4 8 11" xfId="8864" xr:uid="{14A358DE-202F-4156-83EF-92F62D2FB7DE}"/>
    <cellStyle name="Number 1 6 4 8 11 2" xfId="21109" xr:uid="{82ECE8F3-67EA-427C-BD3B-6EC94D1C0628}"/>
    <cellStyle name="Number 1 6 4 8 11 3" xfId="32072" xr:uid="{BC9EDC11-B8D7-4916-8AD7-32BDC1EE12B5}"/>
    <cellStyle name="Number 1 6 4 8 12" xfId="4787" xr:uid="{D0862235-8111-4EC5-BFF5-BD8B4C508E18}"/>
    <cellStyle name="Number 1 6 4 8 12 2" xfId="17220" xr:uid="{92E3D1CE-4C56-436C-8090-C79EF17954B4}"/>
    <cellStyle name="Number 1 6 4 8 12 3" xfId="28184" xr:uid="{604498CB-59BE-42DA-9013-869D586246CD}"/>
    <cellStyle name="Number 1 6 4 8 13" xfId="9037" xr:uid="{031632CF-BC76-43B8-983C-D5DBDABAE17E}"/>
    <cellStyle name="Number 1 6 4 8 13 2" xfId="21252" xr:uid="{16802BDD-C8F2-4022-B7A5-54514E69C942}"/>
    <cellStyle name="Number 1 6 4 8 13 3" xfId="32215" xr:uid="{A07B7D76-DA09-473F-A856-B7E8CA991BA6}"/>
    <cellStyle name="Number 1 6 4 8 14" xfId="8325" xr:uid="{93BD2164-1DE9-4269-AA4A-D9C2107A3272}"/>
    <cellStyle name="Number 1 6 4 8 14 2" xfId="20615" xr:uid="{AF31264C-DCEB-42FC-AC24-703328F932BE}"/>
    <cellStyle name="Number 1 6 4 8 14 3" xfId="31578" xr:uid="{3892438B-BCE4-421B-8A4D-5806B15F6D63}"/>
    <cellStyle name="Number 1 6 4 8 15" xfId="11822" xr:uid="{19C32CA1-AB83-4441-AF18-69ACC86BB5EC}"/>
    <cellStyle name="Number 1 6 4 8 15 2" xfId="23588" xr:uid="{283E672F-254A-4296-818D-50E0A1A7A9DE}"/>
    <cellStyle name="Number 1 6 4 8 15 3" xfId="34552" xr:uid="{E3D06B66-28E3-49F4-9271-92D73E26F1E1}"/>
    <cellStyle name="Number 1 6 4 8 16" xfId="5943" xr:uid="{BC802178-599A-4327-864B-A635835B52E6}"/>
    <cellStyle name="Number 1 6 4 8 16 2" xfId="18341" xr:uid="{328929C9-0B41-4536-93CE-CD4660D4278F}"/>
    <cellStyle name="Number 1 6 4 8 16 3" xfId="29305" xr:uid="{9EC377B8-8981-425F-AB1E-A33DAF0A9B73}"/>
    <cellStyle name="Number 1 6 4 8 17" xfId="13990" xr:uid="{FABFDE6B-7D52-4BA8-B29E-59CFAF50B74E}"/>
    <cellStyle name="Number 1 6 4 8 17 2" xfId="25232" xr:uid="{54A0CC40-0C84-4BB4-8783-895C1335E180}"/>
    <cellStyle name="Number 1 6 4 8 18" xfId="11739" xr:uid="{2C358EF1-C301-4F73-A07A-D9E750DF1F1B}"/>
    <cellStyle name="Number 1 6 4 8 19" xfId="12957" xr:uid="{BBF27B2F-B028-4DBD-8D98-98F1C6E93F53}"/>
    <cellStyle name="Number 1 6 4 8 2" xfId="3400" xr:uid="{826729D6-F8F4-4FDA-AD9C-55167E86FA27}"/>
    <cellStyle name="Number 1 6 4 8 2 2" xfId="15956" xr:uid="{9BFEE1AC-F5E0-4808-BCAE-8846372B1FEE}"/>
    <cellStyle name="Number 1 6 4 8 2 3" xfId="26987" xr:uid="{FC9B8D22-21BC-4CCB-BC25-F34E1FFFF58A}"/>
    <cellStyle name="Number 1 6 4 8 20" xfId="11622" xr:uid="{29B00B07-A1F7-4FDC-B1A5-29DF6B637F46}"/>
    <cellStyle name="Number 1 6 4 8 21" xfId="13673" xr:uid="{BEA96695-3A37-4CE1-A71B-F31D4742791D}"/>
    <cellStyle name="Number 1 6 4 8 22" xfId="36614" xr:uid="{411190C9-2617-48B3-AC98-87C71CBEFE36}"/>
    <cellStyle name="Number 1 6 4 8 23" xfId="37683" xr:uid="{5A1E1F21-4C6C-4F7E-B773-FB2E1910C31E}"/>
    <cellStyle name="Number 1 6 4 8 24" xfId="38540" xr:uid="{C568DCCE-D537-447F-9555-2B5794C0A9F3}"/>
    <cellStyle name="Number 1 6 4 8 3" xfId="4396" xr:uid="{49861977-2979-4A80-B6A5-BF378FA2611B}"/>
    <cellStyle name="Number 1 6 4 8 3 2" xfId="16838" xr:uid="{50D25A5A-781C-4C83-9B78-BECE9C9EE056}"/>
    <cellStyle name="Number 1 6 4 8 3 3" xfId="27802" xr:uid="{5F548C6E-C025-4D08-98A9-AACED2FF89CA}"/>
    <cellStyle name="Number 1 6 4 8 4" xfId="2182" xr:uid="{991B4DBC-592C-447D-998D-D69FC3D4113F}"/>
    <cellStyle name="Number 1 6 4 8 4 2" xfId="14804" xr:uid="{841C288D-F7CE-4EE4-BA4B-296315D854FE}"/>
    <cellStyle name="Number 1 6 4 8 4 3" xfId="25865" xr:uid="{66B97B7B-853B-447B-92CE-A7F3FC36DDC6}"/>
    <cellStyle name="Number 1 6 4 8 5" xfId="2402" xr:uid="{36B72B9A-23B4-444D-B598-E88CBBC13731}"/>
    <cellStyle name="Number 1 6 4 8 5 2" xfId="15021" xr:uid="{94941315-A149-4B04-982D-1771E0380632}"/>
    <cellStyle name="Number 1 6 4 8 5 3" xfId="26081" xr:uid="{DB8BB55B-E689-4920-88B3-EE6A203DA6F8}"/>
    <cellStyle name="Number 1 6 4 8 6" xfId="4526" xr:uid="{3AFAF2C8-F557-4CD2-8D48-BE216505A874}"/>
    <cellStyle name="Number 1 6 4 8 6 2" xfId="16962" xr:uid="{22F99040-AC82-4E76-8149-169B117CAD69}"/>
    <cellStyle name="Number 1 6 4 8 6 3" xfId="27926" xr:uid="{0DD13D0E-36CB-4735-9998-544E5DFF6942}"/>
    <cellStyle name="Number 1 6 4 8 7" xfId="6739" xr:uid="{9B68EEF2-5E7A-43CA-8B8A-584C41974F08}"/>
    <cellStyle name="Number 1 6 4 8 7 2" xfId="19107" xr:uid="{713BCC16-2031-40D3-B162-898A68B678E3}"/>
    <cellStyle name="Number 1 6 4 8 7 3" xfId="30071" xr:uid="{DAFD0667-31B1-4352-BCCA-AA0E76BE4908}"/>
    <cellStyle name="Number 1 6 4 8 8" xfId="3070" xr:uid="{B1482E27-9151-45C4-BBC0-DB5D028CF43A}"/>
    <cellStyle name="Number 1 6 4 8 8 2" xfId="15633" xr:uid="{56753EDC-00CA-4F97-99C4-34F28A100988}"/>
    <cellStyle name="Number 1 6 4 8 8 3" xfId="26672" xr:uid="{62FC5A44-070C-49D8-9804-E4C3296957DD}"/>
    <cellStyle name="Number 1 6 4 8 9" xfId="6555" xr:uid="{C290CB8E-2E48-4EDA-A4D2-DB0F8A274F13}"/>
    <cellStyle name="Number 1 6 4 8 9 2" xfId="18935" xr:uid="{BABD36D7-EDA7-4295-82B3-A8B155925CA7}"/>
    <cellStyle name="Number 1 6 4 8 9 3" xfId="29899" xr:uid="{231F85D7-0071-444F-9887-13DF8A996A16}"/>
    <cellStyle name="Number 1 6 4 9" xfId="1197" xr:uid="{29E6A416-67DC-464A-8C68-29C268187FCB}"/>
    <cellStyle name="Number 1 6 4 9 10" xfId="5903" xr:uid="{81667046-C070-4AD0-A3B2-D7FEF635BD20}"/>
    <cellStyle name="Number 1 6 4 9 10 2" xfId="18305" xr:uid="{D2FCEAEB-68B3-42AC-B42F-1E0005900B93}"/>
    <cellStyle name="Number 1 6 4 9 10 3" xfId="29269" xr:uid="{BE1D03D3-AFD6-493C-B6AE-5777F8666466}"/>
    <cellStyle name="Number 1 6 4 9 11" xfId="5826" xr:uid="{E830021D-2930-4903-BE73-CBEFEF22D852}"/>
    <cellStyle name="Number 1 6 4 9 11 2" xfId="18239" xr:uid="{B066A5CC-A2BA-4D9D-A4F4-136FE7E847DD}"/>
    <cellStyle name="Number 1 6 4 9 11 3" xfId="29203" xr:uid="{D8435027-E470-49EA-9944-04AE85E2AB4B}"/>
    <cellStyle name="Number 1 6 4 9 12" xfId="2451" xr:uid="{95E6C970-FF2E-4FB5-82C2-9D511B2730B0}"/>
    <cellStyle name="Number 1 6 4 9 12 2" xfId="15067" xr:uid="{1B652EA0-0C63-47C7-A39A-585EC8F9B278}"/>
    <cellStyle name="Number 1 6 4 9 12 3" xfId="26127" xr:uid="{36625E2D-0453-437D-A3A9-9B84B56E16C0}"/>
    <cellStyle name="Number 1 6 4 9 13" xfId="9058" xr:uid="{3D600513-9257-46E1-8929-2558691E9510}"/>
    <cellStyle name="Number 1 6 4 9 13 2" xfId="21270" xr:uid="{C815AAAD-07FA-443C-9D76-C9C2817B2000}"/>
    <cellStyle name="Number 1 6 4 9 13 3" xfId="32233" xr:uid="{28C6F930-48CB-4B1B-92A4-75CDBCFD09F0}"/>
    <cellStyle name="Number 1 6 4 9 14" xfId="10172" xr:uid="{865E36A3-EA18-4837-A5B1-48D5804D4608}"/>
    <cellStyle name="Number 1 6 4 9 14 2" xfId="22302" xr:uid="{30B0E6FF-DA13-42EF-91A7-04A8EA13226B}"/>
    <cellStyle name="Number 1 6 4 9 14 3" xfId="33265" xr:uid="{D811A0B8-A6B7-411B-BB2E-E5300F11C13E}"/>
    <cellStyle name="Number 1 6 4 9 15" xfId="10668" xr:uid="{F8E8CA8B-56CB-493C-8513-F3A735294B78}"/>
    <cellStyle name="Number 1 6 4 9 15 2" xfId="22717" xr:uid="{1DCC08B8-D70B-4786-B4AE-B8F2E5295555}"/>
    <cellStyle name="Number 1 6 4 9 15 3" xfId="33681" xr:uid="{EA42E683-41F5-44FC-9D16-71CB3BC39497}"/>
    <cellStyle name="Number 1 6 4 9 16" xfId="11832" xr:uid="{C3F492B5-6D0A-4BBD-B6F9-985911C63C45}"/>
    <cellStyle name="Number 1 6 4 9 16 2" xfId="23593" xr:uid="{DFA90969-ADB6-41E5-9C2D-087F6BDA4F6E}"/>
    <cellStyle name="Number 1 6 4 9 16 3" xfId="34557" xr:uid="{EC8C5E0F-48E2-4713-B5F9-050DD564992B}"/>
    <cellStyle name="Number 1 6 4 9 17" xfId="13870" xr:uid="{3F5ACA2D-5E20-4657-BDE6-23EFF2C237A5}"/>
    <cellStyle name="Number 1 6 4 9 17 2" xfId="25115" xr:uid="{A5E169E8-F833-46F5-A30A-F9CCC4E141BD}"/>
    <cellStyle name="Number 1 6 4 9 18" xfId="11068" xr:uid="{8D2B593E-390D-4B83-91A8-AD80D802E845}"/>
    <cellStyle name="Number 1 6 4 9 19" xfId="12382" xr:uid="{A96F1AB7-1A27-406E-A3AA-2E9661FBCA5A}"/>
    <cellStyle name="Number 1 6 4 9 2" xfId="3263" xr:uid="{6456B593-AA6B-4A4A-B6A3-DD2B322F29B7}"/>
    <cellStyle name="Number 1 6 4 9 2 2" xfId="15819" xr:uid="{D36804A6-875B-4E99-8196-F5558E6ADC44}"/>
    <cellStyle name="Number 1 6 4 9 2 3" xfId="26855" xr:uid="{DD07E36D-5F6F-46EA-8E89-ED16A4C0B374}"/>
    <cellStyle name="Number 1 6 4 9 20" xfId="12118" xr:uid="{D050BA2C-6661-487D-8DBE-C124424430E9}"/>
    <cellStyle name="Number 1 6 4 9 21" xfId="25084" xr:uid="{E5544419-2F22-4237-8A34-693E8D3EF974}"/>
    <cellStyle name="Number 1 6 4 9 22" xfId="36503" xr:uid="{BAA2280F-9418-48FA-BF52-DD3E6DB65771}"/>
    <cellStyle name="Number 1 6 4 9 23" xfId="37547" xr:uid="{2BD06F52-26F9-4845-B61E-905823BDC7D6}"/>
    <cellStyle name="Number 1 6 4 9 24" xfId="38429" xr:uid="{2FC3801E-CEDD-4124-B2BD-1A4D268A84EC}"/>
    <cellStyle name="Number 1 6 4 9 3" xfId="4260" xr:uid="{FB793650-B31D-45B1-BFFC-95C46132903F}"/>
    <cellStyle name="Number 1 6 4 9 3 2" xfId="16702" xr:uid="{CD9C580B-DDC7-4DDE-AEE3-0100CD85593A}"/>
    <cellStyle name="Number 1 6 4 9 3 3" xfId="27666" xr:uid="{28089841-38CA-41AA-8110-A6559CA428D5}"/>
    <cellStyle name="Number 1 6 4 9 4" xfId="2864" xr:uid="{4105FC84-98AA-429C-88E5-9207C75D89C0}"/>
    <cellStyle name="Number 1 6 4 9 4 2" xfId="15434" xr:uid="{C235FC85-4770-4FFD-BF37-5A994AD1BBF3}"/>
    <cellStyle name="Number 1 6 4 9 4 3" xfId="26478" xr:uid="{CC182E4D-2C06-4305-BB99-91A28B5D34ED}"/>
    <cellStyle name="Number 1 6 4 9 5" xfId="3174" xr:uid="{460B435D-6CE5-41AA-A385-5A754BF5B055}"/>
    <cellStyle name="Number 1 6 4 9 5 2" xfId="15733" xr:uid="{1723775B-7C39-4F5D-A0E9-5166D0235A10}"/>
    <cellStyle name="Number 1 6 4 9 5 3" xfId="26770" xr:uid="{63124B0F-AF7B-4994-9D15-911ACA400CAB}"/>
    <cellStyle name="Number 1 6 4 9 6" xfId="4545" xr:uid="{6F21FBB7-9EB1-401B-9F6A-CA4E93733F23}"/>
    <cellStyle name="Number 1 6 4 9 6 2" xfId="16980" xr:uid="{DF9B3900-87AF-4BAD-B0E4-B3E9D1DD6448}"/>
    <cellStyle name="Number 1 6 4 9 6 3" xfId="27944" xr:uid="{166925DC-7732-443D-B3C6-D690D18F75C7}"/>
    <cellStyle name="Number 1 6 4 9 7" xfId="5511" xr:uid="{07140BBF-B99E-4D73-A942-718D511A091F}"/>
    <cellStyle name="Number 1 6 4 9 7 2" xfId="17936" xr:uid="{5804829E-4E15-4BFF-9FBF-7DBDCBA962E2}"/>
    <cellStyle name="Number 1 6 4 9 7 3" xfId="28900" xr:uid="{181F4B69-BFAD-4E5E-A3AC-A31DEB7E431C}"/>
    <cellStyle name="Number 1 6 4 9 8" xfId="2331" xr:uid="{E919E8DB-41EE-4EB4-9ED1-DEADED51A9EA}"/>
    <cellStyle name="Number 1 6 4 9 8 2" xfId="14950" xr:uid="{030D4D7E-011C-4786-B156-8BA20E7AD3C5}"/>
    <cellStyle name="Number 1 6 4 9 8 3" xfId="26010" xr:uid="{64C1DDC7-F884-44C5-9076-B2320600DDB8}"/>
    <cellStyle name="Number 1 6 4 9 9" xfId="6660" xr:uid="{9CA82B67-13B6-450A-995E-FB1D0A32C44D}"/>
    <cellStyle name="Number 1 6 4 9 9 2" xfId="19030" xr:uid="{CD4DB944-A4FE-4202-AFC2-AE5AEE908F61}"/>
    <cellStyle name="Number 1 6 4 9 9 3" xfId="29994" xr:uid="{59894145-CA27-4D4D-8FEF-D426821B04C4}"/>
    <cellStyle name="Number 1 6 5" xfId="163" xr:uid="{8C475C00-3302-4E88-83CE-46138936E4A4}"/>
    <cellStyle name="Number 1 6 5 10" xfId="2361" xr:uid="{1C515145-845B-4DC2-89A2-52333DCCA457}"/>
    <cellStyle name="Number 1 6 5 10 2" xfId="14980" xr:uid="{AA0C4F1D-24BD-4137-A917-99E3F55F7311}"/>
    <cellStyle name="Number 1 6 5 10 3" xfId="26040" xr:uid="{5AC9BE29-CEE5-49D3-9614-0269BF00A084}"/>
    <cellStyle name="Number 1 6 5 11" xfId="2727" xr:uid="{E478D677-197A-402D-896A-3B850794111B}"/>
    <cellStyle name="Number 1 6 5 11 2" xfId="15303" xr:uid="{214F445A-38AC-4FEC-823D-07619FF25BB0}"/>
    <cellStyle name="Number 1 6 5 11 3" xfId="26350" xr:uid="{CE0CC6FA-0327-48EF-86C3-90931CC6F86B}"/>
    <cellStyle name="Number 1 6 5 12" xfId="6848" xr:uid="{59D62A4F-A927-48C9-BC7E-F169DEB6A17C}"/>
    <cellStyle name="Number 1 6 5 12 2" xfId="19215" xr:uid="{347228ED-FA05-421B-8772-D93B6AEB97CE}"/>
    <cellStyle name="Number 1 6 5 12 3" xfId="30179" xr:uid="{01D58F52-3359-463F-A470-FFC7800B4902}"/>
    <cellStyle name="Number 1 6 5 13" xfId="2604" xr:uid="{E155C52B-3CF2-4FE9-BB60-B78D84069126}"/>
    <cellStyle name="Number 1 6 5 13 2" xfId="15208" xr:uid="{A39728D3-4959-43EE-ACE4-F6CAE9818632}"/>
    <cellStyle name="Number 1 6 5 13 3" xfId="26267" xr:uid="{6EA62657-B895-4B92-B77C-BA2673DE6C2B}"/>
    <cellStyle name="Number 1 6 5 14" xfId="2307" xr:uid="{A9A33F8D-3C6D-4B5D-8617-A8CF75BCA926}"/>
    <cellStyle name="Number 1 6 5 14 2" xfId="14928" xr:uid="{D189C150-B919-4A25-95BA-2A8949EDBFD7}"/>
    <cellStyle name="Number 1 6 5 14 3" xfId="25988" xr:uid="{5DD6769B-44CB-4175-B04E-3C2F7F1DB111}"/>
    <cellStyle name="Number 1 6 5 15" xfId="7981" xr:uid="{6C52D315-0482-419C-ACB3-19593687DD7E}"/>
    <cellStyle name="Number 1 6 5 15 2" xfId="20292" xr:uid="{738CCF97-AC00-4029-BE12-3C6B93434CC1}"/>
    <cellStyle name="Number 1 6 5 15 3" xfId="31255" xr:uid="{670CB28E-855B-436F-BCAE-8544C9BADAD3}"/>
    <cellStyle name="Number 1 6 5 16" xfId="2809" xr:uid="{969B0F6E-F46D-40AD-B517-27EB382AA883}"/>
    <cellStyle name="Number 1 6 5 16 2" xfId="15384" xr:uid="{1C67C615-A728-4556-AE31-5B15644AB3F1}"/>
    <cellStyle name="Number 1 6 5 16 3" xfId="26430" xr:uid="{244ABA6B-1C4F-4353-825B-32DD8BEF9138}"/>
    <cellStyle name="Number 1 6 5 17" xfId="2468" xr:uid="{DEF5AFB6-914A-450A-ADB0-B98F7600676D}"/>
    <cellStyle name="Number 1 6 5 17 2" xfId="15082" xr:uid="{847A1DBE-3C91-4C8C-9C46-98E924881FD0}"/>
    <cellStyle name="Number 1 6 5 17 3" xfId="26142" xr:uid="{50B62EB3-3951-48EB-9E9A-ADA9E67DA903}"/>
    <cellStyle name="Number 1 6 5 18" xfId="9697" xr:uid="{D4DB6B87-5592-4198-A9A8-13C877ECC05C}"/>
    <cellStyle name="Number 1 6 5 19" xfId="37277" xr:uid="{B60C8C09-98A6-447E-976A-D61945066080}"/>
    <cellStyle name="Number 1 6 5 2" xfId="1210" xr:uid="{2A8A174F-EB97-4785-8DBF-F0F0230C8A38}"/>
    <cellStyle name="Number 1 6 5 2 2" xfId="3276" xr:uid="{E233C0A1-D3E6-4E41-86D6-80444C2E8E2D}"/>
    <cellStyle name="Number 1 6 5 2 2 2" xfId="15832" xr:uid="{38507146-B899-4CA2-88EE-B36228B177EA}"/>
    <cellStyle name="Number 1 6 5 2 2 3" xfId="26868" xr:uid="{FB4D7685-9230-4693-A26B-21AD683D2D8B}"/>
    <cellStyle name="Number 1 6 5 2 3" xfId="2168" xr:uid="{2F082AE7-DF18-4E72-8DB6-1E9A8A01CE65}"/>
    <cellStyle name="Number 1 6 5 2 3 2" xfId="14791" xr:uid="{D8811AEF-A2F1-459C-B6CB-FADD48CFC977}"/>
    <cellStyle name="Number 1 6 5 2 3 3" xfId="25853" xr:uid="{DCB45CF1-0CB1-4D7C-AA6D-EBE19EC6C669}"/>
    <cellStyle name="Number 1 6 5 2 4" xfId="4455" xr:uid="{6346B135-59B9-4628-9308-9EA353144CC5}"/>
    <cellStyle name="Number 1 6 5 2 4 2" xfId="16897" xr:uid="{FAAAB441-1D61-4E6B-9CC5-7C6C24BA7433}"/>
    <cellStyle name="Number 1 6 5 2 4 3" xfId="27861" xr:uid="{A63245D4-2A56-4C43-87D2-D371903BF971}"/>
    <cellStyle name="Number 1 6 5 2 5" xfId="5811" xr:uid="{956670C1-7022-4044-A753-277AD2D44DF6}"/>
    <cellStyle name="Number 1 6 5 2 6" xfId="16064" xr:uid="{86373444-4E88-4397-909B-D782429A11E5}"/>
    <cellStyle name="Number 1 6 5 2 7" xfId="37560" xr:uid="{8F586C44-CBF8-4C95-BC0F-6BFA2FFC7647}"/>
    <cellStyle name="Number 1 6 5 20" xfId="37427" xr:uid="{805F4BCF-6EB5-4A78-97DE-AFCF1DF2BBD2}"/>
    <cellStyle name="Number 1 6 5 3" xfId="1698" xr:uid="{5EF811D4-A7BF-4293-B7A7-A6E09F28322A}"/>
    <cellStyle name="Number 1 6 5 3 10" xfId="9262" xr:uid="{36F960A3-3124-49A4-8558-1B0BB3979F53}"/>
    <cellStyle name="Number 1 6 5 3 10 2" xfId="21452" xr:uid="{F8CE106A-6A4A-442E-AC69-0387354BD9AC}"/>
    <cellStyle name="Number 1 6 5 3 10 3" xfId="32415" xr:uid="{A54A7CF4-BFCD-44BA-87A4-730147455A82}"/>
    <cellStyle name="Number 1 6 5 3 11" xfId="9901" xr:uid="{F056BD74-A9FA-4B78-ACBA-B9A9E7E8E8F4}"/>
    <cellStyle name="Number 1 6 5 3 11 2" xfId="22040" xr:uid="{F9813E49-9D63-4451-AC6A-BF1FB0EF0424}"/>
    <cellStyle name="Number 1 6 5 3 11 3" xfId="33003" xr:uid="{BB6C77F1-E656-4943-9FAD-C688DFA2804C}"/>
    <cellStyle name="Number 1 6 5 3 12" xfId="10574" xr:uid="{EEB5F36E-E080-46DB-B4D6-E43CE723C477}"/>
    <cellStyle name="Number 1 6 5 3 12 2" xfId="22624" xr:uid="{063005F0-5AE1-48DA-8F00-B150263C1347}"/>
    <cellStyle name="Number 1 6 5 3 12 3" xfId="33588" xr:uid="{E1312390-533C-4F3D-BF81-7BBC05A3C8CA}"/>
    <cellStyle name="Number 1 6 5 3 13" xfId="11230" xr:uid="{908C9376-6C12-4413-B789-EDE7CA1746DC}"/>
    <cellStyle name="Number 1 6 5 3 13 2" xfId="23145" xr:uid="{6DCD0367-E615-466A-A659-0E56343CA582}"/>
    <cellStyle name="Number 1 6 5 3 13 3" xfId="34109" xr:uid="{B0FAE52C-56D1-4481-94C3-27EDBC3AF00B}"/>
    <cellStyle name="Number 1 6 5 3 14" xfId="11877" xr:uid="{7ABC58CF-80AA-4BB6-958B-61987F5E6D34}"/>
    <cellStyle name="Number 1 6 5 3 14 2" xfId="23632" xr:uid="{2780585B-B8C1-48D5-8EDA-D786F2604A0A}"/>
    <cellStyle name="Number 1 6 5 3 14 3" xfId="34596" xr:uid="{3FE2D753-2C30-45B7-8349-C126BBE7B703}"/>
    <cellStyle name="Number 1 6 5 3 15" xfId="5198" xr:uid="{91A6BFCF-B70D-49C7-BB3C-44663A087A4F}"/>
    <cellStyle name="Number 1 6 5 3 15 2" xfId="17625" xr:uid="{6953B74E-13BD-46C9-A726-E99FC90622D8}"/>
    <cellStyle name="Number 1 6 5 3 15 3" xfId="28589" xr:uid="{4E0EFAA9-C639-41B5-BCF4-7BF7E4D8E28F}"/>
    <cellStyle name="Number 1 6 5 3 16" xfId="12800" xr:uid="{9EDED881-4000-47C7-9F65-B9CF2CC85B99}"/>
    <cellStyle name="Number 1 6 5 3 16 2" xfId="24336" xr:uid="{E66D621C-782C-44BB-A707-35CC46C4B9D5}"/>
    <cellStyle name="Number 1 6 5 3 16 3" xfId="35302" xr:uid="{33E91F11-C609-4C49-800B-E3BDB7BC757F}"/>
    <cellStyle name="Number 1 6 5 3 17" xfId="14352" xr:uid="{36E4FDD0-3F23-4AC0-A0AE-20C154BC213D}"/>
    <cellStyle name="Number 1 6 5 3 17 2" xfId="25457" xr:uid="{135DCF58-9CA5-4FA7-A0DB-13A2ACE3636E}"/>
    <cellStyle name="Number 1 6 5 3 18" xfId="13385" xr:uid="{B42DBC85-FE0F-4C76-896D-A90A7BE989DA}"/>
    <cellStyle name="Number 1 6 5 3 19" xfId="24671" xr:uid="{BE3660C7-734A-42F8-9E68-8390606D8850}"/>
    <cellStyle name="Number 1 6 5 3 2" xfId="3764" xr:uid="{C2F9A731-5F7A-4396-9432-8872E752A33D}"/>
    <cellStyle name="Number 1 6 5 3 2 2" xfId="16227" xr:uid="{566917B9-1863-4A94-8AA7-51DCB1EF1D65}"/>
    <cellStyle name="Number 1 6 5 3 2 3" xfId="27215" xr:uid="{79D79D8A-74DD-4488-8584-E2C3D4B768AB}"/>
    <cellStyle name="Number 1 6 5 3 20" xfId="16500" xr:uid="{23A16865-9539-404F-A528-27DD02A8CC74}"/>
    <cellStyle name="Number 1 6 5 3 21" xfId="36131" xr:uid="{A18F5A12-AEEC-401E-BD94-FB37AF0FF17C}"/>
    <cellStyle name="Number 1 6 5 3 22" xfId="36814" xr:uid="{00A4F8ED-D8AD-412F-B5A8-4A03660E961A}"/>
    <cellStyle name="Number 1 6 5 3 23" xfId="38046" xr:uid="{03633177-1120-40BC-B06B-90A8C69A852F}"/>
    <cellStyle name="Number 1 6 5 3 24" xfId="38741" xr:uid="{6F8B645F-D9E0-453C-BA94-534490D0E404}"/>
    <cellStyle name="Number 1 6 5 3 3" xfId="4754" xr:uid="{9D55C127-E69A-4625-B6C5-AAB953E87337}"/>
    <cellStyle name="Number 1 6 5 3 3 2" xfId="17187" xr:uid="{5C902FA5-2A63-48CC-B4B1-4C1D0B7BC220}"/>
    <cellStyle name="Number 1 6 5 3 3 3" xfId="28151" xr:uid="{92369F53-311C-4440-990E-2E8065A86CB5}"/>
    <cellStyle name="Number 1 6 5 3 4" xfId="5413" xr:uid="{215D1FE5-B292-4AC2-8EC0-B108D93B6830}"/>
    <cellStyle name="Number 1 6 5 3 4 2" xfId="17838" xr:uid="{C1568ED0-0263-4D33-96D7-7B95957B79AF}"/>
    <cellStyle name="Number 1 6 5 3 4 3" xfId="28802" xr:uid="{AD2ED451-5BBB-484B-96C1-B0B6667945F6}"/>
    <cellStyle name="Number 1 6 5 3 5" xfId="6109" xr:uid="{2E99B012-6736-47D5-B795-FC122A112A4B}"/>
    <cellStyle name="Number 1 6 5 3 5 2" xfId="18506" xr:uid="{B4D2CC17-12C4-4709-A489-C9735D101A2C}"/>
    <cellStyle name="Number 1 6 5 3 5 3" xfId="29470" xr:uid="{D4BA09E2-25A1-4F82-8DDE-B6F38EC2D385}"/>
    <cellStyle name="Number 1 6 5 3 6" xfId="6798" xr:uid="{23F31452-BA4C-4826-866F-26A81AAFF58B}"/>
    <cellStyle name="Number 1 6 5 3 6 2" xfId="19165" xr:uid="{03C6CE37-5C17-416A-B1BD-1A3E78D5A5D3}"/>
    <cellStyle name="Number 1 6 5 3 6 3" xfId="30129" xr:uid="{34FCD190-F440-4D28-8CA2-481171FF34CD}"/>
    <cellStyle name="Number 1 6 5 3 7" xfId="2107" xr:uid="{ACFE6181-BD80-4AD3-BA75-83AC9677DE53}"/>
    <cellStyle name="Number 1 6 5 3 7 2" xfId="14734" xr:uid="{5D973ED9-22F0-416F-B966-C8B7C183ACEE}"/>
    <cellStyle name="Number 1 6 5 3 7 3" xfId="25799" xr:uid="{9FFAAE85-F9E5-4614-BB68-80AECED92610}"/>
    <cellStyle name="Number 1 6 5 3 8" xfId="7886" xr:uid="{C4386F15-F097-49DE-B9C4-9337A6016E04}"/>
    <cellStyle name="Number 1 6 5 3 8 2" xfId="20201" xr:uid="{0FAD533D-355D-4BBA-9278-9D644B8F1F6B}"/>
    <cellStyle name="Number 1 6 5 3 8 3" xfId="31164" xr:uid="{842DDA64-4F81-4E26-8D7A-534F0119BDD8}"/>
    <cellStyle name="Number 1 6 5 3 9" xfId="8586" xr:uid="{19439C8E-D5E6-4AD7-8070-2D5102F17E21}"/>
    <cellStyle name="Number 1 6 5 3 9 2" xfId="20840" xr:uid="{317002EA-E510-4B07-BADA-2274B324AE34}"/>
    <cellStyle name="Number 1 6 5 3 9 3" xfId="31803" xr:uid="{008A4F38-78B4-4917-82FA-4E90861F8776}"/>
    <cellStyle name="Number 1 6 5 4" xfId="1256" xr:uid="{B10E146E-AB12-4C18-8740-DCCBCB5F9311}"/>
    <cellStyle name="Number 1 6 5 4 10" xfId="4995" xr:uid="{8276E1C2-8A2B-4028-8707-094DC1F58D10}"/>
    <cellStyle name="Number 1 6 5 4 10 2" xfId="17426" xr:uid="{3A4C2DF4-3B5B-4E05-A107-B8B0C9EB2D74}"/>
    <cellStyle name="Number 1 6 5 4 10 3" xfId="28390" xr:uid="{307C21EB-8968-4762-BC2B-43597FEE783A}"/>
    <cellStyle name="Number 1 6 5 4 11" xfId="7662" xr:uid="{6946F3EB-087D-449F-A6B5-C94583AE2EFA}"/>
    <cellStyle name="Number 1 6 5 4 11 2" xfId="19988" xr:uid="{3C697872-4125-4B54-ADA6-538F95732692}"/>
    <cellStyle name="Number 1 6 5 4 11 3" xfId="30951" xr:uid="{FD0107EB-B995-44A2-AE8A-B8D9BC53E650}"/>
    <cellStyle name="Number 1 6 5 4 12" xfId="8366" xr:uid="{92454754-E365-4ABF-B35F-585B2105A74E}"/>
    <cellStyle name="Number 1 6 5 4 12 2" xfId="20645" xr:uid="{46B7E779-FB6A-4F17-8A53-63DB99C56514}"/>
    <cellStyle name="Number 1 6 5 4 12 3" xfId="31608" xr:uid="{5BCB3443-734D-4F47-89CD-5C37B85A3E0F}"/>
    <cellStyle name="Number 1 6 5 4 13" xfId="7449" xr:uid="{1A9CBB6A-160D-4E3B-B5CC-37A1EDAC618A}"/>
    <cellStyle name="Number 1 6 5 4 13 2" xfId="19793" xr:uid="{0A08B503-93CF-4FF0-A76B-CD9C635FB382}"/>
    <cellStyle name="Number 1 6 5 4 13 3" xfId="30756" xr:uid="{EF122C2D-03AB-4169-92D7-B143A5F36015}"/>
    <cellStyle name="Number 1 6 5 4 14" xfId="8368" xr:uid="{41044E1B-2903-4A55-B58C-F6E048A2207A}"/>
    <cellStyle name="Number 1 6 5 4 14 2" xfId="20647" xr:uid="{C492925B-7DA9-4648-8C57-3193B85AB3F2}"/>
    <cellStyle name="Number 1 6 5 4 14 3" xfId="31610" xr:uid="{F293E8BA-A09B-41EF-A1CE-681345358723}"/>
    <cellStyle name="Number 1 6 5 4 15" xfId="6531" xr:uid="{9194AAD4-2A17-44D9-823D-9616C0AD256A}"/>
    <cellStyle name="Number 1 6 5 4 15 2" xfId="18915" xr:uid="{E94F9D09-E90C-475A-8B4B-139889E41B66}"/>
    <cellStyle name="Number 1 6 5 4 15 3" xfId="29879" xr:uid="{3D985BC7-C064-40AA-9937-7C910AADFF5B}"/>
    <cellStyle name="Number 1 6 5 4 16" xfId="7519" xr:uid="{9539DE8A-6245-4F57-B0E7-04C104C3287E}"/>
    <cellStyle name="Number 1 6 5 4 16 2" xfId="19863" xr:uid="{162BD14C-5ACA-46FE-8047-B00CBC6F7A59}"/>
    <cellStyle name="Number 1 6 5 4 16 3" xfId="30826" xr:uid="{04AB5C0C-A6A8-484F-9BCD-DD1D079F0C2A}"/>
    <cellStyle name="Number 1 6 5 4 17" xfId="13913" xr:uid="{FC321248-4193-450E-A58C-949BDA74645C}"/>
    <cellStyle name="Number 1 6 5 4 17 2" xfId="25158" xr:uid="{FF0BB2E2-4F92-4393-82E1-CE3EB73F394D}"/>
    <cellStyle name="Number 1 6 5 4 18" xfId="11055" xr:uid="{1C7AB081-75AC-4A63-811A-1F1DB63E2BCF}"/>
    <cellStyle name="Number 1 6 5 4 19" xfId="10368" xr:uid="{187E9DB4-5DBE-4B3F-BFEC-38F2D920A1DD}"/>
    <cellStyle name="Number 1 6 5 4 2" xfId="3322" xr:uid="{0A3B2DDE-0DD3-4E23-8BBE-585E198F3C9E}"/>
    <cellStyle name="Number 1 6 5 4 2 2" xfId="15878" xr:uid="{72AB9DCA-59AD-4B57-BB26-49D35A487AA7}"/>
    <cellStyle name="Number 1 6 5 4 2 3" xfId="26914" xr:uid="{13A3D313-633A-4B2E-8D30-A68FE7F8745F}"/>
    <cellStyle name="Number 1 6 5 4 20" xfId="10992" xr:uid="{A8A7C334-A36E-4B43-989C-E44FCB83837B}"/>
    <cellStyle name="Number 1 6 5 4 21" xfId="16058" xr:uid="{3F5F4920-5AD6-403A-AABB-68DC143381F6}"/>
    <cellStyle name="Number 1 6 5 4 22" xfId="36542" xr:uid="{49A8E6AC-C22D-4E79-B84B-C4051ECED2E0}"/>
    <cellStyle name="Number 1 6 5 4 23" xfId="37606" xr:uid="{2D97916F-1211-48B4-BBB1-46AFECA70F8A}"/>
    <cellStyle name="Number 1 6 5 4 24" xfId="38468" xr:uid="{54A95A93-3283-4DC2-B1FE-A82F599D9D9F}"/>
    <cellStyle name="Number 1 6 5 4 3" xfId="4318" xr:uid="{AAE045A6-C856-4BE4-8031-2843C30C5C8C}"/>
    <cellStyle name="Number 1 6 5 4 3 2" xfId="16760" xr:uid="{CD69A781-641A-4B64-8757-4C9C9874E07F}"/>
    <cellStyle name="Number 1 6 5 4 3 3" xfId="27724" xr:uid="{13D70808-1713-4951-A6CC-6E14ECA80C8E}"/>
    <cellStyle name="Number 1 6 5 4 4" xfId="2237" xr:uid="{C6AC0A22-B99D-4680-A1BD-14D7310D3875}"/>
    <cellStyle name="Number 1 6 5 4 4 2" xfId="14859" xr:uid="{F14B53F6-3C24-4696-8DFA-23472E37A34B}"/>
    <cellStyle name="Number 1 6 5 4 4 3" xfId="25920" xr:uid="{EA76792E-B31A-48E3-AAB2-B2684684A85D}"/>
    <cellStyle name="Number 1 6 5 4 5" xfId="2235" xr:uid="{0FB4DC8D-1E02-4E76-9BFE-76A15F7518FC}"/>
    <cellStyle name="Number 1 6 5 4 5 2" xfId="14857" xr:uid="{E6F7A043-8BC9-4106-AB03-D7E63FAC02F7}"/>
    <cellStyle name="Number 1 6 5 4 5 3" xfId="25918" xr:uid="{0FFCD8C7-2956-4DF0-BAB7-B0EEBB2B2D7D}"/>
    <cellStyle name="Number 1 6 5 4 6" xfId="2647" xr:uid="{0A7DB1CD-9935-497A-8DA3-27163BB84FFF}"/>
    <cellStyle name="Number 1 6 5 4 6 2" xfId="15250" xr:uid="{8CBBEABC-0D8D-4D5A-96E3-9F3E7C6D760E}"/>
    <cellStyle name="Number 1 6 5 4 6 3" xfId="26309" xr:uid="{D4940E58-C1ED-4A3D-AF96-2696205BF66C}"/>
    <cellStyle name="Number 1 6 5 4 7" xfId="2218" xr:uid="{509E602B-4756-46DE-9CAE-C0F14B2275A4}"/>
    <cellStyle name="Number 1 6 5 4 7 2" xfId="14840" xr:uid="{CC88E3AD-F19E-4983-BFA7-BB54294FF2A5}"/>
    <cellStyle name="Number 1 6 5 4 7 3" xfId="25901" xr:uid="{4841583F-C58D-46AA-B716-124A507F0365}"/>
    <cellStyle name="Number 1 6 5 4 8" xfId="7105" xr:uid="{F3C5BD40-43C3-4FC7-81FE-E65ACD5B8EA3}"/>
    <cellStyle name="Number 1 6 5 4 8 2" xfId="19459" xr:uid="{AA4B4CDF-7E0C-4BB2-BFB1-ADB9C27E0CB0}"/>
    <cellStyle name="Number 1 6 5 4 8 3" xfId="30423" xr:uid="{7FCBFAD9-FA82-4996-83E5-0BDE5BC50625}"/>
    <cellStyle name="Number 1 6 5 4 9" xfId="4500" xr:uid="{339BC67C-2DA1-4E36-81F9-30AF8E94179B}"/>
    <cellStyle name="Number 1 6 5 4 9 2" xfId="16938" xr:uid="{D58C7373-EEB9-4C10-8952-EDA97716A3A5}"/>
    <cellStyle name="Number 1 6 5 4 9 3" xfId="27902" xr:uid="{B995AD2C-F886-4998-8A78-91190D5CAEC7}"/>
    <cellStyle name="Number 1 6 5 5" xfId="1653" xr:uid="{A53A03E6-E461-4EAE-8F2D-1B28E1EDD3C9}"/>
    <cellStyle name="Number 1 6 5 5 10" xfId="9217" xr:uid="{CDC177F2-7084-4133-8003-B8A7BF6C2870}"/>
    <cellStyle name="Number 1 6 5 5 10 2" xfId="21407" xr:uid="{EE28D6DA-6A92-4C2B-8F8F-A2322147F76B}"/>
    <cellStyle name="Number 1 6 5 5 10 3" xfId="32370" xr:uid="{6C4F0B11-80C9-4284-ADD6-0B772B70093F}"/>
    <cellStyle name="Number 1 6 5 5 11" xfId="9856" xr:uid="{9EEDCEFB-7BA1-47F1-9E6F-E19E244BB356}"/>
    <cellStyle name="Number 1 6 5 5 11 2" xfId="21995" xr:uid="{0BDA0643-CB1E-4DCC-AFAE-CD6E7C49A79C}"/>
    <cellStyle name="Number 1 6 5 5 11 3" xfId="32958" xr:uid="{71DD2183-94F9-4D24-95EE-50D2515C3893}"/>
    <cellStyle name="Number 1 6 5 5 12" xfId="10529" xr:uid="{D5CA07A6-BE85-4885-BE32-EDC7850019D4}"/>
    <cellStyle name="Number 1 6 5 5 12 2" xfId="22579" xr:uid="{3B2D5B50-60E5-44A4-97C9-4615E2ADEA4C}"/>
    <cellStyle name="Number 1 6 5 5 12 3" xfId="33543" xr:uid="{4AA3F34A-388D-464A-9998-62345B9FDE15}"/>
    <cellStyle name="Number 1 6 5 5 13" xfId="11185" xr:uid="{A4432704-16F2-401A-9AAF-CD456F923E88}"/>
    <cellStyle name="Number 1 6 5 5 13 2" xfId="23100" xr:uid="{7D765A11-6C15-4AAB-8DD3-19B8213491D6}"/>
    <cellStyle name="Number 1 6 5 5 13 3" xfId="34064" xr:uid="{AFD5B0B1-7890-45E7-BC8B-05FFEA3AA5BB}"/>
    <cellStyle name="Number 1 6 5 5 14" xfId="11836" xr:uid="{6DE8E8D3-266F-41AA-9943-943DC4605BDB}"/>
    <cellStyle name="Number 1 6 5 5 14 2" xfId="23597" xr:uid="{65D935CE-AD8F-4D89-9079-B83DEF26BD47}"/>
    <cellStyle name="Number 1 6 5 5 14 3" xfId="34561" xr:uid="{C854A2DB-BAFF-4E26-8A13-F83926F23A4A}"/>
    <cellStyle name="Number 1 6 5 5 15" xfId="5945" xr:uid="{CBEE8B27-269F-4EE1-906E-6E2AA99B3505}"/>
    <cellStyle name="Number 1 6 5 5 15 2" xfId="18343" xr:uid="{5E3F5B8E-37BD-4888-AB40-E64ABE25271A}"/>
    <cellStyle name="Number 1 6 5 5 15 3" xfId="29307" xr:uid="{68A43BAC-ED32-4993-AEC7-884775AA5241}"/>
    <cellStyle name="Number 1 6 5 5 16" xfId="12755" xr:uid="{83B1D10C-303B-4C16-B4A8-31BD47D7906C}"/>
    <cellStyle name="Number 1 6 5 5 16 2" xfId="24291" xr:uid="{0D6C769D-8840-4E82-8616-D514701DEB4D}"/>
    <cellStyle name="Number 1 6 5 5 16 3" xfId="35257" xr:uid="{4C10CC42-6ED1-48B8-8DEA-B3E11836C2C8}"/>
    <cellStyle name="Number 1 6 5 5 17" xfId="14307" xr:uid="{ED7A9B29-E93C-44AF-ABCD-FB57C6D34D38}"/>
    <cellStyle name="Number 1 6 5 5 17 2" xfId="25412" xr:uid="{52FA6398-89F4-4138-A9DC-31AC9D32E379}"/>
    <cellStyle name="Number 1 6 5 5 18" xfId="13340" xr:uid="{8D507B40-B911-4F77-BE73-D68D44CD516A}"/>
    <cellStyle name="Number 1 6 5 5 19" xfId="12478" xr:uid="{4781E521-BCF1-4B6B-882E-B4D74AC4D62E}"/>
    <cellStyle name="Number 1 6 5 5 2" xfId="3719" xr:uid="{5717836F-2A18-44DC-BB97-6488D2FEAA66}"/>
    <cellStyle name="Number 1 6 5 5 2 2" xfId="16182" xr:uid="{A497EFA4-6D94-49C9-9268-96E52D5CE8DF}"/>
    <cellStyle name="Number 1 6 5 5 2 3" xfId="27170" xr:uid="{84EC11B0-90CB-4501-A793-EA967952F2B3}"/>
    <cellStyle name="Number 1 6 5 5 20" xfId="10944" xr:uid="{EFE122BA-E60E-4551-9BC5-59FF5EE7BAB1}"/>
    <cellStyle name="Number 1 6 5 5 21" xfId="36086" xr:uid="{9842A3C2-40F1-45C8-9832-CDD7248A60EE}"/>
    <cellStyle name="Number 1 6 5 5 22" xfId="36769" xr:uid="{C26A32C2-63F0-471F-88D3-F7DBFAFEB85B}"/>
    <cellStyle name="Number 1 6 5 5 23" xfId="38001" xr:uid="{FC612ECE-8ED7-44D3-BAFF-1A8E94003FBF}"/>
    <cellStyle name="Number 1 6 5 5 24" xfId="38696" xr:uid="{60304AE9-574F-4F37-9789-C4BB7656B84B}"/>
    <cellStyle name="Number 1 6 5 5 3" xfId="4709" xr:uid="{C1AE70B7-9085-44AC-AFAB-E959E2B50760}"/>
    <cellStyle name="Number 1 6 5 5 3 2" xfId="17142" xr:uid="{35CD5DB7-816D-49E8-ADA6-CA28BAC6AADC}"/>
    <cellStyle name="Number 1 6 5 5 3 3" xfId="28106" xr:uid="{6FBFC876-98C2-468E-8C43-883FA0E8059D}"/>
    <cellStyle name="Number 1 6 5 5 4" xfId="5368" xr:uid="{E4F9F97B-BA2B-48B3-B7AE-82C6580BD96C}"/>
    <cellStyle name="Number 1 6 5 5 4 2" xfId="17793" xr:uid="{7D803ED0-422B-4989-B0A7-3B2FEF2578CA}"/>
    <cellStyle name="Number 1 6 5 5 4 3" xfId="28757" xr:uid="{ADDDE64C-AFDF-4CB5-8AE2-E27A9AED6AD5}"/>
    <cellStyle name="Number 1 6 5 5 5" xfId="6064" xr:uid="{F25B2DD7-1ACD-4054-9A09-10E65EAA20AE}"/>
    <cellStyle name="Number 1 6 5 5 5 2" xfId="18461" xr:uid="{EFA75CFC-20FD-4057-850C-0D0C26246C8D}"/>
    <cellStyle name="Number 1 6 5 5 5 3" xfId="29425" xr:uid="{EB75AC53-5317-4A70-93BF-3FB7EFA7F2BB}"/>
    <cellStyle name="Number 1 6 5 5 6" xfId="6753" xr:uid="{A0780D90-7273-47E6-A852-5F3B9550D21C}"/>
    <cellStyle name="Number 1 6 5 5 6 2" xfId="19120" xr:uid="{9B92DA82-6D00-4944-AC24-82AA41DE228B}"/>
    <cellStyle name="Number 1 6 5 5 6 3" xfId="30084" xr:uid="{368D421D-F3A0-4B43-90CD-7C318DDD4F3F}"/>
    <cellStyle name="Number 1 6 5 5 7" xfId="3051" xr:uid="{8CC9B1B0-586C-4C39-AD51-9D504F57C9FA}"/>
    <cellStyle name="Number 1 6 5 5 7 2" xfId="15615" xr:uid="{08EC5201-0F5A-4BD7-B1E3-A81DDE86BEF1}"/>
    <cellStyle name="Number 1 6 5 5 7 3" xfId="26654" xr:uid="{598AAFC0-AF7C-4520-BFF2-AB017FE4177C}"/>
    <cellStyle name="Number 1 6 5 5 8" xfId="7841" xr:uid="{ECEB30C6-337C-4F42-A13C-B62A6122D12B}"/>
    <cellStyle name="Number 1 6 5 5 8 2" xfId="20156" xr:uid="{3BDC71BD-96EA-4546-AF40-52C81241AF54}"/>
    <cellStyle name="Number 1 6 5 5 8 3" xfId="31119" xr:uid="{FB82A0FA-03ED-4F1C-9EB0-9FC8F11582FA}"/>
    <cellStyle name="Number 1 6 5 5 9" xfId="8541" xr:uid="{C8CD0C70-2F55-4CCF-A731-B8AA255C6108}"/>
    <cellStyle name="Number 1 6 5 5 9 2" xfId="20795" xr:uid="{818A8F13-1FE6-45C6-A7DF-B0C5F455A301}"/>
    <cellStyle name="Number 1 6 5 5 9 3" xfId="31758" xr:uid="{B8E88F40-9785-4EBE-8800-6C1988C73A67}"/>
    <cellStyle name="Number 1 6 5 6" xfId="1294" xr:uid="{9351E885-D808-429B-9066-461EC8DEF3AC}"/>
    <cellStyle name="Number 1 6 5 6 10" xfId="8087" xr:uid="{28EC3BAD-5409-46BA-AF56-23467F995D9B}"/>
    <cellStyle name="Number 1 6 5 6 10 2" xfId="20398" xr:uid="{F5E79B9C-8D58-499C-892F-67F54B5DFBD9}"/>
    <cellStyle name="Number 1 6 5 6 10 3" xfId="31361" xr:uid="{0E815BFE-E8CC-4C89-891A-1C57A1AE388A}"/>
    <cellStyle name="Number 1 6 5 6 11" xfId="6955" xr:uid="{8AE68749-53D1-4291-84AA-BFDB2B82005C}"/>
    <cellStyle name="Number 1 6 5 6 11 2" xfId="19318" xr:uid="{1A539888-DDAA-4E4E-B411-A8BA64BFE82F}"/>
    <cellStyle name="Number 1 6 5 6 11 3" xfId="30282" xr:uid="{2BC7C84A-1742-462C-B7A6-6DD74D3C2377}"/>
    <cellStyle name="Number 1 6 5 6 12" xfId="9460" xr:uid="{575A2056-410D-46AA-AC01-4E04E4531182}"/>
    <cellStyle name="Number 1 6 5 6 12 2" xfId="21645" xr:uid="{CBB8C2B2-4A7C-4E6F-9B71-C21E1C7450FE}"/>
    <cellStyle name="Number 1 6 5 6 12 3" xfId="32608" xr:uid="{11FA313E-6203-4268-A5EE-4119BFFD6BAA}"/>
    <cellStyle name="Number 1 6 5 6 13" xfId="9572" xr:uid="{6BF544FD-78E1-4B9D-B4AC-F476F4EF11C8}"/>
    <cellStyle name="Number 1 6 5 6 13 2" xfId="21751" xr:uid="{4EB2E8C0-5CE3-4276-9DA1-96D1BB6A6249}"/>
    <cellStyle name="Number 1 6 5 6 13 3" xfId="32714" xr:uid="{A75A1F05-63E0-4C32-B2E7-20CD48736002}"/>
    <cellStyle name="Number 1 6 5 6 14" xfId="10772" xr:uid="{5210E6EC-61D8-4F90-BCEE-7D40807B4200}"/>
    <cellStyle name="Number 1 6 5 6 14 2" xfId="22816" xr:uid="{DC0C1FDB-77CD-499B-A769-20187F5A9E7F}"/>
    <cellStyle name="Number 1 6 5 6 14 3" xfId="33780" xr:uid="{BC73B512-D7EB-44FD-A611-C0322E2A8D76}"/>
    <cellStyle name="Number 1 6 5 6 15" xfId="8295" xr:uid="{39864ED2-E44B-4CA2-8EBF-82A79C585DB8}"/>
    <cellStyle name="Number 1 6 5 6 15 2" xfId="20596" xr:uid="{35AE33EF-77E3-4B5B-971E-4B0EB19AD8DB}"/>
    <cellStyle name="Number 1 6 5 6 15 3" xfId="31559" xr:uid="{F34B30C7-740F-44DB-BB12-F61B8328DD4A}"/>
    <cellStyle name="Number 1 6 5 6 16" xfId="7691" xr:uid="{0EA51F78-622B-42A2-94E3-A416C14F5A9C}"/>
    <cellStyle name="Number 1 6 5 6 16 2" xfId="20013" xr:uid="{8D93F478-D47B-47E3-BC8D-AC0415D2A7C7}"/>
    <cellStyle name="Number 1 6 5 6 16 3" xfId="30976" xr:uid="{2A999804-E140-4145-905A-3C253D27F8D9}"/>
    <cellStyle name="Number 1 6 5 6 17" xfId="13951" xr:uid="{95F617E3-7BDE-4C9E-92DC-27646C9D7FAF}"/>
    <cellStyle name="Number 1 6 5 6 17 2" xfId="25195" xr:uid="{11CA9543-2515-4E1D-A0AA-3B8A2FCC2810}"/>
    <cellStyle name="Number 1 6 5 6 18" xfId="12399" xr:uid="{2844EE22-7DF8-4F9C-A892-0AB9D5D7C1D5}"/>
    <cellStyle name="Number 1 6 5 6 19" xfId="11620" xr:uid="{E1076A6D-544B-4917-9321-910888B8A57B}"/>
    <cellStyle name="Number 1 6 5 6 2" xfId="3360" xr:uid="{DEB34EB2-E3E8-458A-9FDE-DDFE6FF718F0}"/>
    <cellStyle name="Number 1 6 5 6 2 2" xfId="15916" xr:uid="{6D9DCDB1-8C9A-4A74-ABB0-A8297EEF80BB}"/>
    <cellStyle name="Number 1 6 5 6 2 3" xfId="26951" xr:uid="{EC73232D-7270-43E9-954B-5951650471B4}"/>
    <cellStyle name="Number 1 6 5 6 20" xfId="10313" xr:uid="{BE8308B1-3190-4BD9-B9C5-B546E29D7DCA}"/>
    <cellStyle name="Number 1 6 5 6 21" xfId="13224" xr:uid="{73502B29-88A8-4B61-A5A4-4A0A1EADF968}"/>
    <cellStyle name="Number 1 6 5 6 22" xfId="36579" xr:uid="{BFEFDA77-E2F5-47AA-B2BC-029879098683}"/>
    <cellStyle name="Number 1 6 5 6 23" xfId="37644" xr:uid="{AFE5AFF7-7FDD-497E-A765-45E4A7A23C2F}"/>
    <cellStyle name="Number 1 6 5 6 24" xfId="38505" xr:uid="{BE46F39E-7B55-4BCD-88D0-ADC2F5196A0B}"/>
    <cellStyle name="Number 1 6 5 6 3" xfId="4356" xr:uid="{6B54A565-F470-4ABC-AD6E-F8F17EAEEBD5}"/>
    <cellStyle name="Number 1 6 5 6 3 2" xfId="16798" xr:uid="{6D2D40FB-B1CD-4A56-B6A6-83A44132C570}"/>
    <cellStyle name="Number 1 6 5 6 3 3" xfId="27762" xr:uid="{2528F9FE-D8B7-4924-80C1-DA8B3098FBF8}"/>
    <cellStyle name="Number 1 6 5 6 4" xfId="2903" xr:uid="{A42690F8-354D-4B45-ACFE-0CDE19C0A3A2}"/>
    <cellStyle name="Number 1 6 5 6 4 2" xfId="15473" xr:uid="{380D6E2C-1C0E-4738-9061-2E6384BA7D8A}"/>
    <cellStyle name="Number 1 6 5 6 4 3" xfId="26517" xr:uid="{84FB3D63-A0E4-4F0B-8C1B-33279F131473}"/>
    <cellStyle name="Number 1 6 5 6 5" xfId="4956" xr:uid="{5334A726-F8F3-4F6B-BB20-6F5215415106}"/>
    <cellStyle name="Number 1 6 5 6 5 2" xfId="17387" xr:uid="{ED3A7B36-07B9-42B9-85A9-D47E6E46D6C8}"/>
    <cellStyle name="Number 1 6 5 6 5 3" xfId="28351" xr:uid="{C311A8D1-D313-4F1F-91E6-44BD68776808}"/>
    <cellStyle name="Number 1 6 5 6 6" xfId="5615" xr:uid="{5DC7AD79-E24A-47FD-BF0E-6E299753D237}"/>
    <cellStyle name="Number 1 6 5 6 6 2" xfId="18039" xr:uid="{A1405193-5FFC-4DC1-A48E-6D9D446AF7E5}"/>
    <cellStyle name="Number 1 6 5 6 6 3" xfId="29003" xr:uid="{1BB33C06-3DC4-4F49-BA2B-28E1D314995B}"/>
    <cellStyle name="Number 1 6 5 6 7" xfId="4501" xr:uid="{36F0B889-F661-4B1D-9500-A26EF849379B}"/>
    <cellStyle name="Number 1 6 5 6 7 2" xfId="16939" xr:uid="{08DA947A-DE32-40FB-83FA-DA8DA4951E5E}"/>
    <cellStyle name="Number 1 6 5 6 7 3" xfId="27903" xr:uid="{115889D4-91FA-4F24-A0DB-A3ABA55EEEE6}"/>
    <cellStyle name="Number 1 6 5 6 8" xfId="5059" xr:uid="{866C5214-82BF-4652-B263-2246D7E73B29}"/>
    <cellStyle name="Number 1 6 5 6 8 2" xfId="17490" xr:uid="{7166CCA9-8354-47A3-AA8D-1D750EB18A69}"/>
    <cellStyle name="Number 1 6 5 6 8 3" xfId="28454" xr:uid="{00AC8742-B11F-4E9F-A99F-E7D1A778CE5B}"/>
    <cellStyle name="Number 1 6 5 6 9" xfId="6572" xr:uid="{83CA774E-EF5B-4433-A5CE-1F0978A565A9}"/>
    <cellStyle name="Number 1 6 5 6 9 2" xfId="18951" xr:uid="{38F3E9BA-E04C-496D-ACC4-318EF1DACE32}"/>
    <cellStyle name="Number 1 6 5 6 9 3" xfId="29915" xr:uid="{53EB2D3D-73CB-4180-8F54-190F24E03604}"/>
    <cellStyle name="Number 1 6 5 7" xfId="1240" xr:uid="{2E15E5B8-A08D-4BB6-891D-28F1971C1D1F}"/>
    <cellStyle name="Number 1 6 5 7 10" xfId="6539" xr:uid="{A10447DD-5338-4A8D-AF51-559852BDD3E4}"/>
    <cellStyle name="Number 1 6 5 7 10 2" xfId="18922" xr:uid="{CC2DB8EB-1F35-4E69-86C8-55BC121B11B3}"/>
    <cellStyle name="Number 1 6 5 7 10 3" xfId="29886" xr:uid="{664748A2-C87F-4A16-9788-2C0BD50E1744}"/>
    <cellStyle name="Number 1 6 5 7 11" xfId="8158" xr:uid="{C2266280-E2E9-456D-9E17-C6B67211224F}"/>
    <cellStyle name="Number 1 6 5 7 11 2" xfId="20468" xr:uid="{5C4B4116-124D-443D-BECA-D5AE7B14AFEA}"/>
    <cellStyle name="Number 1 6 5 7 11 3" xfId="31431" xr:uid="{4BF4B888-0556-4E22-AA76-DC9F27DD02DF}"/>
    <cellStyle name="Number 1 6 5 7 12" xfId="9287" xr:uid="{D45A0F72-AFE6-486E-BD32-43C562C9AA92}"/>
    <cellStyle name="Number 1 6 5 7 12 2" xfId="21477" xr:uid="{B149C169-DF03-4E5E-931B-FA45DCD2B978}"/>
    <cellStyle name="Number 1 6 5 7 12 3" xfId="32440" xr:uid="{C320D28F-863B-4653-8933-C7A87D401A9C}"/>
    <cellStyle name="Number 1 6 5 7 13" xfId="5849" xr:uid="{68C13294-76DA-4024-A353-E6BA5CCA098E}"/>
    <cellStyle name="Number 1 6 5 7 13 2" xfId="18256" xr:uid="{9FD6DF50-B2B9-4877-AEA2-B07D296ABF4C}"/>
    <cellStyle name="Number 1 6 5 7 13 3" xfId="29220" xr:uid="{B6047FB8-A221-43D3-BA13-8100AC19F359}"/>
    <cellStyle name="Number 1 6 5 7 14" xfId="2723" xr:uid="{C668B053-539B-4190-9683-97FF44B9F3DF}"/>
    <cellStyle name="Number 1 6 5 7 14 2" xfId="15299" xr:uid="{3560C84E-7F8C-4B32-9066-73A68367A8CE}"/>
    <cellStyle name="Number 1 6 5 7 14 3" xfId="26346" xr:uid="{1CD60BA5-E9FD-4352-AE44-FAB56A9B6306}"/>
    <cellStyle name="Number 1 6 5 7 15" xfId="4593" xr:uid="{27766DFE-6B38-428D-A949-F426846BF15B}"/>
    <cellStyle name="Number 1 6 5 7 15 2" xfId="17026" xr:uid="{C17BA581-151C-40BE-B646-0CE054E74187}"/>
    <cellStyle name="Number 1 6 5 7 15 3" xfId="27990" xr:uid="{7DE0588D-EEA2-4DE4-9CD7-0919D0F04C34}"/>
    <cellStyle name="Number 1 6 5 7 16" xfId="6604" xr:uid="{CA7F4B38-4AC8-4B6B-A27E-0ABC12431B2A}"/>
    <cellStyle name="Number 1 6 5 7 16 2" xfId="18980" xr:uid="{158F13BF-BF56-42B2-AF5A-03CC9E138F28}"/>
    <cellStyle name="Number 1 6 5 7 16 3" xfId="29944" xr:uid="{123EF011-DE22-4367-A963-58ED6645D571}"/>
    <cellStyle name="Number 1 6 5 7 17" xfId="13897" xr:uid="{06C7227B-503E-4625-AAAD-DD6E5E4057B9}"/>
    <cellStyle name="Number 1 6 5 7 17 2" xfId="25142" xr:uid="{9ABF4EDB-7664-48D1-BC51-11BC6EDE7EF3}"/>
    <cellStyle name="Number 1 6 5 7 18" xfId="12198" xr:uid="{514E8855-7A3A-4D1F-AB20-5B66A3884A08}"/>
    <cellStyle name="Number 1 6 5 7 19" xfId="11656" xr:uid="{31F767C7-544A-4774-9859-13785D3204D7}"/>
    <cellStyle name="Number 1 6 5 7 2" xfId="3306" xr:uid="{2D417979-F17C-4980-8EE6-AD062935DCBE}"/>
    <cellStyle name="Number 1 6 5 7 2 2" xfId="15862" xr:uid="{8E2E9343-6961-4B9E-88CF-83C7A988313F}"/>
    <cellStyle name="Number 1 6 5 7 2 3" xfId="26898" xr:uid="{F081CB48-C3A7-4A15-B883-F403E35811AC}"/>
    <cellStyle name="Number 1 6 5 7 20" xfId="25291" xr:uid="{7D6CC504-7CA0-4E90-927A-FB5E6E4B51AA}"/>
    <cellStyle name="Number 1 6 5 7 21" xfId="11067" xr:uid="{6CC8B5D8-6F29-4863-BC77-E4A2728E9B78}"/>
    <cellStyle name="Number 1 6 5 7 22" xfId="36526" xr:uid="{B936804F-F2D0-4AAB-8C2C-FFE3CF8573F5}"/>
    <cellStyle name="Number 1 6 5 7 23" xfId="37590" xr:uid="{F8304C30-317B-4383-A893-FC81B62B5BDC}"/>
    <cellStyle name="Number 1 6 5 7 24" xfId="38452" xr:uid="{6E952B86-9C65-4562-9982-95FB7EDEED3D}"/>
    <cellStyle name="Number 1 6 5 7 3" xfId="4302" xr:uid="{7B509EBB-E7BE-4863-914B-288B185D67F4}"/>
    <cellStyle name="Number 1 6 5 7 3 2" xfId="16744" xr:uid="{1FE01A56-9533-4CFA-8012-9A0E5E6D174A}"/>
    <cellStyle name="Number 1 6 5 7 3 3" xfId="27708" xr:uid="{A2ECEE3A-4F69-44D0-A404-58236D98FA42}"/>
    <cellStyle name="Number 1 6 5 7 4" xfId="3073" xr:uid="{FE4B68E7-4E8F-4C77-9163-BEB448F356A0}"/>
    <cellStyle name="Number 1 6 5 7 4 2" xfId="15635" xr:uid="{AD4EC150-092B-4C79-8280-E4F23BEEC538}"/>
    <cellStyle name="Number 1 6 5 7 4 3" xfId="26674" xr:uid="{9B22312D-6C1F-4A51-AAE1-9154A79B7DA5}"/>
    <cellStyle name="Number 1 6 5 7 5" xfId="3074" xr:uid="{62732091-9BC5-4DAF-99D1-45574F7B7394}"/>
    <cellStyle name="Number 1 6 5 7 5 2" xfId="15636" xr:uid="{DF4F2794-6815-4C76-91FD-C85AE13D56F6}"/>
    <cellStyle name="Number 1 6 5 7 5 3" xfId="26675" xr:uid="{AE5A0F6A-FD7B-4149-A51D-F5D70BF19FE9}"/>
    <cellStyle name="Number 1 6 5 7 6" xfId="2290" xr:uid="{22C114E3-36DD-4C1D-9481-BE5AE527A0B0}"/>
    <cellStyle name="Number 1 6 5 7 6 2" xfId="14911" xr:uid="{09AC7D95-F85E-4573-9B34-1BDFA1E047AE}"/>
    <cellStyle name="Number 1 6 5 7 6 3" xfId="25972" xr:uid="{01409CEF-4BBC-4482-95D6-023B83426015}"/>
    <cellStyle name="Number 1 6 5 7 7" xfId="2556" xr:uid="{7465CD26-AA94-4B1E-B33A-F08FE11323A9}"/>
    <cellStyle name="Number 1 6 5 7 7 2" xfId="15165" xr:uid="{8AABDBA6-D607-4F51-B762-25B9A388FC0E}"/>
    <cellStyle name="Number 1 6 5 7 7 3" xfId="26224" xr:uid="{30F830B1-FA33-4260-851D-4F0D60D3EB6B}"/>
    <cellStyle name="Number 1 6 5 7 8" xfId="4485" xr:uid="{D9571FB8-E154-49ED-9E64-D6FD3678A75B}"/>
    <cellStyle name="Number 1 6 5 7 8 2" xfId="16925" xr:uid="{0030A767-40E0-45E7-8C0A-C2836D7838B1}"/>
    <cellStyle name="Number 1 6 5 7 8 3" xfId="27889" xr:uid="{F679E0ED-F8F3-4311-8984-B5A2BC22B77C}"/>
    <cellStyle name="Number 1 6 5 7 9" xfId="7121" xr:uid="{B7A6615D-BEE5-4887-842D-CE7A71BD4D6A}"/>
    <cellStyle name="Number 1 6 5 7 9 2" xfId="19474" xr:uid="{91B9C2B7-A1A3-467A-8D9B-E7AD003289EA}"/>
    <cellStyle name="Number 1 6 5 7 9 3" xfId="30438" xr:uid="{8CC52A61-DCB7-4A5D-8989-B18C77CF7AA4}"/>
    <cellStyle name="Number 1 6 5 8" xfId="1979" xr:uid="{CF40297C-8BD6-4ACA-B39D-907AFD31CA84}"/>
    <cellStyle name="Number 1 6 5 8 10" xfId="9541" xr:uid="{52A7133A-A0E7-4E45-A722-A3F32A21AA7F}"/>
    <cellStyle name="Number 1 6 5 8 10 2" xfId="21724" xr:uid="{6F1D0CCC-D392-471E-859B-339AFD788AB4}"/>
    <cellStyle name="Number 1 6 5 8 10 3" xfId="32687" xr:uid="{1F88D043-54DE-42B4-8A27-F652DD63A4C1}"/>
    <cellStyle name="Number 1 6 5 8 11" xfId="10177" xr:uid="{6E006DD0-F78D-41F1-9A7F-A78186EA501F}"/>
    <cellStyle name="Number 1 6 5 8 11 2" xfId="22306" xr:uid="{300D1164-CD54-4FB0-A229-679A3DE1071B}"/>
    <cellStyle name="Number 1 6 5 8 11 3" xfId="33269" xr:uid="{28CE1695-60ED-4A01-8A88-F5E7E263AEF7}"/>
    <cellStyle name="Number 1 6 5 8 12" xfId="10849" xr:uid="{87266FE7-3131-4613-8B69-66B99AD3F933}"/>
    <cellStyle name="Number 1 6 5 8 12 2" xfId="22888" xr:uid="{79404A9E-DD0D-4573-B4D2-6193FCF5C11F}"/>
    <cellStyle name="Number 1 6 5 8 12 3" xfId="33852" xr:uid="{6AF44DD0-FFE0-4863-A0F2-60D20E87706D}"/>
    <cellStyle name="Number 1 6 5 8 13" xfId="11504" xr:uid="{2CEBA1E2-2037-4CC5-BF38-5AC490B3CD3E}"/>
    <cellStyle name="Number 1 6 5 8 13 2" xfId="23405" xr:uid="{670DFD1E-FA2B-45A8-81FE-FD732F9839DC}"/>
    <cellStyle name="Number 1 6 5 8 13 3" xfId="34369" xr:uid="{FE30137D-9214-4AB7-BD74-5D64B9E38BEA}"/>
    <cellStyle name="Number 1 6 5 8 14" xfId="12131" xr:uid="{27DBF470-9F10-4D83-A776-EA586C09A885}"/>
    <cellStyle name="Number 1 6 5 8 14 2" xfId="23825" xr:uid="{4AE87EFC-6268-41D8-AE4C-490931CBC06F}"/>
    <cellStyle name="Number 1 6 5 8 14 3" xfId="34789" xr:uid="{ACC8E52F-4B37-4A6A-8AA0-E4B3E58195A2}"/>
    <cellStyle name="Number 1 6 5 8 15" xfId="12474" xr:uid="{EBCCB78F-6BA4-4D52-9750-66019219CFA6}"/>
    <cellStyle name="Number 1 6 5 8 15 2" xfId="24108" xr:uid="{E746B099-F637-4FBE-8460-07E32E90111A}"/>
    <cellStyle name="Number 1 6 5 8 15 3" xfId="35073" xr:uid="{8D80663F-D17E-4ACD-83E2-44C0D6F14451}"/>
    <cellStyle name="Number 1 6 5 8 16" xfId="13065" xr:uid="{1843FD32-7E2F-48F6-A35A-52A914F70894}"/>
    <cellStyle name="Number 1 6 5 8 16 2" xfId="24579" xr:uid="{434DF6E9-BED5-42C1-A380-C7BCEAFE1E72}"/>
    <cellStyle name="Number 1 6 5 8 16 3" xfId="35545" xr:uid="{3AEA359D-8B84-4E7F-8E6A-A53DC50A3078}"/>
    <cellStyle name="Number 1 6 5 8 17" xfId="14615" xr:uid="{E6052055-C122-4E61-B1A0-4561FEC494C3}"/>
    <cellStyle name="Number 1 6 5 8 17 2" xfId="25701" xr:uid="{B8C30BCD-9800-4DCF-A3CE-D2C9A31DF6EE}"/>
    <cellStyle name="Number 1 6 5 8 18" xfId="13650" xr:uid="{E459CDCF-A44F-47F2-8D28-5F6607E6FB58}"/>
    <cellStyle name="Number 1 6 5 8 19" xfId="24925" xr:uid="{C183CBB7-D5D7-44B2-983C-AF8F37FF4EA3}"/>
    <cellStyle name="Number 1 6 5 8 2" xfId="4045" xr:uid="{1BADC283-DC77-4053-B7C4-83D58D31E2ED}"/>
    <cellStyle name="Number 1 6 5 8 2 2" xfId="16498" xr:uid="{77B82B44-705F-430C-A306-978420B405E9}"/>
    <cellStyle name="Number 1 6 5 8 2 3" xfId="27472" xr:uid="{362D91DF-3944-4B2E-887E-15BB5E6410D6}"/>
    <cellStyle name="Number 1 6 5 8 20" xfId="35749" xr:uid="{762F527C-8E8A-4209-AD02-1D3288E3F0D5}"/>
    <cellStyle name="Number 1 6 5 8 21" xfId="36394" xr:uid="{857BA5FE-4739-4773-9921-614F8841DB21}"/>
    <cellStyle name="Number 1 6 5 8 22" xfId="37057" xr:uid="{37B98C58-B4EA-4051-8739-BEC3CCC936BA}"/>
    <cellStyle name="Number 1 6 5 8 23" xfId="38313" xr:uid="{3958E8DC-13E0-4C1B-8301-E260DC4968FB}"/>
    <cellStyle name="Number 1 6 5 8 24" xfId="38984" xr:uid="{A13E2708-BD5B-4FE3-8039-7BD2D4D75E74}"/>
    <cellStyle name="Number 1 6 5 8 3" xfId="5034" xr:uid="{66612BC8-8EFA-495B-8B10-D535467AE97E}"/>
    <cellStyle name="Number 1 6 5 8 3 2" xfId="17465" xr:uid="{829880F7-C9BD-47F6-9E77-416871A60645}"/>
    <cellStyle name="Number 1 6 5 8 3 3" xfId="28429" xr:uid="{C44881E9-D597-4B8A-A746-D2DFACC7138F}"/>
    <cellStyle name="Number 1 6 5 8 4" xfId="5693" xr:uid="{DBE40069-7D3B-4630-8936-65F451BFC4D0}"/>
    <cellStyle name="Number 1 6 5 8 4 2" xfId="18116" xr:uid="{5FE1F1CC-F316-449D-B830-7C6B914A6DF8}"/>
    <cellStyle name="Number 1 6 5 8 4 3" xfId="29080" xr:uid="{9C437A25-17B2-45A2-BB3B-7E95B0996709}"/>
    <cellStyle name="Number 1 6 5 8 5" xfId="6388" xr:uid="{AD74B8C9-0531-48B8-BEE8-5B714D2E514A}"/>
    <cellStyle name="Number 1 6 5 8 5 2" xfId="18779" xr:uid="{9F1A7832-3CB0-4E6E-B3F6-64B6A806D496}"/>
    <cellStyle name="Number 1 6 5 8 5 3" xfId="29743" xr:uid="{C277972C-45EF-44EF-BF43-8181F8159476}"/>
    <cellStyle name="Number 1 6 5 8 6" xfId="7073" xr:uid="{EF39CBC5-F0BE-44C1-B586-471864E23D31}"/>
    <cellStyle name="Number 1 6 5 8 6 2" xfId="19428" xr:uid="{6CD2CE7D-14ED-466B-BB24-481F25BA6C72}"/>
    <cellStyle name="Number 1 6 5 8 6 3" xfId="30392" xr:uid="{F7E100A4-7BF5-404C-8807-B377A2CF9E01}"/>
    <cellStyle name="Number 1 6 5 8 7" xfId="7430" xr:uid="{8FE6D9AA-5C2B-4B21-87CF-D4C1B6460CB6}"/>
    <cellStyle name="Number 1 6 5 8 7 2" xfId="19775" xr:uid="{7983FAB7-A637-47EA-9BF0-BF5544A2CFC2}"/>
    <cellStyle name="Number 1 6 5 8 7 3" xfId="30738" xr:uid="{2863CF39-1732-4BEF-8F78-BB6CF0D95768}"/>
    <cellStyle name="Number 1 6 5 8 8" xfId="8163" xr:uid="{C3F6C5E4-7E81-45AD-89F0-1738608C3BB0}"/>
    <cellStyle name="Number 1 6 5 8 8 2" xfId="20472" xr:uid="{68A090E3-AA78-45C8-B211-99437CC00CCF}"/>
    <cellStyle name="Number 1 6 5 8 8 3" xfId="31435" xr:uid="{0E10074F-1580-4FA5-AD47-21F8C3B01C7C}"/>
    <cellStyle name="Number 1 6 5 8 9" xfId="8862" xr:uid="{BB33AFEB-06DA-455D-944D-35E3516A9589}"/>
    <cellStyle name="Number 1 6 5 8 9 2" xfId="21107" xr:uid="{0E6036E7-A3F7-4716-87CE-723AD2799FD1}"/>
    <cellStyle name="Number 1 6 5 8 9 3" xfId="32070" xr:uid="{18F422F0-F979-4F79-A818-0851DE36EEF7}"/>
    <cellStyle name="Number 1 6 5 9" xfId="1943" xr:uid="{B66C91E0-3F5B-4984-B7FC-24525A0B30DB}"/>
    <cellStyle name="Number 1 6 5 9 10" xfId="9505" xr:uid="{4BB16CD6-EBDC-4F2C-8672-0807941EED2D}"/>
    <cellStyle name="Number 1 6 5 9 10 2" xfId="21688" xr:uid="{1F58A4AC-361E-404C-809B-FEFB69EE9346}"/>
    <cellStyle name="Number 1 6 5 9 10 3" xfId="32651" xr:uid="{44CC84E6-3E51-47EF-A612-741217DA5D73}"/>
    <cellStyle name="Number 1 6 5 9 11" xfId="10141" xr:uid="{EE541527-486F-4348-8D0E-0B30D8539FFE}"/>
    <cellStyle name="Number 1 6 5 9 11 2" xfId="22271" xr:uid="{42AA6542-D393-4732-8D3F-5D1E1F357572}"/>
    <cellStyle name="Number 1 6 5 9 11 3" xfId="33234" xr:uid="{D367C091-F627-40F2-9245-EA5ED2105994}"/>
    <cellStyle name="Number 1 6 5 9 12" xfId="10813" xr:uid="{0E7D4E2F-A634-4D0E-9A31-E4E563E7EE01}"/>
    <cellStyle name="Number 1 6 5 9 12 2" xfId="22853" xr:uid="{7983F9DA-EEC5-4915-A1D3-10A7FC8C1A97}"/>
    <cellStyle name="Number 1 6 5 9 12 3" xfId="33817" xr:uid="{42BD9E22-814F-4702-BB12-C047BD132573}"/>
    <cellStyle name="Number 1 6 5 9 13" xfId="11469" xr:uid="{55638AF5-CC3D-44E0-9FEE-95EBD05065E5}"/>
    <cellStyle name="Number 1 6 5 9 13 2" xfId="23371" xr:uid="{215F4AA9-FBFB-4D05-97E5-CC41259AE626}"/>
    <cellStyle name="Number 1 6 5 9 13 3" xfId="34335" xr:uid="{1AF062C3-832D-4D8D-B148-18835548FE6A}"/>
    <cellStyle name="Number 1 6 5 9 14" xfId="12098" xr:uid="{AE2A36AC-9906-4E83-9E96-22F21615DB3C}"/>
    <cellStyle name="Number 1 6 5 9 14 2" xfId="23800" xr:uid="{FEFE1AD8-22F6-4998-AE68-60A47DE82D1C}"/>
    <cellStyle name="Number 1 6 5 9 14 3" xfId="34764" xr:uid="{1A9583BB-A664-4893-93F9-FC8D52799C68}"/>
    <cellStyle name="Number 1 6 5 9 15" xfId="12439" xr:uid="{9C6F16A7-CDB6-4097-B981-AB87B0CCD6A9}"/>
    <cellStyle name="Number 1 6 5 9 15 2" xfId="24077" xr:uid="{6C8866D7-89AE-4F3B-A023-1019341573A1}"/>
    <cellStyle name="Number 1 6 5 9 15 3" xfId="35042" xr:uid="{E279A97B-C968-4513-9DF2-3767766DACFE}"/>
    <cellStyle name="Number 1 6 5 9 16" xfId="13030" xr:uid="{A8595E73-7722-47F0-843B-C3D6CD2D2B1B}"/>
    <cellStyle name="Number 1 6 5 9 16 2" xfId="24548" xr:uid="{A2858C0B-1B39-4337-9396-78792A69E89C}"/>
    <cellStyle name="Number 1 6 5 9 16 3" xfId="35514" xr:uid="{8B991DA7-1183-45EF-ADB9-F273FDA1F16C}"/>
    <cellStyle name="Number 1 6 5 9 17" xfId="14582" xr:uid="{0512FEC0-665D-4B3D-AE8C-8ADD7A6D465D}"/>
    <cellStyle name="Number 1 6 5 9 17 2" xfId="25670" xr:uid="{49D53CB9-104D-4ADE-BB6C-D732BE294BDA}"/>
    <cellStyle name="Number 1 6 5 9 18" xfId="13616" xr:uid="{D0CD3CBE-024A-4551-8CC0-1E60C0CFE195}"/>
    <cellStyle name="Number 1 6 5 9 19" xfId="24892" xr:uid="{B9BBB437-DDA9-4449-9408-9FE9C4BDDC0F}"/>
    <cellStyle name="Number 1 6 5 9 2" xfId="4009" xr:uid="{6621868F-AB1A-411F-B1F1-771EA71C7B3F}"/>
    <cellStyle name="Number 1 6 5 9 2 2" xfId="16463" xr:uid="{B5EDE7D8-9A58-4612-9C8F-ED7627A9C5A2}"/>
    <cellStyle name="Number 1 6 5 9 2 3" xfId="27439" xr:uid="{12E0FCAB-C34E-4A02-8740-A0AA77B6D4D1}"/>
    <cellStyle name="Number 1 6 5 9 20" xfId="35718" xr:uid="{682009FD-99BA-4546-B143-7F36AF802FF9}"/>
    <cellStyle name="Number 1 6 5 9 21" xfId="36361" xr:uid="{0A8B39C0-BA09-4739-9AD7-8F2381740168}"/>
    <cellStyle name="Number 1 6 5 9 22" xfId="37026" xr:uid="{0BCC243B-CB27-432C-A510-80FD49C23099}"/>
    <cellStyle name="Number 1 6 5 9 23" xfId="38279" xr:uid="{67EC3DAA-434B-40A2-887D-CF980086F471}"/>
    <cellStyle name="Number 1 6 5 9 24" xfId="38953" xr:uid="{925598C1-306A-4A0D-BEE9-6303DABC2B79}"/>
    <cellStyle name="Number 1 6 5 9 3" xfId="4998" xr:uid="{F9776A16-F9FA-4351-BC92-679C51EB239D}"/>
    <cellStyle name="Number 1 6 5 9 3 2" xfId="17429" xr:uid="{1848549C-92D7-42B4-BC19-CBABAC365897}"/>
    <cellStyle name="Number 1 6 5 9 3 3" xfId="28393" xr:uid="{A8CE47F8-8A25-4AEC-B545-57C8E7C2982B}"/>
    <cellStyle name="Number 1 6 5 9 4" xfId="5657" xr:uid="{A5A837E8-51CF-4DE3-BFD5-0E6AA0DB2AF5}"/>
    <cellStyle name="Number 1 6 5 9 4 2" xfId="18080" xr:uid="{42D2FAE7-7F24-4B9E-9AB2-93E6B1A9265B}"/>
    <cellStyle name="Number 1 6 5 9 4 3" xfId="29044" xr:uid="{029B5972-6C98-4D4D-8DDA-7378780FB19D}"/>
    <cellStyle name="Number 1 6 5 9 5" xfId="6352" xr:uid="{275F4252-D7B7-49C5-8261-A146BA633329}"/>
    <cellStyle name="Number 1 6 5 9 5 2" xfId="18743" xr:uid="{022650FD-D1F5-4581-BCD2-6F1B64867F1F}"/>
    <cellStyle name="Number 1 6 5 9 5 3" xfId="29707" xr:uid="{7BDD5AA1-DC5B-434D-AC4F-CD32063ACEE7}"/>
    <cellStyle name="Number 1 6 5 9 6" xfId="7037" xr:uid="{5430D10C-5FAB-4183-B100-58B91811456C}"/>
    <cellStyle name="Number 1 6 5 9 6 2" xfId="19396" xr:uid="{196AA99A-3382-4141-B30C-945C12EF4DBE}"/>
    <cellStyle name="Number 1 6 5 9 6 3" xfId="30360" xr:uid="{3E673327-83F8-4C96-896B-9D4798CE8973}"/>
    <cellStyle name="Number 1 6 5 9 7" xfId="7394" xr:uid="{F661DADA-FD58-4D09-98FB-89FDB6D603D9}"/>
    <cellStyle name="Number 1 6 5 9 7 2" xfId="19739" xr:uid="{4E6F9BB6-632A-4C6E-A4DA-692BEC956355}"/>
    <cellStyle name="Number 1 6 5 9 7 3" xfId="30702" xr:uid="{89F62642-C5A0-4E83-992F-DCE2E2065602}"/>
    <cellStyle name="Number 1 6 5 9 8" xfId="8127" xr:uid="{AB7A18CE-C487-42BA-B978-BEDA7FE323E3}"/>
    <cellStyle name="Number 1 6 5 9 8 2" xfId="20437" xr:uid="{A3303547-971B-40B4-ADA5-FDB2482A2AD7}"/>
    <cellStyle name="Number 1 6 5 9 8 3" xfId="31400" xr:uid="{24B9DF74-76C9-4CCE-A859-4AF7A9EFA903}"/>
    <cellStyle name="Number 1 6 5 9 9" xfId="8826" xr:uid="{1740EBC7-0C7E-42D0-A484-93E4B20C00ED}"/>
    <cellStyle name="Number 1 6 5 9 9 2" xfId="21073" xr:uid="{14D22192-8FC7-4485-97E9-930C32435A31}"/>
    <cellStyle name="Number 1 6 5 9 9 3" xfId="32036" xr:uid="{E7511D1D-9758-4685-94BD-6D6B84A2F93C}"/>
    <cellStyle name="Number 1 6 6" xfId="1168" xr:uid="{AE43DF51-D4B4-4987-87D1-CF70B69FEFA6}"/>
    <cellStyle name="Number 1 6 6 2" xfId="3234" xr:uid="{960E6C99-17FA-47B7-915D-022CDF612517}"/>
    <cellStyle name="Number 1 6 6 2 2" xfId="15790" xr:uid="{90E080FF-B9A7-45EE-8D99-62BDCACCEBE2}"/>
    <cellStyle name="Number 1 6 6 2 3" xfId="26826" xr:uid="{DF0CB974-B0BA-41F0-9AC9-2CAD2421629E}"/>
    <cellStyle name="Number 1 6 6 3" xfId="6665" xr:uid="{73771EE3-5DF8-40EB-98EE-168B73E9D8BB}"/>
    <cellStyle name="Number 1 6 6 3 2" xfId="19035" xr:uid="{9B8EC060-0847-43B1-B67B-71B993DF215B}"/>
    <cellStyle name="Number 1 6 6 3 3" xfId="29999" xr:uid="{A68B761F-471B-4191-A658-AEB0733D6DB5}"/>
    <cellStyle name="Number 1 6 6 4" xfId="2098" xr:uid="{C8B7AB67-621E-43EC-9D40-9C28E220607D}"/>
    <cellStyle name="Number 1 6 6 4 2" xfId="14725" xr:uid="{1CACFE25-52C5-4963-9B61-9B2C80F1472E}"/>
    <cellStyle name="Number 1 6 6 4 3" xfId="25790" xr:uid="{473B852A-6D04-4039-B6A1-3EFE0F607EEA}"/>
    <cellStyle name="Number 1 6 6 5" xfId="12296" xr:uid="{BB5CF4C1-E972-4A74-9D72-7FCDBC2FE32D}"/>
    <cellStyle name="Number 1 6 6 6" xfId="13230" xr:uid="{76078898-068E-4C09-B7FD-AC5E5508D207}"/>
    <cellStyle name="Number 1 6 6 7" xfId="37518" xr:uid="{5D420D12-4154-449B-9557-339E463B75FE}"/>
    <cellStyle name="Number 1 6 7" xfId="1743" xr:uid="{C8D3A6A4-A469-4AFC-9233-8472A511938A}"/>
    <cellStyle name="Number 1 6 7 10" xfId="9307" xr:uid="{01B89635-CACC-476E-BD1E-714994F8449F}"/>
    <cellStyle name="Number 1 6 7 10 2" xfId="21497" xr:uid="{730C0771-836E-4CB2-89B6-4CB379875055}"/>
    <cellStyle name="Number 1 6 7 10 3" xfId="32460" xr:uid="{3CA93078-9F02-4FF1-B6BB-78B6DFCEFF9F}"/>
    <cellStyle name="Number 1 6 7 11" xfId="9946" xr:uid="{37AE6034-C19D-4732-8C12-10602F379887}"/>
    <cellStyle name="Number 1 6 7 11 2" xfId="22084" xr:uid="{7823B00A-C782-4ABE-B299-DC70156F71BF}"/>
    <cellStyle name="Number 1 6 7 11 3" xfId="33047" xr:uid="{A2B9B4B4-F9B2-45EA-BEA9-1DBEF169FAE2}"/>
    <cellStyle name="Number 1 6 7 12" xfId="10618" xr:uid="{08D7B657-D4B5-4C38-B0BC-F698A9A7B4F4}"/>
    <cellStyle name="Number 1 6 7 12 2" xfId="22668" xr:uid="{41D67558-8427-4526-94EC-01FD6BDC75ED}"/>
    <cellStyle name="Number 1 6 7 12 3" xfId="33632" xr:uid="{7A2CA31B-FBCD-4769-BD13-2F065198D801}"/>
    <cellStyle name="Number 1 6 7 13" xfId="11275" xr:uid="{49D5582D-1E45-4003-8200-6A56625C5CD7}"/>
    <cellStyle name="Number 1 6 7 13 2" xfId="23189" xr:uid="{DF834575-20BF-44B2-B8DB-5BAE496A9836}"/>
    <cellStyle name="Number 1 6 7 13 3" xfId="34153" xr:uid="{FA882D83-6966-4A20-B7B7-78C61207B56A}"/>
    <cellStyle name="Number 1 6 7 14" xfId="11921" xr:uid="{5D49015E-C5D1-4019-85CD-0A3A6FB60C4F}"/>
    <cellStyle name="Number 1 6 7 14 2" xfId="23675" xr:uid="{BA82EE44-A2C2-40E1-A298-610EAB4E437F}"/>
    <cellStyle name="Number 1 6 7 14 3" xfId="34639" xr:uid="{1AC486B6-E5EB-4027-AE4D-BB048A52197A}"/>
    <cellStyle name="Number 1 6 7 15" xfId="12244" xr:uid="{2445CB6B-ADD4-4AE9-9215-4B5526939E7F}"/>
    <cellStyle name="Number 1 6 7 15 2" xfId="23908" xr:uid="{31694EBB-5DEF-4EB6-860A-79EC49DB069D}"/>
    <cellStyle name="Number 1 6 7 15 3" xfId="34873" xr:uid="{B7A287D0-93D7-4E78-B660-C4DAF34431A9}"/>
    <cellStyle name="Number 1 6 7 16" xfId="12845" xr:uid="{D53A580B-9F3F-4BFC-8BF6-E0DD8DC4829E}"/>
    <cellStyle name="Number 1 6 7 16 2" xfId="24379" xr:uid="{620C12F7-68C8-4473-8A1C-61966BA61285}"/>
    <cellStyle name="Number 1 6 7 16 3" xfId="35345" xr:uid="{E6673D9A-0467-48E3-B171-EC39DD783327}"/>
    <cellStyle name="Number 1 6 7 17" xfId="14395" xr:uid="{C81C3EE2-6BC1-4BAD-ADA3-003B456F23A5}"/>
    <cellStyle name="Number 1 6 7 17 2" xfId="25500" xr:uid="{301E5F73-C5A3-4CE7-B82D-279F752A7208}"/>
    <cellStyle name="Number 1 6 7 18" xfId="13430" xr:uid="{4D86F521-D0AA-436C-A91A-9C43F991D271}"/>
    <cellStyle name="Number 1 6 7 19" xfId="24715" xr:uid="{BE186097-E3DF-4707-8334-2F62D3ECBA9D}"/>
    <cellStyle name="Number 1 6 7 2" xfId="3809" xr:uid="{16A43496-4838-4ABF-9987-B807CA43274B}"/>
    <cellStyle name="Number 1 6 7 2 2" xfId="16272" xr:uid="{DAD13098-BEF0-4BC3-8D0A-6960BD688A23}"/>
    <cellStyle name="Number 1 6 7 2 3" xfId="27259" xr:uid="{17CE427F-ECB0-47AC-AAAD-0D8631BA38A1}"/>
    <cellStyle name="Number 1 6 7 20" xfId="11530" xr:uid="{61A583CE-CFD0-4B98-9545-9E7639C04BDD}"/>
    <cellStyle name="Number 1 6 7 21" xfId="36174" xr:uid="{F3507DC7-4F57-4D34-A943-73068EA33F4D}"/>
    <cellStyle name="Number 1 6 7 22" xfId="36857" xr:uid="{5BA0B44D-D539-4426-A1F7-E5DDB0A965E7}"/>
    <cellStyle name="Number 1 6 7 23" xfId="38089" xr:uid="{36A6CBA2-9C7A-4F68-992E-3868B61DDE76}"/>
    <cellStyle name="Number 1 6 7 24" xfId="38784" xr:uid="{2E5B55DE-0E86-4C93-AA99-ACE57C6E7B77}"/>
    <cellStyle name="Number 1 6 7 3" xfId="4799" xr:uid="{67612A36-3058-47F2-B1A2-61A600C6FD4F}"/>
    <cellStyle name="Number 1 6 7 3 2" xfId="17232" xr:uid="{209049B1-610E-4A8A-8E96-9823511FF4DF}"/>
    <cellStyle name="Number 1 6 7 3 3" xfId="28196" xr:uid="{B73F823D-27FB-4473-A3D6-24029510140F}"/>
    <cellStyle name="Number 1 6 7 4" xfId="5458" xr:uid="{52C7D012-F385-4C55-99A0-BAA232E9CCBC}"/>
    <cellStyle name="Number 1 6 7 4 2" xfId="17883" xr:uid="{07F514B6-7145-45CD-8232-F8F05EF93FC1}"/>
    <cellStyle name="Number 1 6 7 4 3" xfId="28847" xr:uid="{FBE2348D-66C5-4C5A-B6D2-020C6BB3C94D}"/>
    <cellStyle name="Number 1 6 7 5" xfId="6153" xr:uid="{0A09E3B3-EF06-4E94-AAD6-FE93CFDFD69F}"/>
    <cellStyle name="Number 1 6 7 5 2" xfId="18550" xr:uid="{0F92DD26-BAB8-4195-8A7F-C11DC14708CA}"/>
    <cellStyle name="Number 1 6 7 5 3" xfId="29514" xr:uid="{5E208862-0065-4229-95F5-BB6344F265CB}"/>
    <cellStyle name="Number 1 6 7 6" xfId="6843" xr:uid="{B089B827-205D-4CD7-B5E1-FE91242206C2}"/>
    <cellStyle name="Number 1 6 7 6 2" xfId="19210" xr:uid="{E99605DD-45AE-466E-9280-958FBC4BB155}"/>
    <cellStyle name="Number 1 6 7 6 3" xfId="30174" xr:uid="{CA2A8283-69E6-4D12-A811-F609854182DE}"/>
    <cellStyle name="Number 1 6 7 7" xfId="7195" xr:uid="{B70076CB-92A9-4BA1-9E28-3B99C9ABB072}"/>
    <cellStyle name="Number 1 6 7 7 2" xfId="19543" xr:uid="{B1DD2075-5FBD-440C-B290-1DC85E19E2F3}"/>
    <cellStyle name="Number 1 6 7 7 3" xfId="30506" xr:uid="{727C0799-4223-4409-8C16-8F8B8CF405BF}"/>
    <cellStyle name="Number 1 6 7 8" xfId="7931" xr:uid="{9BE16DCF-7017-4963-B5D0-E7BEA293407F}"/>
    <cellStyle name="Number 1 6 7 8 2" xfId="20245" xr:uid="{14CF4916-06AC-4891-80D3-6B740839A753}"/>
    <cellStyle name="Number 1 6 7 8 3" xfId="31208" xr:uid="{5CE4F0BF-6A98-4064-A2DD-1E54C6C3D3D9}"/>
    <cellStyle name="Number 1 6 7 9" xfId="8631" xr:uid="{096FD5BF-C95C-4F40-A89C-D826B979C583}"/>
    <cellStyle name="Number 1 6 7 9 2" xfId="20885" xr:uid="{25D0DCFD-DF80-4BE0-A726-0843CF137B7C}"/>
    <cellStyle name="Number 1 6 7 9 3" xfId="31848" xr:uid="{02CE0B61-42C7-45C9-BE8F-47C22B3D37D1}"/>
    <cellStyle name="Number 1 6 8" xfId="1844" xr:uid="{63831A7C-426E-4502-A39F-09DC84BCC2C9}"/>
    <cellStyle name="Number 1 6 8 10" xfId="9406" xr:uid="{C2CCB56F-E0C7-4329-B499-C786DBBD51AC}"/>
    <cellStyle name="Number 1 6 8 10 2" xfId="21594" xr:uid="{2A95675C-0358-4BC3-B3D1-4E09EC318D2C}"/>
    <cellStyle name="Number 1 6 8 10 3" xfId="32557" xr:uid="{9F9AFDF7-F5CA-498B-8306-804A2BCC7C14}"/>
    <cellStyle name="Number 1 6 8 11" xfId="10046" xr:uid="{25E7852D-60D6-47B4-AE8F-90939007F535}"/>
    <cellStyle name="Number 1 6 8 11 2" xfId="22181" xr:uid="{99E59357-DC28-498A-9D20-95F31F990621}"/>
    <cellStyle name="Number 1 6 8 11 3" xfId="33144" xr:uid="{7B57A328-2846-41D5-A17A-5872AED8CB95}"/>
    <cellStyle name="Number 1 6 8 12" xfId="10716" xr:uid="{0C054AA9-1A59-4E5E-A643-6E37B90D7382}"/>
    <cellStyle name="Number 1 6 8 12 2" xfId="22764" xr:uid="{B4E0128F-CEEB-4ADA-802A-E9ED407EA6B3}"/>
    <cellStyle name="Number 1 6 8 12 3" xfId="33728" xr:uid="{71F2EECF-C325-4CD0-93C5-79969E4A7F99}"/>
    <cellStyle name="Number 1 6 8 13" xfId="11373" xr:uid="{CEAF5399-5B71-489C-A2D2-27C2CE776BEA}"/>
    <cellStyle name="Number 1 6 8 13 2" xfId="23283" xr:uid="{9410D84F-DFD2-49AF-98F7-A4A32A5F99A0}"/>
    <cellStyle name="Number 1 6 8 13 3" xfId="34247" xr:uid="{AF370623-AF02-4AED-9EB4-CBBC3D720B22}"/>
    <cellStyle name="Number 1 6 8 14" xfId="12010" xr:uid="{91EA5DCF-9A7C-49FE-84EF-80A3A98BA423}"/>
    <cellStyle name="Number 1 6 8 14 2" xfId="23737" xr:uid="{763859A8-86F5-47C1-88D9-F5F665F04FDE}"/>
    <cellStyle name="Number 1 6 8 14 3" xfId="34701" xr:uid="{69E74DFA-6400-4371-85A8-9AF076A962BB}"/>
    <cellStyle name="Number 1 6 8 15" xfId="12343" xr:uid="{DA97ECF9-0F46-4E37-AAB7-66442CC5A612}"/>
    <cellStyle name="Number 1 6 8 15 2" xfId="23999" xr:uid="{E5BC79BE-B492-49B6-A269-57AE70FDE510}"/>
    <cellStyle name="Number 1 6 8 15 3" xfId="34964" xr:uid="{542D4D07-44E8-47F7-935E-783B37C7C013}"/>
    <cellStyle name="Number 1 6 8 16" xfId="12940" xr:uid="{BF310F5E-23D0-47DD-A685-B207F4D173E5}"/>
    <cellStyle name="Number 1 6 8 16 2" xfId="24470" xr:uid="{248ED3BC-F582-404A-A01F-6360F909519B}"/>
    <cellStyle name="Number 1 6 8 16 3" xfId="35436" xr:uid="{CBA871B3-97ED-49C1-A78A-463C42B47528}"/>
    <cellStyle name="Number 1 6 8 17" xfId="14492" xr:uid="{35DA9BC2-0691-4B52-9020-85D4E16D9666}"/>
    <cellStyle name="Number 1 6 8 17 2" xfId="25591" xr:uid="{9B5EBD22-27D4-4161-88FB-F1E9C56A9FAC}"/>
    <cellStyle name="Number 1 6 8 18" xfId="13526" xr:uid="{915A801B-1085-413E-B3D8-65742E62DEBC}"/>
    <cellStyle name="Number 1 6 8 19" xfId="24807" xr:uid="{48267158-DAD6-4ACE-B46B-A3DB805316D2}"/>
    <cellStyle name="Number 1 6 8 2" xfId="3910" xr:uid="{39A09111-98E0-4A53-8A35-B4DAEE5F85F7}"/>
    <cellStyle name="Number 1 6 8 2 2" xfId="16371" xr:uid="{3B319B22-E701-4624-ADC7-6875B09AFC13}"/>
    <cellStyle name="Number 1 6 8 2 3" xfId="27353" xr:uid="{248C86B6-2EEE-417E-93EB-3D186BD1A3C4}"/>
    <cellStyle name="Number 1 6 8 20" xfId="35637" xr:uid="{23FE94FA-E254-436C-9033-988D60E29ED2}"/>
    <cellStyle name="Number 1 6 8 21" xfId="36271" xr:uid="{2B6405B8-BB5D-4647-B98E-CC1A10B4492D}"/>
    <cellStyle name="Number 1 6 8 22" xfId="36948" xr:uid="{D885C4F2-3F9F-48BB-B323-3FF9EC6A4E6C}"/>
    <cellStyle name="Number 1 6 8 23" xfId="38187" xr:uid="{0FAAEE16-2079-4497-8688-6AA385933611}"/>
    <cellStyle name="Number 1 6 8 24" xfId="38875" xr:uid="{9F014243-FCDD-4740-9AC6-081D27C38ADA}"/>
    <cellStyle name="Number 1 6 8 3" xfId="4900" xr:uid="{09300407-BFA9-4A76-BFE3-D5E1406563E5}"/>
    <cellStyle name="Number 1 6 8 3 2" xfId="17332" xr:uid="{4DA0373B-1B3E-48B1-A1DE-CB7D1BFAFA53}"/>
    <cellStyle name="Number 1 6 8 3 3" xfId="28296" xr:uid="{C403F18B-B6AC-415B-B973-4472E8381B66}"/>
    <cellStyle name="Number 1 6 8 4" xfId="5558" xr:uid="{4B2311A0-FEA7-4018-A337-439327A10DD2}"/>
    <cellStyle name="Number 1 6 8 4 2" xfId="17983" xr:uid="{D9EA9D07-E7D9-48DF-BBE2-541BB0F72E1C}"/>
    <cellStyle name="Number 1 6 8 4 3" xfId="28947" xr:uid="{4925615F-4F9F-4D00-B43B-4C4A606743D9}"/>
    <cellStyle name="Number 1 6 8 5" xfId="6254" xr:uid="{6C55AF8F-C84B-4F20-A9D9-6D23D9996467}"/>
    <cellStyle name="Number 1 6 8 5 2" xfId="18649" xr:uid="{07940876-8D1B-4F6A-969F-0C0D92FDA293}"/>
    <cellStyle name="Number 1 6 8 5 3" xfId="29613" xr:uid="{6075C861-B0B8-45F3-ADCD-0AABCEF1C915}"/>
    <cellStyle name="Number 1 6 8 6" xfId="6940" xr:uid="{2E8CCC58-6891-43B3-BA37-52D36C518C09}"/>
    <cellStyle name="Number 1 6 8 6 2" xfId="19303" xr:uid="{661FDBF9-4C8A-418D-848A-1FD5E77A5B2F}"/>
    <cellStyle name="Number 1 6 8 6 3" xfId="30267" xr:uid="{EBC7810D-A478-409B-9C8B-9FCBD18ACDC6}"/>
    <cellStyle name="Number 1 6 8 7" xfId="7295" xr:uid="{04A8D5D8-7039-4086-8737-8B9EEBE6B007}"/>
    <cellStyle name="Number 1 6 8 7 2" xfId="19642" xr:uid="{578D4B53-A14B-42EE-B108-0EFB186030CB}"/>
    <cellStyle name="Number 1 6 8 7 3" xfId="30605" xr:uid="{2B8CD7C1-3D21-48E7-9E5E-18C7E3893D1F}"/>
    <cellStyle name="Number 1 6 8 8" xfId="8030" xr:uid="{5B28FF3B-A7F6-4119-8A9D-09BE3C73962E}"/>
    <cellStyle name="Number 1 6 8 8 2" xfId="20341" xr:uid="{A0AEF9EC-6E14-4055-8444-481109A98968}"/>
    <cellStyle name="Number 1 6 8 8 3" xfId="31304" xr:uid="{9C5BCDCF-2CE9-4386-B96D-32C641686062}"/>
    <cellStyle name="Number 1 6 8 9" xfId="8730" xr:uid="{106B7129-D7F7-46CD-9222-87465309E5AC}"/>
    <cellStyle name="Number 1 6 8 9 2" xfId="20982" xr:uid="{BAFA53F4-23D3-48E0-BA21-C5DB7E315D6E}"/>
    <cellStyle name="Number 1 6 8 9 3" xfId="31945" xr:uid="{6319B312-16D0-43C5-ABF7-A7422986412D}"/>
    <cellStyle name="Number 1 6 9" xfId="1908" xr:uid="{F5EBD2EE-D3E6-467C-B1F8-E185AAE21D6A}"/>
    <cellStyle name="Number 1 6 9 10" xfId="9470" xr:uid="{EFEC11D5-1558-45C2-9257-AD5DF129F323}"/>
    <cellStyle name="Number 1 6 9 10 2" xfId="21655" xr:uid="{D40B95DE-6F86-4338-9B0E-322BE5EA3C7C}"/>
    <cellStyle name="Number 1 6 9 10 3" xfId="32618" xr:uid="{54812913-89B2-4AAF-91AD-FC8EAC4C236B}"/>
    <cellStyle name="Number 1 6 9 11" xfId="10108" xr:uid="{3B3BC246-36D1-44EE-B275-63E52B7A49A6}"/>
    <cellStyle name="Number 1 6 9 11 2" xfId="22239" xr:uid="{5089C5AD-B736-4562-B4A6-7B6B597FEDBC}"/>
    <cellStyle name="Number 1 6 9 11 3" xfId="33202" xr:uid="{CF7BD4E1-599E-40DF-9E44-1D8707807E5B}"/>
    <cellStyle name="Number 1 6 9 12" xfId="10779" xr:uid="{AA296AF8-3382-48CA-815B-412FA62BC71B}"/>
    <cellStyle name="Number 1 6 9 12 2" xfId="22822" xr:uid="{8DAECFAE-A9DE-4BE1-948B-0B61398BF2F7}"/>
    <cellStyle name="Number 1 6 9 12 3" xfId="33786" xr:uid="{A2F8B38A-5837-4671-B10C-70748F85E308}"/>
    <cellStyle name="Number 1 6 9 13" xfId="11436" xr:uid="{2A395D0E-C094-4BD4-8C7D-8B4643372E67}"/>
    <cellStyle name="Number 1 6 9 13 2" xfId="23341" xr:uid="{549E0377-D666-48A3-9F71-5E0ED383C44B}"/>
    <cellStyle name="Number 1 6 9 13 3" xfId="34305" xr:uid="{585694B4-9D79-4305-9C69-3DC1126E2E6F}"/>
    <cellStyle name="Number 1 6 9 14" xfId="12067" xr:uid="{E835316C-8601-46A3-8E82-CEEAD231CD6B}"/>
    <cellStyle name="Number 1 6 9 14 2" xfId="23779" xr:uid="{256BF6F8-FC4E-4728-A6A1-C36186FC10C6}"/>
    <cellStyle name="Number 1 6 9 14 3" xfId="34743" xr:uid="{CC4CBB99-8B28-4420-82D7-DBAD428AA415}"/>
    <cellStyle name="Number 1 6 9 15" xfId="12406" xr:uid="{17F984F7-F87B-4E0E-8B22-1EBA9CD71FFB}"/>
    <cellStyle name="Number 1 6 9 15 2" xfId="24050" xr:uid="{53FD9810-FF6C-4B68-B2C1-C8E035285459}"/>
    <cellStyle name="Number 1 6 9 15 3" xfId="35015" xr:uid="{E0E46582-6E19-4E6F-BB3C-4C9D0F1D1CA0}"/>
    <cellStyle name="Number 1 6 9 16" xfId="12997" xr:uid="{C08889EB-FB34-409F-A9EA-3F9227B390D6}"/>
    <cellStyle name="Number 1 6 9 16 2" xfId="24521" xr:uid="{8FC826D1-9044-4D59-AA16-8E802306498D}"/>
    <cellStyle name="Number 1 6 9 16 3" xfId="35487" xr:uid="{F20107EF-3F53-4F69-87FB-4339C21E1803}"/>
    <cellStyle name="Number 1 6 9 17" xfId="14551" xr:uid="{EE52FF39-2194-47A3-ACB2-03E01E9D1732}"/>
    <cellStyle name="Number 1 6 9 17 2" xfId="25643" xr:uid="{37F090D0-EFB1-45E0-A9FD-5F1E249B6256}"/>
    <cellStyle name="Number 1 6 9 18" xfId="13585" xr:uid="{7F12FF8D-01A1-49B2-9C92-789F6C1F21D4}"/>
    <cellStyle name="Number 1 6 9 19" xfId="24863" xr:uid="{AFE96CD8-23A4-446C-887C-0A1003FF4D4C}"/>
    <cellStyle name="Number 1 6 9 2" xfId="3974" xr:uid="{A59A6BC7-D16A-4D1D-8BB0-7C79EAF4B9EC}"/>
    <cellStyle name="Number 1 6 9 2 2" xfId="16432" xr:uid="{762822E5-79CA-40D6-A58B-15A134FC366B}"/>
    <cellStyle name="Number 1 6 9 2 3" xfId="27410" xr:uid="{27CCF4A2-FB59-4750-9A57-C5C842E7EC19}"/>
    <cellStyle name="Number 1 6 9 20" xfId="35691" xr:uid="{BAC628BA-597F-4467-B263-C8EE3038452B}"/>
    <cellStyle name="Number 1 6 9 21" xfId="36330" xr:uid="{A5975CA2-A1AD-4E95-BDAA-80779BF23BC7}"/>
    <cellStyle name="Number 1 6 9 22" xfId="36999" xr:uid="{7E6E6E91-E9FF-45BD-8F60-A7D9D61B9A86}"/>
    <cellStyle name="Number 1 6 9 23" xfId="38247" xr:uid="{371DD390-272A-4519-A339-E4D1D0198ED4}"/>
    <cellStyle name="Number 1 6 9 24" xfId="38926" xr:uid="{933AFD70-770F-4EBB-A4D5-AA4DB819888B}"/>
    <cellStyle name="Number 1 6 9 3" xfId="4963" xr:uid="{FA579C64-B80B-4D89-9F39-08F4409315BA}"/>
    <cellStyle name="Number 1 6 9 3 2" xfId="17394" xr:uid="{2E38940D-9288-4EC3-9471-1BEC08F274E0}"/>
    <cellStyle name="Number 1 6 9 3 3" xfId="28358" xr:uid="{6B60628D-F046-469F-AD3C-D126379AF8CC}"/>
    <cellStyle name="Number 1 6 9 4" xfId="5622" xr:uid="{D92C866C-88DF-4B5D-AA14-959A2BAECFC6}"/>
    <cellStyle name="Number 1 6 9 4 2" xfId="18046" xr:uid="{A7190E11-BD9A-4DAB-9A70-ACF253FC8374}"/>
    <cellStyle name="Number 1 6 9 4 3" xfId="29010" xr:uid="{08EAF86E-861C-4EC9-95B9-5F4CBA0B4971}"/>
    <cellStyle name="Number 1 6 9 5" xfId="6317" xr:uid="{C9639B3D-2194-414A-8837-63584DED031A}"/>
    <cellStyle name="Number 1 6 9 5 2" xfId="18709" xr:uid="{06F1D349-3401-40A2-9585-573EE961CF8E}"/>
    <cellStyle name="Number 1 6 9 5 3" xfId="29673" xr:uid="{BC5E678F-6B48-44D7-8082-B1046F739323}"/>
    <cellStyle name="Number 1 6 9 6" xfId="7002" xr:uid="{535BD97D-F676-4506-8641-A09C55D62D8A}"/>
    <cellStyle name="Number 1 6 9 6 2" xfId="19363" xr:uid="{8CB84766-E5B8-4054-95C1-DED1D033B859}"/>
    <cellStyle name="Number 1 6 9 6 3" xfId="30327" xr:uid="{D91F4C9B-399A-4BEB-AA92-8FB30721FA94}"/>
    <cellStyle name="Number 1 6 9 7" xfId="7359" xr:uid="{8357F5D6-0B55-4A00-B3F5-B7DB5CF4410A}"/>
    <cellStyle name="Number 1 6 9 7 2" xfId="19704" xr:uid="{503328B5-5D6A-40F9-9AFA-90C574E3923B}"/>
    <cellStyle name="Number 1 6 9 7 3" xfId="30667" xr:uid="{CBD546DC-CEE0-4654-B941-3A128FB3A0AD}"/>
    <cellStyle name="Number 1 6 9 8" xfId="8094" xr:uid="{AC330FE1-9020-4F7F-8840-FF6F18FCAB48}"/>
    <cellStyle name="Number 1 6 9 8 2" xfId="20405" xr:uid="{BA8B7C2A-D74C-4ACF-9B90-A95909A1F32F}"/>
    <cellStyle name="Number 1 6 9 8 3" xfId="31368" xr:uid="{BB2BB574-9B10-46F0-9070-5217926E3C25}"/>
    <cellStyle name="Number 1 6 9 9" xfId="8791" xr:uid="{DDB8B671-9221-4DC1-AA57-137C33CADDEA}"/>
    <cellStyle name="Number 1 6 9 9 2" xfId="21040" xr:uid="{F5E8E730-DE09-48A5-978C-D800343EFEE0}"/>
    <cellStyle name="Number 1 6 9 9 3" xfId="32003" xr:uid="{720D5DE2-59F4-4839-804D-B192886964DA}"/>
    <cellStyle name="Number 1 7" xfId="95" xr:uid="{E50102C0-72A0-44A1-A33F-C0879330C2D8}"/>
    <cellStyle name="Number 1 7 10" xfId="1262" xr:uid="{5143BBA8-00F7-459D-958B-2D0087090215}"/>
    <cellStyle name="Number 1 7 10 10" xfId="2637" xr:uid="{F1A927EB-5F2B-4E5D-85A5-982A207833A3}"/>
    <cellStyle name="Number 1 7 10 10 2" xfId="15240" xr:uid="{6797E29F-C0DF-4EB0-A0DF-1F85052213A7}"/>
    <cellStyle name="Number 1 7 10 10 3" xfId="26299" xr:uid="{F1C0BD78-2A2C-4783-8682-C757C9DDB5EA}"/>
    <cellStyle name="Number 1 7 10 11" xfId="7661" xr:uid="{645F0269-313E-46A4-A843-F5AD5049DBC8}"/>
    <cellStyle name="Number 1 7 10 11 2" xfId="19987" xr:uid="{E35D5CEE-8DEA-47B9-8355-478BE7757E35}"/>
    <cellStyle name="Number 1 7 10 11 3" xfId="30950" xr:uid="{557689C2-0A48-4809-BDF4-0E0CA0AFB498}"/>
    <cellStyle name="Number 1 7 10 12" xfId="8367" xr:uid="{3E84E103-503E-4300-B887-6416619C8656}"/>
    <cellStyle name="Number 1 7 10 12 2" xfId="20646" xr:uid="{4EB3BC04-67B4-425C-96D1-C7E1D05908BC}"/>
    <cellStyle name="Number 1 7 10 12 3" xfId="31609" xr:uid="{9107D04D-B029-499A-BE46-C6547BA2CA14}"/>
    <cellStyle name="Number 1 7 10 13" xfId="7611" xr:uid="{F1353E0A-84DD-4860-A36D-A427A3864AEC}"/>
    <cellStyle name="Number 1 7 10 13 2" xfId="19945" xr:uid="{D4570B02-9435-4EBF-81DA-E4C7A337DEAD}"/>
    <cellStyle name="Number 1 7 10 13 3" xfId="30908" xr:uid="{9179237F-E467-463B-AF68-B01D6999DE7C}"/>
    <cellStyle name="Number 1 7 10 14" xfId="8889" xr:uid="{12ECD087-4420-4DF3-9E94-35AAA6401C47}"/>
    <cellStyle name="Number 1 7 10 14 2" xfId="21130" xr:uid="{E9B9EAA2-5923-4B61-9A44-87B52C9B39D1}"/>
    <cellStyle name="Number 1 7 10 14 3" xfId="32093" xr:uid="{B0D7A013-EC76-4FA3-BDB7-458E869636E6}"/>
    <cellStyle name="Number 1 7 10 15" xfId="9295" xr:uid="{B35C392E-EE2E-4E5B-8795-8B65DB0D3409}"/>
    <cellStyle name="Number 1 7 10 15 2" xfId="21485" xr:uid="{D78095B7-6E31-483F-B467-735C27C408F0}"/>
    <cellStyle name="Number 1 7 10 15 3" xfId="32448" xr:uid="{4498F02A-C813-48EA-9B1A-BB96858F612A}"/>
    <cellStyle name="Number 1 7 10 16" xfId="9693" xr:uid="{C10239E7-EB7C-4958-BB29-8E3062031696}"/>
    <cellStyle name="Number 1 7 10 16 2" xfId="21855" xr:uid="{F325EF36-6923-43E8-9D8C-65100F8B3CD3}"/>
    <cellStyle name="Number 1 7 10 16 3" xfId="32818" xr:uid="{5ED57D52-E1D5-45DD-882D-487993D6AB28}"/>
    <cellStyle name="Number 1 7 10 17" xfId="13919" xr:uid="{553F73EA-E25D-47FE-91B7-0BF5EE3894C0}"/>
    <cellStyle name="Number 1 7 10 17 2" xfId="25163" xr:uid="{032915CE-E47D-4B9E-884C-93E7CF0936A1}"/>
    <cellStyle name="Number 1 7 10 18" xfId="11056" xr:uid="{5D5893F1-9A92-4532-B71C-82C1E511EA3A}"/>
    <cellStyle name="Number 1 7 10 19" xfId="12500" xr:uid="{AA7E7C82-2B14-46D7-854E-AC46EBDE4E75}"/>
    <cellStyle name="Number 1 7 10 2" xfId="3328" xr:uid="{295C7A3D-BE8A-41C3-B491-B4B6399EC212}"/>
    <cellStyle name="Number 1 7 10 2 2" xfId="15884" xr:uid="{E9C875C4-81EA-48CD-9EA0-9AB6553F4DF2}"/>
    <cellStyle name="Number 1 7 10 2 3" xfId="26919" xr:uid="{6E553643-F147-4F04-BCC3-05CCB1710ECD}"/>
    <cellStyle name="Number 1 7 10 20" xfId="12615" xr:uid="{87F4036D-FCCD-40FA-A61F-5E65A5E456C4}"/>
    <cellStyle name="Number 1 7 10 21" xfId="16003" xr:uid="{69C2B830-7904-4BC1-AA63-C2A2791B7368}"/>
    <cellStyle name="Number 1 7 10 22" xfId="36547" xr:uid="{F88BAAB1-285C-4B98-AAAF-3B50B63E2A58}"/>
    <cellStyle name="Number 1 7 10 23" xfId="37612" xr:uid="{539B6670-9EF1-49B3-B142-7FE830223045}"/>
    <cellStyle name="Number 1 7 10 24" xfId="38473" xr:uid="{7CB01F29-82DB-499C-A5B4-D084796F1A2F}"/>
    <cellStyle name="Number 1 7 10 3" xfId="4324" xr:uid="{C0D80D15-D380-40D4-8B54-E1189A2EDC55}"/>
    <cellStyle name="Number 1 7 10 3 2" xfId="16766" xr:uid="{B60762E9-5A3B-4A84-B87B-1C952B0F5C6F}"/>
    <cellStyle name="Number 1 7 10 3 3" xfId="27730" xr:uid="{F5CAB194-3371-45B5-8FA1-A4636443511A}"/>
    <cellStyle name="Number 1 7 10 4" xfId="2872" xr:uid="{050CD9B2-6A84-4C8B-8F2B-297E475D74A9}"/>
    <cellStyle name="Number 1 7 10 4 2" xfId="15442" xr:uid="{622E063C-5A6E-440E-A634-DB21DFDC5345}"/>
    <cellStyle name="Number 1 7 10 4 3" xfId="26486" xr:uid="{09E334AF-8269-45BA-9400-96DD04E5A7E2}"/>
    <cellStyle name="Number 1 7 10 5" xfId="2181" xr:uid="{AE034CE2-7606-410F-959D-57001AA3BACC}"/>
    <cellStyle name="Number 1 7 10 5 2" xfId="14803" xr:uid="{3721444F-D4A3-47B1-9040-5F341875028D}"/>
    <cellStyle name="Number 1 7 10 5 3" xfId="25864" xr:uid="{3B61D296-5380-4EE5-8FD0-5A32F52E9898}"/>
    <cellStyle name="Number 1 7 10 6" xfId="2653" xr:uid="{55B2050E-2AA0-44BC-97EF-4BA271E1842B}"/>
    <cellStyle name="Number 1 7 10 6 2" xfId="15255" xr:uid="{17C3376B-A1EB-4629-A4B1-C434AF452557}"/>
    <cellStyle name="Number 1 7 10 6 3" xfId="26314" xr:uid="{C80E5D39-1B7B-456F-BDA0-D1F8394BB8DE}"/>
    <cellStyle name="Number 1 7 10 7" xfId="2777" xr:uid="{14EC4073-6C92-4E3B-9BE2-2EA711A7834C}"/>
    <cellStyle name="Number 1 7 10 7 2" xfId="15353" xr:uid="{7272714E-6F91-449C-A5C6-257401B3DCD1}"/>
    <cellStyle name="Number 1 7 10 7 3" xfId="26400" xr:uid="{AA3F3482-FEC3-48ED-9643-2C43B0B47217}"/>
    <cellStyle name="Number 1 7 10 8" xfId="2320" xr:uid="{4B145AAA-2B95-40FA-ADE2-B1111C1BEDFA}"/>
    <cellStyle name="Number 1 7 10 8 2" xfId="14940" xr:uid="{24BEED9F-C43E-4C55-80AA-BBCB442A130F}"/>
    <cellStyle name="Number 1 7 10 8 3" xfId="26000" xr:uid="{DCDCE6EA-BECA-4315-ABFC-C3726AFC8147}"/>
    <cellStyle name="Number 1 7 10 9" xfId="7452" xr:uid="{C61DF3B8-05B8-4604-A8A2-A221E1912FC8}"/>
    <cellStyle name="Number 1 7 10 9 2" xfId="19796" xr:uid="{18FD99E9-E58F-4F50-BE42-F2CA00B90CD3}"/>
    <cellStyle name="Number 1 7 10 9 3" xfId="30759" xr:uid="{258B1D3E-2A02-432F-96D1-24FA090D9968}"/>
    <cellStyle name="Number 1 7 11" xfId="1163" xr:uid="{20FC2F89-3A4E-4880-89D9-6F3896D0D1EA}"/>
    <cellStyle name="Number 1 7 11 10" xfId="7791" xr:uid="{74467E3A-2195-4DC8-9605-C35AD94E6FC4}"/>
    <cellStyle name="Number 1 7 11 10 2" xfId="20106" xr:uid="{D8A5410A-340C-4676-9389-E8A4853AA0F3}"/>
    <cellStyle name="Number 1 7 11 10 3" xfId="31069" xr:uid="{D8511951-B98F-4CF7-8E9A-8A83ED9B7EAC}"/>
    <cellStyle name="Number 1 7 11 11" xfId="5229" xr:uid="{27F8A2FC-A524-47BB-A5E7-E1D466064CF5}"/>
    <cellStyle name="Number 1 7 11 11 2" xfId="17655" xr:uid="{7D59835F-948B-4979-9D82-233943D1EC6B}"/>
    <cellStyle name="Number 1 7 11 11 3" xfId="28619" xr:uid="{64653C2F-28AF-4E55-8E79-50F8DAD4AC51}"/>
    <cellStyle name="Number 1 7 11 12" xfId="5192" xr:uid="{D0550DCF-305C-47D8-83BE-6E7C7EA4DB50}"/>
    <cellStyle name="Number 1 7 11 12 2" xfId="17619" xr:uid="{91DC9D33-53FF-47A6-8273-11356A76D98C}"/>
    <cellStyle name="Number 1 7 11 12 3" xfId="28583" xr:uid="{5AA6A849-06A6-4A61-AA9F-5767EAAC6111}"/>
    <cellStyle name="Number 1 7 11 13" xfId="7693" xr:uid="{66FA7C9F-BF5A-4DB2-BAF3-197A7A72E8FE}"/>
    <cellStyle name="Number 1 7 11 13 2" xfId="20015" xr:uid="{BC0C5033-C045-4E2A-9E09-DC8AED510EDA}"/>
    <cellStyle name="Number 1 7 11 13 3" xfId="30978" xr:uid="{FF03FE34-E295-4FFD-9A21-4CDC9AAB1AE9}"/>
    <cellStyle name="Number 1 7 11 14" xfId="10480" xr:uid="{18674E7F-C5DB-4F5E-99B6-DE88FD3168BC}"/>
    <cellStyle name="Number 1 7 11 14 2" xfId="22531" xr:uid="{9DA16523-DB01-46A2-9455-463437094B83}"/>
    <cellStyle name="Number 1 7 11 14 3" xfId="33495" xr:uid="{F6729A30-A21E-4DAE-AE14-9B915340653E}"/>
    <cellStyle name="Number 1 7 11 15" xfId="10385" xr:uid="{BF1A59F6-A831-45BA-AC02-CF5C57CC0981}"/>
    <cellStyle name="Number 1 7 11 15 2" xfId="22457" xr:uid="{D28E3D2D-06AE-448D-A257-508A6827E38E}"/>
    <cellStyle name="Number 1 7 11 15 3" xfId="33421" xr:uid="{1D05ECD4-5E46-4A0A-8A92-2F45AFF14B31}"/>
    <cellStyle name="Number 1 7 11 16" xfId="12061" xr:uid="{71F748F0-2133-4F60-8FC5-E30E7A4A9A92}"/>
    <cellStyle name="Number 1 7 11 16 2" xfId="23775" xr:uid="{476AA4C2-F561-4E5A-954D-8A7523F8B907}"/>
    <cellStyle name="Number 1 7 11 16 3" xfId="34739" xr:uid="{FC4EDF95-F839-4C22-B8B8-D1BA2A11B76A}"/>
    <cellStyle name="Number 1 7 11 17" xfId="13859" xr:uid="{2C5E413E-6064-4D0F-AA16-AAAD9E852D8F}"/>
    <cellStyle name="Number 1 7 11 17 2" xfId="25104" xr:uid="{465444B4-FD13-4DED-811D-FAADCFAD1614}"/>
    <cellStyle name="Number 1 7 11 18" xfId="10341" xr:uid="{C03B022F-CF8A-40BA-A95A-965727BB232D}"/>
    <cellStyle name="Number 1 7 11 19" xfId="10376" xr:uid="{6E0F04C8-816C-490A-A66E-0CAF7D06F960}"/>
    <cellStyle name="Number 1 7 11 2" xfId="3229" xr:uid="{2F9E4C14-5CB9-4EF6-9470-10C4BFD3BF01}"/>
    <cellStyle name="Number 1 7 11 2 2" xfId="15785" xr:uid="{0E9C432E-91A1-44B1-909F-D1AF35AA7528}"/>
    <cellStyle name="Number 1 7 11 2 3" xfId="26821" xr:uid="{87E9052B-9C21-45CB-B71A-120AA3030FA9}"/>
    <cellStyle name="Number 1 7 11 20" xfId="12166" xr:uid="{A126C453-28BC-4EC2-B083-FF36D2CA50D7}"/>
    <cellStyle name="Number 1 7 11 21" xfId="25014" xr:uid="{66BF1E3F-4A5C-4EDD-BBE6-B81F56A89B4B}"/>
    <cellStyle name="Number 1 7 11 22" xfId="36493" xr:uid="{8E1CE1EC-E79F-42F0-9FC3-E569B1DC8243}"/>
    <cellStyle name="Number 1 7 11 23" xfId="37513" xr:uid="{F16F0E6A-AEDB-4B6D-B56C-60C9B4F78ACA}"/>
    <cellStyle name="Number 1 7 11 24" xfId="38419" xr:uid="{0890EF49-5D22-4799-80D4-20DA5E6C44BA}"/>
    <cellStyle name="Number 1 7 11 3" xfId="4227" xr:uid="{595EB8DE-F919-4E00-8189-0D8E6B8C5E90}"/>
    <cellStyle name="Number 1 7 11 3 2" xfId="16670" xr:uid="{F16D85A2-4277-4671-A0F6-36864615549A}"/>
    <cellStyle name="Number 1 7 11 3 3" xfId="27634" xr:uid="{7143EA17-B5EE-486C-9044-876A1D61659D}"/>
    <cellStyle name="Number 1 7 11 4" xfId="4183" xr:uid="{73947E31-F63B-4A92-8C63-CF7C715B4F6A}"/>
    <cellStyle name="Number 1 7 11 4 2" xfId="16628" xr:uid="{290565A2-8DE3-43D1-9D42-51C660819DB2}"/>
    <cellStyle name="Number 1 7 11 4 3" xfId="27592" xr:uid="{2ECA150E-8710-4722-BED4-793431AF4755}"/>
    <cellStyle name="Number 1 7 11 5" xfId="4659" xr:uid="{5D713EC7-573E-4B0D-BF20-18811F6560DD}"/>
    <cellStyle name="Number 1 7 11 5 2" xfId="17092" xr:uid="{1513B338-8722-46CB-B4BF-26003C431C80}"/>
    <cellStyle name="Number 1 7 11 5 3" xfId="28056" xr:uid="{3E43A323-C57A-4808-9882-9FF6F997B0D7}"/>
    <cellStyle name="Number 1 7 11 6" xfId="5318" xr:uid="{F35952A1-336B-4730-BCAE-B2323DFDAE7F}"/>
    <cellStyle name="Number 1 7 11 6 2" xfId="17744" xr:uid="{F79490F1-BA52-49B2-AA6D-64AB790D05A6}"/>
    <cellStyle name="Number 1 7 11 6 3" xfId="28708" xr:uid="{29EC2759-AE9F-4EAD-BB25-DB5CA596C067}"/>
    <cellStyle name="Number 1 7 11 7" xfId="5218" xr:uid="{7A0808D2-72D9-4053-93B6-8383A215950D}"/>
    <cellStyle name="Number 1 7 11 7 2" xfId="17644" xr:uid="{6C758E1E-5C66-4C7C-9977-796F0B363054}"/>
    <cellStyle name="Number 1 7 11 7 3" xfId="28608" xr:uid="{A08BD344-27FB-4084-A22C-82AB544290FE}"/>
    <cellStyle name="Number 1 7 11 8" xfId="2281" xr:uid="{B4E73E33-0EE5-4BE0-AAA0-F31823FF0C85}"/>
    <cellStyle name="Number 1 7 11 8 2" xfId="14902" xr:uid="{A6CF48FB-8516-484D-A51F-D69F90938374}"/>
    <cellStyle name="Number 1 7 11 8 3" xfId="25963" xr:uid="{99DE5289-CBBF-484E-9912-4AA4EA0A44C0}"/>
    <cellStyle name="Number 1 7 11 9" xfId="6668" xr:uid="{2B87D5B8-907B-48E2-8DB2-96CFF777ABCD}"/>
    <cellStyle name="Number 1 7 11 9 2" xfId="19038" xr:uid="{E3996208-707C-4EE6-BFA6-CC0F2BF370C9}"/>
    <cellStyle name="Number 1 7 11 9 3" xfId="30002" xr:uid="{96A863F5-9FC2-4252-A7C2-92D6E2F5928A}"/>
    <cellStyle name="Number 1 7 12" xfId="1320" xr:uid="{A2102AEE-120A-4086-9F19-D2DF947E2038}"/>
    <cellStyle name="Number 1 7 12 10" xfId="2257" xr:uid="{26A7413C-4805-4488-B46E-007A54AE8D2C}"/>
    <cellStyle name="Number 1 7 12 10 2" xfId="14879" xr:uid="{A477B0D1-5977-461C-BE05-2895CF87F808}"/>
    <cellStyle name="Number 1 7 12 10 3" xfId="25940" xr:uid="{CE1FF34D-1834-4C26-B697-8A778CFB8BAF}"/>
    <cellStyle name="Number 1 7 12 11" xfId="8883" xr:uid="{70BFC30E-A52F-4C6A-9E5B-3F1BC71A0B08}"/>
    <cellStyle name="Number 1 7 12 11 2" xfId="21125" xr:uid="{577FEE6C-F782-4BB6-8E76-D8C1AEFBE306}"/>
    <cellStyle name="Number 1 7 12 11 3" xfId="32088" xr:uid="{36518DF4-F659-4870-BBAD-42A628312666}"/>
    <cellStyle name="Number 1 7 12 12" xfId="6876" xr:uid="{2F1FA4FF-E61A-44B1-8830-E75C4CE9DB86}"/>
    <cellStyle name="Number 1 7 12 12 2" xfId="19242" xr:uid="{747FEA7A-50DF-4BC9-AE3B-DE6B0830D03F}"/>
    <cellStyle name="Number 1 7 12 12 3" xfId="30206" xr:uid="{1DEA9AFB-A796-40EB-AC49-7FF2D904297E}"/>
    <cellStyle name="Number 1 7 12 13" xfId="9503" xr:uid="{D2DAEC97-E460-4B52-9072-DED207315676}"/>
    <cellStyle name="Number 1 7 12 13 2" xfId="21686" xr:uid="{B3AEF705-ADBD-4936-B7B5-0239501BC9F8}"/>
    <cellStyle name="Number 1 7 12 13 3" xfId="32649" xr:uid="{5AAC33B1-B067-4D3D-9B14-52995AEC672F}"/>
    <cellStyle name="Number 1 7 12 14" xfId="8414" xr:uid="{D7806852-0968-4C69-8279-DB6C840442CF}"/>
    <cellStyle name="Number 1 7 12 14 2" xfId="20678" xr:uid="{EB2FF104-D200-4BD3-A2E2-5D61E50477DA}"/>
    <cellStyle name="Number 1 7 12 14 3" xfId="31641" xr:uid="{957278FC-BC84-40BD-9835-1E5DA71757B1}"/>
    <cellStyle name="Number 1 7 12 15" xfId="8492" xr:uid="{FB89D557-5F8C-4B1D-855A-D816E303E566}"/>
    <cellStyle name="Number 1 7 12 15 2" xfId="20746" xr:uid="{51AF6E5A-DD83-4DAE-ADC8-302B12E2A962}"/>
    <cellStyle name="Number 1 7 12 15 3" xfId="31709" xr:uid="{746F73E8-90AC-481C-BE35-BB290E04D675}"/>
    <cellStyle name="Number 1 7 12 16" xfId="9651" xr:uid="{7981EBBB-CF71-471F-8292-93AC37D68EDA}"/>
    <cellStyle name="Number 1 7 12 16 2" xfId="21828" xr:uid="{48D756FA-8CDB-411C-AEAD-D5ABC8770BEB}"/>
    <cellStyle name="Number 1 7 12 16 3" xfId="32791" xr:uid="{BF3FC14F-38AD-4F05-A20F-736BE2B97B17}"/>
    <cellStyle name="Number 1 7 12 17" xfId="13976" xr:uid="{40DDA4F1-9678-44E8-8C4A-BD1E1209714B}"/>
    <cellStyle name="Number 1 7 12 17 2" xfId="25218" xr:uid="{33375CC7-542A-4C19-815F-913D2536A10F}"/>
    <cellStyle name="Number 1 7 12 18" xfId="11660" xr:uid="{D4E3CBB8-9E30-4D94-8031-ADEB18E45D37}"/>
    <cellStyle name="Number 1 7 12 19" xfId="11691" xr:uid="{7815A452-7C21-4E4C-9528-8348E974FF86}"/>
    <cellStyle name="Number 1 7 12 2" xfId="3386" xr:uid="{6037C391-43F8-4C9B-9CE7-94471A9A4A2B}"/>
    <cellStyle name="Number 1 7 12 2 2" xfId="15942" xr:uid="{71DE6B19-469C-4977-8291-D5E353C6ED29}"/>
    <cellStyle name="Number 1 7 12 2 3" xfId="26973" xr:uid="{94D49A07-5EE6-4AA8-A2D9-9F1646B0ADA6}"/>
    <cellStyle name="Number 1 7 12 20" xfId="5740" xr:uid="{C42CA115-EDC4-4BEE-947D-9BBED6413B6F}"/>
    <cellStyle name="Number 1 7 12 21" xfId="24922" xr:uid="{6B66B4CB-E932-4C00-8DDD-37066360E030}"/>
    <cellStyle name="Number 1 7 12 22" xfId="36600" xr:uid="{DF9C7990-7442-4F03-8C3C-D15B2403AD0F}"/>
    <cellStyle name="Number 1 7 12 23" xfId="37669" xr:uid="{15652C8E-7CF5-48B6-B248-83F8C21FB5DB}"/>
    <cellStyle name="Number 1 7 12 24" xfId="38526" xr:uid="{EABA2577-4A1F-4CDB-AF4A-5EA99A41EEA9}"/>
    <cellStyle name="Number 1 7 12 3" xfId="4382" xr:uid="{0BB9FF09-6D99-488D-8DD9-190DD7F7FEA4}"/>
    <cellStyle name="Number 1 7 12 3 2" xfId="16824" xr:uid="{CB2B76AB-F7BF-450B-8E1D-49C7A978AD04}"/>
    <cellStyle name="Number 1 7 12 3 3" xfId="27788" xr:uid="{7B69FC4F-EC64-43D6-BE96-DA822619B8AD}"/>
    <cellStyle name="Number 1 7 12 4" xfId="3170" xr:uid="{E9DD3F66-5E12-4499-8D7A-3867398BAA05}"/>
    <cellStyle name="Number 1 7 12 4 2" xfId="15729" xr:uid="{0E61695D-500C-4DEC-B86C-9353D9E5F99B}"/>
    <cellStyle name="Number 1 7 12 4 3" xfId="26766" xr:uid="{2EF63F9F-CEDD-4802-9513-3206DCE12058}"/>
    <cellStyle name="Number 1 7 12 5" xfId="2408" xr:uid="{B944DD80-991F-4E28-BCAA-7BDCFEA72B9C}"/>
    <cellStyle name="Number 1 7 12 5 2" xfId="15027" xr:uid="{F075B331-3261-4F6B-9CEB-0DF68CFEF0F9}"/>
    <cellStyle name="Number 1 7 12 5 3" xfId="26087" xr:uid="{AFF01AB0-EDF2-48EC-9923-064F3B5493BD}"/>
    <cellStyle name="Number 1 7 12 6" xfId="4521" xr:uid="{6B4424C9-F71C-432D-B734-39B2A763647F}"/>
    <cellStyle name="Number 1 7 12 6 2" xfId="16958" xr:uid="{FAC6A53C-10C4-485F-AFD0-D2E400571597}"/>
    <cellStyle name="Number 1 7 12 6 3" xfId="27922" xr:uid="{03B6F9B3-4028-4F16-9403-5ABC0EAA84F5}"/>
    <cellStyle name="Number 1 7 12 7" xfId="4244" xr:uid="{B297F427-5F77-4663-8B89-58E50F8612C8}"/>
    <cellStyle name="Number 1 7 12 7 2" xfId="16686" xr:uid="{73CFDFC9-9D61-45B6-9ED5-5D00234DC7AD}"/>
    <cellStyle name="Number 1 7 12 7 3" xfId="27650" xr:uid="{DE120CAA-D8CD-435A-A74B-D923871B2E91}"/>
    <cellStyle name="Number 1 7 12 8" xfId="5242" xr:uid="{F094D2B3-3B81-4DB1-B5C2-C011E6A6D8BD}"/>
    <cellStyle name="Number 1 7 12 8 2" xfId="17668" xr:uid="{242ED5A6-248E-4D22-AFB0-FDA2134C931A}"/>
    <cellStyle name="Number 1 7 12 8 3" xfId="28632" xr:uid="{38A57732-ACBE-45FE-9597-4866456502FF}"/>
    <cellStyle name="Number 1 7 12 9" xfId="2202" xr:uid="{34C70387-CBD6-4E21-8230-85A73E8636EF}"/>
    <cellStyle name="Number 1 7 12 9 2" xfId="14824" xr:uid="{9367D0C7-08E8-4C4A-B72A-3347DC84858E}"/>
    <cellStyle name="Number 1 7 12 9 3" xfId="25885" xr:uid="{8D13A322-E710-4418-86CB-30C8A0EDE5C6}"/>
    <cellStyle name="Number 1 7 13" xfId="2060" xr:uid="{B139FE7D-2A59-4BE2-91B9-F9DD0F6E4C90}"/>
    <cellStyle name="Number 1 7 13 10" xfId="9622" xr:uid="{524CCF3E-B052-45BE-8A0E-F32BE26AEE6C}"/>
    <cellStyle name="Number 1 7 13 10 2" xfId="21801" xr:uid="{3E099C18-37E5-49CE-8A8E-A89A8C0346BB}"/>
    <cellStyle name="Number 1 7 13 10 3" xfId="32764" xr:uid="{501BF172-57D9-4DA5-AA1B-4EBA71828A6B}"/>
    <cellStyle name="Number 1 7 13 11" xfId="10256" xr:uid="{071FF8BD-9B31-4CBE-946D-13C839E3B0FD}"/>
    <cellStyle name="Number 1 7 13 11 2" xfId="22377" xr:uid="{11373E6B-10EC-4CB5-8A80-9782AD2B72AA}"/>
    <cellStyle name="Number 1 7 13 11 3" xfId="33340" xr:uid="{230F8367-28D2-42DB-868C-F63AFADD53F3}"/>
    <cellStyle name="Number 1 7 13 12" xfId="10923" xr:uid="{3DB81C57-E67D-4537-B14C-42DDF747A049}"/>
    <cellStyle name="Number 1 7 13 12 2" xfId="22961" xr:uid="{C46203C6-AA7D-48DB-9526-BC2D5F2B86D2}"/>
    <cellStyle name="Number 1 7 13 12 3" xfId="33925" xr:uid="{06AF3B31-C185-4CAA-A925-13EB71161C69}"/>
    <cellStyle name="Number 1 7 13 13" xfId="11582" xr:uid="{1EF666A4-B672-4A0D-9CBF-4C6EB6F52E9E}"/>
    <cellStyle name="Number 1 7 13 13 2" xfId="23475" xr:uid="{83B954D0-E8CF-49DD-B40E-7069BB275196}"/>
    <cellStyle name="Number 1 7 13 13 3" xfId="34439" xr:uid="{4CF8658D-29B7-4EDA-A0EA-2890D4088929}"/>
    <cellStyle name="Number 1 7 13 14" xfId="12202" xr:uid="{07B40C80-E02A-4FE7-A895-4FEE3B5B923C}"/>
    <cellStyle name="Number 1 7 13 14 2" xfId="23878" xr:uid="{D0EC2F7B-9300-45EC-9D6F-AEECA4136FE9}"/>
    <cellStyle name="Number 1 7 13 14 3" xfId="34842" xr:uid="{709F15CC-3A10-49EA-BE20-CB2272F5B76B}"/>
    <cellStyle name="Number 1 7 13 15" xfId="12553" xr:uid="{42D96DD1-7C31-40AA-A4E7-7866B39E0DDB}"/>
    <cellStyle name="Number 1 7 13 15 2" xfId="24172" xr:uid="{EB5ED94D-2D38-4556-8676-313016D9D5AD}"/>
    <cellStyle name="Number 1 7 13 15 3" xfId="35137" xr:uid="{77D99876-4B7C-4DD7-88E0-CEFC50C972D5}"/>
    <cellStyle name="Number 1 7 13 16" xfId="13137" xr:uid="{5A01CB8A-FD3D-489C-889D-991132EF9546}"/>
    <cellStyle name="Number 1 7 13 16 2" xfId="24643" xr:uid="{155C55BB-0A24-48D4-86A3-F9C28BE27682}"/>
    <cellStyle name="Number 1 7 13 16 3" xfId="35609" xr:uid="{A3F109B5-D9B4-4CEF-9138-3469BAF01C89}"/>
    <cellStyle name="Number 1 7 13 17" xfId="14691" xr:uid="{A210FCC2-654D-4EC1-8C92-1BE73B1C533D}"/>
    <cellStyle name="Number 1 7 13 17 2" xfId="25766" xr:uid="{E2C8C867-2757-4DB1-AB1B-D91EF4817BDE}"/>
    <cellStyle name="Number 1 7 13 18" xfId="13723" xr:uid="{7C2C3E62-9C9B-43F5-881E-617971D0251F}"/>
    <cellStyle name="Number 1 7 13 19" xfId="24994" xr:uid="{F0B4746A-A90A-452F-B495-51FE844E7DA1}"/>
    <cellStyle name="Number 1 7 13 2" xfId="4126" xr:uid="{A886528E-2022-4A18-9C3A-ECBB159AC67E}"/>
    <cellStyle name="Number 1 7 13 2 2" xfId="16574" xr:uid="{ABE5017A-1DCF-4938-96A0-3E011D993C33}"/>
    <cellStyle name="Number 1 7 13 2 3" xfId="27543" xr:uid="{0A514CBF-A833-40DE-B70D-E2382805BF6C}"/>
    <cellStyle name="Number 1 7 13 20" xfId="35818" xr:uid="{F647F421-FC9D-415C-AC31-47D803E56959}"/>
    <cellStyle name="Number 1 7 13 21" xfId="36470" xr:uid="{71B6E52B-76BE-4E0E-A560-7C9509EA99E2}"/>
    <cellStyle name="Number 1 7 13 22" xfId="37121" xr:uid="{A5D27CC9-84D7-4145-8C19-9DA347B64824}"/>
    <cellStyle name="Number 1 7 13 23" xfId="38391" xr:uid="{9233AFEA-FFDF-4A81-A5B9-8E76DC3DDBE9}"/>
    <cellStyle name="Number 1 7 13 24" xfId="39048" xr:uid="{05C007D4-5982-4A75-A5DA-8105D0F96679}"/>
    <cellStyle name="Number 1 7 13 3" xfId="5115" xr:uid="{91208547-1425-4C62-92F7-75F01516AC92}"/>
    <cellStyle name="Number 1 7 13 3 2" xfId="17546" xr:uid="{E74A534B-7464-4C36-9FC4-5AEC058288FA}"/>
    <cellStyle name="Number 1 7 13 3 3" xfId="28510" xr:uid="{74D0D263-3336-421B-9B9D-6712C79E1F21}"/>
    <cellStyle name="Number 1 7 13 4" xfId="5774" xr:uid="{F0A534D9-F7C1-4509-A8CB-2FDA5F6A5E42}"/>
    <cellStyle name="Number 1 7 13 4 2" xfId="18196" xr:uid="{5CDDE43F-A8CA-46B9-A772-8092AB607A06}"/>
    <cellStyle name="Number 1 7 13 4 3" xfId="29160" xr:uid="{DF58CCFB-4E79-463F-AC2B-68FC1F9F3B42}"/>
    <cellStyle name="Number 1 7 13 5" xfId="6467" xr:uid="{AC2FC55C-E917-4663-868B-E00C6F6FCEA2}"/>
    <cellStyle name="Number 1 7 13 5 2" xfId="18858" xr:uid="{0A9718BF-563C-4456-8BAE-9AB0B458AB66}"/>
    <cellStyle name="Number 1 7 13 5 3" xfId="29822" xr:uid="{CFBCE7C0-A7DF-4B52-8D91-B41092C48BE5}"/>
    <cellStyle name="Number 1 7 13 6" xfId="7153" xr:uid="{0B21615D-D1B5-40C7-B121-B010E7635A59}"/>
    <cellStyle name="Number 1 7 13 6 2" xfId="19503" xr:uid="{0F6D26A9-1A94-4D94-9C27-C741CD890B04}"/>
    <cellStyle name="Number 1 7 13 6 3" xfId="30467" xr:uid="{29CEAF63-F83C-4D3A-9C61-D1155CD0869B}"/>
    <cellStyle name="Number 1 7 13 7" xfId="7511" xr:uid="{7D7297A8-439F-4A30-800B-F8D53053598D}"/>
    <cellStyle name="Number 1 7 13 7 2" xfId="19855" xr:uid="{4D5CC734-D7FD-4397-B174-D6F18713160B}"/>
    <cellStyle name="Number 1 7 13 7 3" xfId="30818" xr:uid="{2901EFA9-A1FB-4501-8710-AB74AB101A59}"/>
    <cellStyle name="Number 1 7 13 8" xfId="8242" xr:uid="{6E9A7DA6-FF17-47C2-A04C-D00D8BF121B7}"/>
    <cellStyle name="Number 1 7 13 8 2" xfId="20550" xr:uid="{632770BF-5FDF-49AC-BE2C-D17CA0AC274D}"/>
    <cellStyle name="Number 1 7 13 8 3" xfId="31513" xr:uid="{73A4D4DB-1991-4C54-8909-C44F267FE92A}"/>
    <cellStyle name="Number 1 7 13 9" xfId="8941" xr:uid="{B5B3177D-C278-406D-B4A2-BBFF2FD7133D}"/>
    <cellStyle name="Number 1 7 13 9 2" xfId="21181" xr:uid="{6A24455A-A201-4615-AF3E-E49DF3B7E15D}"/>
    <cellStyle name="Number 1 7 13 9 3" xfId="32144" xr:uid="{825E079D-6098-431D-99FA-AAAFFE330C5B}"/>
    <cellStyle name="Number 1 7 14" xfId="2111" xr:uid="{AD3FB4A2-BE93-46B5-89C5-D8D42C1A302A}"/>
    <cellStyle name="Number 1 7 14 2" xfId="14738" xr:uid="{27BF4039-9405-409D-AA94-ECD989417F72}"/>
    <cellStyle name="Number 1 7 14 3" xfId="25803" xr:uid="{D8CFBBF8-5134-4C20-A9A7-6452BA775714}"/>
    <cellStyle name="Number 1 7 15" xfId="2787" xr:uid="{BBF5B7E4-258B-40FC-8BD7-317937A87DCF}"/>
    <cellStyle name="Number 1 7 15 2" xfId="15363" xr:uid="{BD79761F-469F-48EA-A02B-39A9AA53920A}"/>
    <cellStyle name="Number 1 7 15 3" xfId="26410" xr:uid="{53D1785A-D42D-4035-B8B3-6D8F6D441CA7}"/>
    <cellStyle name="Number 1 7 16" xfId="7146" xr:uid="{99B4B995-F7C9-4DEE-BBF9-B12A378D4F2C}"/>
    <cellStyle name="Number 1 7 16 2" xfId="19497" xr:uid="{662A2A88-7EFF-46BF-8D12-84F3E434E9ED}"/>
    <cellStyle name="Number 1 7 16 3" xfId="30461" xr:uid="{CB5BFB2B-391D-4CE7-A1FF-BBC32952F0EB}"/>
    <cellStyle name="Number 1 7 17" xfId="5881" xr:uid="{9E4CEC4A-DC54-4733-90F3-ABAEC3AE6D3B}"/>
    <cellStyle name="Number 1 7 17 2" xfId="18287" xr:uid="{0E367582-2D75-4A75-B3FA-52052E6DEC4D}"/>
    <cellStyle name="Number 1 7 17 3" xfId="29251" xr:uid="{A733260F-E4AC-483B-AB84-166734A18DEC}"/>
    <cellStyle name="Number 1 7 18" xfId="6597" xr:uid="{0C7ADF0B-73AB-405C-B3A8-CCF67F9DAF31}"/>
    <cellStyle name="Number 1 7 18 2" xfId="18974" xr:uid="{70ACA933-1F3D-48EA-80F9-50E846E46CC2}"/>
    <cellStyle name="Number 1 7 18 3" xfId="29938" xr:uid="{72EB4153-1146-4B20-9CF5-B6363594064D}"/>
    <cellStyle name="Number 1 7 19" xfId="2855" xr:uid="{D0F7CFB2-F823-4C5B-BA7F-495078C33759}"/>
    <cellStyle name="Number 1 7 19 2" xfId="15427" xr:uid="{733BD759-46B9-4602-9644-C6B8355D4494}"/>
    <cellStyle name="Number 1 7 19 3" xfId="26471" xr:uid="{EB6C0F72-DC74-492C-867F-48C1D8498748}"/>
    <cellStyle name="Number 1 7 2" xfId="137" xr:uid="{A2D20220-EFCA-4E42-9380-DADA05845D57}"/>
    <cellStyle name="Number 1 7 2 10" xfId="2336" xr:uid="{72B8F040-FFDD-4C5F-ADA9-8E85C07D3C32}"/>
    <cellStyle name="Number 1 7 2 10 2" xfId="14955" xr:uid="{72E19A5E-01D0-42BA-B0B4-D4DB29BAE5EA}"/>
    <cellStyle name="Number 1 7 2 10 3" xfId="26015" xr:uid="{7D43D710-8CD3-4806-A23B-D5FA04D3D4B1}"/>
    <cellStyle name="Number 1 7 2 11" xfId="2753" xr:uid="{FDF73B67-3C44-40CF-AC11-75E84E4822C5}"/>
    <cellStyle name="Number 1 7 2 11 2" xfId="15329" xr:uid="{2C5CC4D4-5EFF-4315-A03E-E11ABC6E97AE}"/>
    <cellStyle name="Number 1 7 2 11 3" xfId="26376" xr:uid="{73AF52F1-AA85-4B40-97CB-AE72B8AD8103}"/>
    <cellStyle name="Number 1 7 2 12" xfId="5494" xr:uid="{582414AE-08C3-4D45-9273-B56AF52B3983}"/>
    <cellStyle name="Number 1 7 2 12 2" xfId="17919" xr:uid="{DC361A41-77D5-43E5-B443-AD79BD4D796D}"/>
    <cellStyle name="Number 1 7 2 12 3" xfId="28883" xr:uid="{518E28EC-EF09-4B8E-968D-7E95B6E42451}"/>
    <cellStyle name="Number 1 7 2 13" xfId="4476" xr:uid="{DB008FDE-04E1-4075-964E-5591933DE266}"/>
    <cellStyle name="Number 1 7 2 13 2" xfId="16916" xr:uid="{F174C8A7-0D5E-44F4-9CDE-CC2F07317A66}"/>
    <cellStyle name="Number 1 7 2 13 3" xfId="27880" xr:uid="{941F6D98-21FC-4E7F-BF79-B79286067851}"/>
    <cellStyle name="Number 1 7 2 14" xfId="6533" xr:uid="{BAE239E5-FCAD-424C-A6BC-2F0A09C0B19F}"/>
    <cellStyle name="Number 1 7 2 14 2" xfId="18917" xr:uid="{024D738E-B8B7-4FCD-A3DB-94C3E57BA441}"/>
    <cellStyle name="Number 1 7 2 14 3" xfId="29881" xr:uid="{C8FE2D97-4B63-442C-8C7B-595602877BFE}"/>
    <cellStyle name="Number 1 7 2 15" xfId="2967" xr:uid="{93C93084-2891-4C00-90EC-BC7A38E4E3F8}"/>
    <cellStyle name="Number 1 7 2 15 2" xfId="15537" xr:uid="{5181C07C-33E4-49EF-BC47-37FFF640107B}"/>
    <cellStyle name="Number 1 7 2 15 3" xfId="26577" xr:uid="{E4104F9A-4FFD-4831-B1C8-EF22C58C9173}"/>
    <cellStyle name="Number 1 7 2 16" xfId="5883" xr:uid="{B3F7AE15-C1FF-4074-8AE6-FECEA3D56844}"/>
    <cellStyle name="Number 1 7 2 16 2" xfId="18289" xr:uid="{A345BD37-FA79-4B8E-8182-5F4C8B035C3D}"/>
    <cellStyle name="Number 1 7 2 16 3" xfId="29253" xr:uid="{6BB66595-C8E9-423E-AFAC-8041A9D5BBE1}"/>
    <cellStyle name="Number 1 7 2 17" xfId="11614" xr:uid="{B2E742AC-F534-406D-BCE2-FAE0662E7C92}"/>
    <cellStyle name="Number 1 7 2 17 2" xfId="23496" xr:uid="{39E83E7D-EB0B-42D9-96CE-16B50480031C}"/>
    <cellStyle name="Number 1 7 2 17 3" xfId="34461" xr:uid="{C78B467F-C988-49F2-80AA-9482574BB979}"/>
    <cellStyle name="Number 1 7 2 18" xfId="9633" xr:uid="{F9DC69B9-7A87-4CE7-BD08-EA8B8EC0334A}"/>
    <cellStyle name="Number 1 7 2 19" xfId="37253" xr:uid="{3D170B5D-F97D-4644-9E93-74C5DA233EC1}"/>
    <cellStyle name="Number 1 7 2 2" xfId="1186" xr:uid="{9ADD0E90-AA02-4580-9C27-56B47F1E1D8A}"/>
    <cellStyle name="Number 1 7 2 2 2" xfId="3252" xr:uid="{21333777-CF0F-4EF9-8084-00FA4C29E0C7}"/>
    <cellStyle name="Number 1 7 2 2 2 2" xfId="15808" xr:uid="{9338862D-4138-4D5A-9D1F-53916340395A}"/>
    <cellStyle name="Number 1 7 2 2 2 3" xfId="26844" xr:uid="{AD564483-EE1C-47A9-8AB8-BEE9C057005E}"/>
    <cellStyle name="Number 1 7 2 2 3" xfId="2796" xr:uid="{15BDB0E1-14F6-44E4-9FCE-FC3584EDF7BA}"/>
    <cellStyle name="Number 1 7 2 2 3 2" xfId="15371" xr:uid="{51D6378D-7115-4E71-A98E-D6E48004B3FA}"/>
    <cellStyle name="Number 1 7 2 2 3 3" xfId="26418" xr:uid="{1D4AF282-9549-4C68-9BFE-DC8D8F82E129}"/>
    <cellStyle name="Number 1 7 2 2 4" xfId="4164" xr:uid="{944A04AA-761A-41F4-9338-B81E47342BEE}"/>
    <cellStyle name="Number 1 7 2 2 4 2" xfId="16610" xr:uid="{52CEF40C-4AE7-41AE-BD22-19266132FBF1}"/>
    <cellStyle name="Number 1 7 2 2 4 3" xfId="27576" xr:uid="{12EA7844-4569-4512-BEE7-2791CDC34031}"/>
    <cellStyle name="Number 1 7 2 2 5" xfId="11608" xr:uid="{FAF536E3-2322-427B-97FC-431F2F13DA59}"/>
    <cellStyle name="Number 1 7 2 2 6" xfId="11037" xr:uid="{4ADD696A-5144-434A-BAFA-B83412A21875}"/>
    <cellStyle name="Number 1 7 2 2 7" xfId="37536" xr:uid="{8A25C27F-90A9-400E-A885-D932593C90D6}"/>
    <cellStyle name="Number 1 7 2 20" xfId="37449" xr:uid="{2A04169C-1A63-4CF8-837C-5B6AC1ED69F5}"/>
    <cellStyle name="Number 1 7 2 3" xfId="1720" xr:uid="{2A991A5E-81C6-4ABF-B24F-2EECA3D993C6}"/>
    <cellStyle name="Number 1 7 2 3 10" xfId="9284" xr:uid="{8770473C-2AE9-487D-AD7A-280BB217147C}"/>
    <cellStyle name="Number 1 7 2 3 10 2" xfId="21474" xr:uid="{88B5CA0F-76CE-40D5-836E-B35FD85B2E3B}"/>
    <cellStyle name="Number 1 7 2 3 10 3" xfId="32437" xr:uid="{ACD0C79F-4374-4ECF-B9B8-7E10BCA47893}"/>
    <cellStyle name="Number 1 7 2 3 11" xfId="9923" xr:uid="{A64A7FA9-031A-4E09-8AAC-0C730C875454}"/>
    <cellStyle name="Number 1 7 2 3 11 2" xfId="22062" xr:uid="{30988A75-FCE8-499B-8449-09903865C7A6}"/>
    <cellStyle name="Number 1 7 2 3 11 3" xfId="33025" xr:uid="{B287777C-FE1F-4476-85CD-3F2259C183F9}"/>
    <cellStyle name="Number 1 7 2 3 12" xfId="10596" xr:uid="{0F2B716E-092F-44C9-842B-01A8CBABD0AA}"/>
    <cellStyle name="Number 1 7 2 3 12 2" xfId="22646" xr:uid="{CBC4DCEC-57CD-475D-BE7E-5F75178749AF}"/>
    <cellStyle name="Number 1 7 2 3 12 3" xfId="33610" xr:uid="{AC19EE44-1F58-4459-84CA-45D75FB0DB7A}"/>
    <cellStyle name="Number 1 7 2 3 13" xfId="11252" xr:uid="{FECD708A-62CE-4837-83C6-E6965CD410A2}"/>
    <cellStyle name="Number 1 7 2 3 13 2" xfId="23167" xr:uid="{BB5CCCDA-27FA-4EDB-8278-817DE0A03569}"/>
    <cellStyle name="Number 1 7 2 3 13 3" xfId="34131" xr:uid="{BE8E4296-B6D8-44F1-83E0-4CDECE36FF02}"/>
    <cellStyle name="Number 1 7 2 3 14" xfId="11899" xr:uid="{7A7E8BBC-0ACE-4BF3-9C2F-12445D99501C}"/>
    <cellStyle name="Number 1 7 2 3 14 2" xfId="23654" xr:uid="{B90C814E-BE95-400A-8756-A03C71474994}"/>
    <cellStyle name="Number 1 7 2 3 14 3" xfId="34618" xr:uid="{0BF08D62-E213-4859-82C6-A04D62251933}"/>
    <cellStyle name="Number 1 7 2 3 15" xfId="8316" xr:uid="{4AE7FD62-FBCB-4C89-B9F3-F63A3708059C}"/>
    <cellStyle name="Number 1 7 2 3 15 2" xfId="20610" xr:uid="{A2E1D2ED-8469-4F2C-88FE-3C0C981C6065}"/>
    <cellStyle name="Number 1 7 2 3 15 3" xfId="31573" xr:uid="{C7819811-216F-4603-BC17-AF059C00E64C}"/>
    <cellStyle name="Number 1 7 2 3 16" xfId="12822" xr:uid="{FC703D73-750C-4818-9B0A-0171961A07D3}"/>
    <cellStyle name="Number 1 7 2 3 16 2" xfId="24358" xr:uid="{BCD57B73-00AA-4DC6-A695-2C2782DB0E40}"/>
    <cellStyle name="Number 1 7 2 3 16 3" xfId="35324" xr:uid="{5452D7B7-467E-46BC-85B2-9F02A833D5CD}"/>
    <cellStyle name="Number 1 7 2 3 17" xfId="14374" xr:uid="{372C5EC8-318C-4090-A526-1E44A331F243}"/>
    <cellStyle name="Number 1 7 2 3 17 2" xfId="25479" xr:uid="{43D592E9-E3C2-48C2-9DB0-745A74CEF793}"/>
    <cellStyle name="Number 1 7 2 3 18" xfId="13407" xr:uid="{9DF071F9-C1F4-4188-8B4C-29B686C14C9A}"/>
    <cellStyle name="Number 1 7 2 3 19" xfId="24693" xr:uid="{29575F78-19AF-4A7B-B373-95B671E33E64}"/>
    <cellStyle name="Number 1 7 2 3 2" xfId="3786" xr:uid="{5FF1524D-979B-488B-A6FA-11DBADECDB5D}"/>
    <cellStyle name="Number 1 7 2 3 2 2" xfId="16249" xr:uid="{71E468C8-55D8-4FD0-B1E9-CD3DBF729BA6}"/>
    <cellStyle name="Number 1 7 2 3 2 3" xfId="27237" xr:uid="{05623441-6E22-4A32-9165-BCF041924201}"/>
    <cellStyle name="Number 1 7 2 3 20" xfId="12190" xr:uid="{4F7424F5-357C-4B81-960B-851A5897B644}"/>
    <cellStyle name="Number 1 7 2 3 21" xfId="36153" xr:uid="{F4FDDCDF-0D09-49A3-8047-719EF6BDF3B0}"/>
    <cellStyle name="Number 1 7 2 3 22" xfId="36836" xr:uid="{00105DD2-B231-47E7-BC0F-619C1C23748D}"/>
    <cellStyle name="Number 1 7 2 3 23" xfId="38068" xr:uid="{A37D05AF-1922-4E0E-B951-1A635A32CB39}"/>
    <cellStyle name="Number 1 7 2 3 24" xfId="38763" xr:uid="{D6E64D8F-384A-4B3C-8DBA-4A257949B6B8}"/>
    <cellStyle name="Number 1 7 2 3 3" xfId="4776" xr:uid="{509D81DD-7B0C-4DD3-83B5-60590231F295}"/>
    <cellStyle name="Number 1 7 2 3 3 2" xfId="17209" xr:uid="{9F9A128B-B477-44B3-B419-9F6D7E782694}"/>
    <cellStyle name="Number 1 7 2 3 3 3" xfId="28173" xr:uid="{6195D44D-0387-4392-A558-2D4F7CBB6B92}"/>
    <cellStyle name="Number 1 7 2 3 4" xfId="5435" xr:uid="{2A10362A-E5B2-4489-9E03-A0BE32A4B95B}"/>
    <cellStyle name="Number 1 7 2 3 4 2" xfId="17860" xr:uid="{AF0689EC-7C81-4290-99FE-DA3597582498}"/>
    <cellStyle name="Number 1 7 2 3 4 3" xfId="28824" xr:uid="{067CFD7C-F4F6-4280-BE06-15908801AECC}"/>
    <cellStyle name="Number 1 7 2 3 5" xfId="6131" xr:uid="{53DEAE77-BA64-47A6-A751-4153AF21A8A3}"/>
    <cellStyle name="Number 1 7 2 3 5 2" xfId="18528" xr:uid="{F8D5BCAE-7739-4E22-91D7-F894C2C472D3}"/>
    <cellStyle name="Number 1 7 2 3 5 3" xfId="29492" xr:uid="{F3C9EC50-CB78-4A50-A837-F1365BB24A80}"/>
    <cellStyle name="Number 1 7 2 3 6" xfId="6820" xr:uid="{77E1E4E1-D7BC-41E4-9D7D-A451422117C0}"/>
    <cellStyle name="Number 1 7 2 3 6 2" xfId="19187" xr:uid="{AA009121-316C-42D0-95CF-E699675C5229}"/>
    <cellStyle name="Number 1 7 2 3 6 3" xfId="30151" xr:uid="{56AF9ABA-E916-4801-A50B-E70613AD3DF1}"/>
    <cellStyle name="Number 1 7 2 3 7" xfId="3034" xr:uid="{3C6456F6-3FAD-4265-9A3C-A7B589FF6CB4}"/>
    <cellStyle name="Number 1 7 2 3 7 2" xfId="15598" xr:uid="{97DC6DDF-DB06-4F4C-95C6-7BCAF7B9EC6E}"/>
    <cellStyle name="Number 1 7 2 3 7 3" xfId="26638" xr:uid="{31C87FCC-0DA1-4893-A0A5-F93D8EACF9AF}"/>
    <cellStyle name="Number 1 7 2 3 8" xfId="7908" xr:uid="{ECFCFD5B-F029-41CE-9948-8F1F85D68279}"/>
    <cellStyle name="Number 1 7 2 3 8 2" xfId="20223" xr:uid="{D3789182-4B61-4FC8-ACB8-E4204C86A7AF}"/>
    <cellStyle name="Number 1 7 2 3 8 3" xfId="31186" xr:uid="{92C0F01C-BCC8-40B0-8969-70641AAD79D2}"/>
    <cellStyle name="Number 1 7 2 3 9" xfId="8608" xr:uid="{BF72E229-39B7-4DDD-9ED4-D8A9ED5CEB6A}"/>
    <cellStyle name="Number 1 7 2 3 9 2" xfId="20862" xr:uid="{1A4BFE31-465A-4281-9369-0D0475739B1A}"/>
    <cellStyle name="Number 1 7 2 3 9 3" xfId="31825" xr:uid="{6B9892A6-2787-4269-8C77-3DA29EB05D08}"/>
    <cellStyle name="Number 1 7 2 4" xfId="1806" xr:uid="{7D35349C-67BA-4563-805D-9BF950000F40}"/>
    <cellStyle name="Number 1 7 2 4 10" xfId="9368" xr:uid="{396043F7-7EF1-400D-A747-CA73C751A6E5}"/>
    <cellStyle name="Number 1 7 2 4 10 2" xfId="21556" xr:uid="{36A662EA-DE95-419A-8629-8D699B50E6AB}"/>
    <cellStyle name="Number 1 7 2 4 10 3" xfId="32519" xr:uid="{BA3FA5DE-B0E9-44C1-9043-41161A3319F2}"/>
    <cellStyle name="Number 1 7 2 4 11" xfId="10008" xr:uid="{3AE0DAD9-E6BF-4235-8DF1-2107AF75D013}"/>
    <cellStyle name="Number 1 7 2 4 11 2" xfId="22143" xr:uid="{6473ED67-24F0-4842-BAD3-0F6B38DCA7C1}"/>
    <cellStyle name="Number 1 7 2 4 11 3" xfId="33106" xr:uid="{4090D269-DBF5-4D2D-9DFE-476D5136B348}"/>
    <cellStyle name="Number 1 7 2 4 12" xfId="10678" xr:uid="{CBE00D40-8535-477B-B847-199A75A3747A}"/>
    <cellStyle name="Number 1 7 2 4 12 2" xfId="22726" xr:uid="{D6E63224-B9EB-40F4-BE19-1933206A647C}"/>
    <cellStyle name="Number 1 7 2 4 12 3" xfId="33690" xr:uid="{C8D16692-9451-4058-9172-453DE036A0D6}"/>
    <cellStyle name="Number 1 7 2 4 13" xfId="11335" xr:uid="{99780F0B-24D5-43F6-BAE9-5C47A615E04D}"/>
    <cellStyle name="Number 1 7 2 4 13 2" xfId="23245" xr:uid="{0C8C2FA2-F8B4-40E5-AABA-D44115DD7F28}"/>
    <cellStyle name="Number 1 7 2 4 13 3" xfId="34209" xr:uid="{FD8B43DC-E7B7-4DA0-AD4B-94114F006FB3}"/>
    <cellStyle name="Number 1 7 2 4 14" xfId="11976" xr:uid="{AF9BEA59-2DFE-4757-8768-39B7BD31651E}"/>
    <cellStyle name="Number 1 7 2 4 14 2" xfId="23712" xr:uid="{58E7AE83-DABA-4412-BCF6-2A3545FD5DEB}"/>
    <cellStyle name="Number 1 7 2 4 14 3" xfId="34676" xr:uid="{0BA3E5A8-AB20-45AA-B770-C87CA233C84A}"/>
    <cellStyle name="Number 1 7 2 4 15" xfId="12305" xr:uid="{30CA5F6B-AE74-44F4-B4FA-4E467B20CD0A}"/>
    <cellStyle name="Number 1 7 2 4 15 2" xfId="23961" xr:uid="{7DA59706-CC09-4D7A-A562-D52B80574C80}"/>
    <cellStyle name="Number 1 7 2 4 15 3" xfId="34926" xr:uid="{C4721452-EB5D-491A-8883-C6E9AD2A618B}"/>
    <cellStyle name="Number 1 7 2 4 16" xfId="12902" xr:uid="{78CE374A-A4C4-40BD-85BD-4EC05C2AFFD6}"/>
    <cellStyle name="Number 1 7 2 4 16 2" xfId="24432" xr:uid="{63915918-FA2D-4FDE-AA71-A05A42132C8A}"/>
    <cellStyle name="Number 1 7 2 4 16 3" xfId="35398" xr:uid="{9510F0AB-6506-4DA0-861C-27BD2A2FC740}"/>
    <cellStyle name="Number 1 7 2 4 17" xfId="14454" xr:uid="{05ED0925-F4E5-494B-887B-181921F6A0E9}"/>
    <cellStyle name="Number 1 7 2 4 17 2" xfId="25553" xr:uid="{B4A383AD-44E2-42F0-B09E-EF7A908E5BAA}"/>
    <cellStyle name="Number 1 7 2 4 18" xfId="13488" xr:uid="{5A96424F-6D01-4AA3-9CC6-BDD362E38E80}"/>
    <cellStyle name="Number 1 7 2 4 19" xfId="24769" xr:uid="{51FEF098-00A3-4F7C-A592-244D8B8F8A58}"/>
    <cellStyle name="Number 1 7 2 4 2" xfId="3872" xr:uid="{46C61600-1B79-4F0B-85BB-72ECFA4FAEE8}"/>
    <cellStyle name="Number 1 7 2 4 2 2" xfId="16333" xr:uid="{653B51CD-CD95-4468-86E5-C82482E6714A}"/>
    <cellStyle name="Number 1 7 2 4 2 3" xfId="27315" xr:uid="{B879B2BD-74F0-4391-8A40-D88158A2C8E9}"/>
    <cellStyle name="Number 1 7 2 4 20" xfId="13184" xr:uid="{729AF9BD-2147-44B4-96DD-9583D4DD4520}"/>
    <cellStyle name="Number 1 7 2 4 21" xfId="36233" xr:uid="{F74BDFA7-8177-4508-BA73-E6BD700FBFA8}"/>
    <cellStyle name="Number 1 7 2 4 22" xfId="36910" xr:uid="{21058045-C712-47A9-BBB5-5D7F039F4684}"/>
    <cellStyle name="Number 1 7 2 4 23" xfId="38149" xr:uid="{2CB3106B-F774-4101-A6AF-9DFAE8A7935F}"/>
    <cellStyle name="Number 1 7 2 4 24" xfId="38837" xr:uid="{71E12462-4418-4C45-B229-20EFCAEC5D52}"/>
    <cellStyle name="Number 1 7 2 4 3" xfId="4862" xr:uid="{75ED3A13-9B86-41ED-8D76-9D3169DCDF8E}"/>
    <cellStyle name="Number 1 7 2 4 3 2" xfId="17294" xr:uid="{CF303D5E-B227-4984-BF06-9A30046FDE95}"/>
    <cellStyle name="Number 1 7 2 4 3 3" xfId="28258" xr:uid="{7E330F70-EFBA-4407-BE09-FC5BD524004F}"/>
    <cellStyle name="Number 1 7 2 4 4" xfId="5520" xr:uid="{D068F98F-FBAE-4F27-B47B-D68215C54DE8}"/>
    <cellStyle name="Number 1 7 2 4 4 2" xfId="17945" xr:uid="{34C2BC10-4B25-4B48-AA7D-674C85D40B9B}"/>
    <cellStyle name="Number 1 7 2 4 4 3" xfId="28909" xr:uid="{4AC0A035-0278-4C01-B8C8-8E0EFA1C048F}"/>
    <cellStyle name="Number 1 7 2 4 5" xfId="6216" xr:uid="{86D13C06-B283-4264-A27B-573966AA3CEB}"/>
    <cellStyle name="Number 1 7 2 4 5 2" xfId="18611" xr:uid="{96D4E8FF-42E9-423B-BE77-0F5F4EBBDFD9}"/>
    <cellStyle name="Number 1 7 2 4 5 3" xfId="29575" xr:uid="{306C2EA4-9F66-4EAB-ADE4-266A58B6CEEE}"/>
    <cellStyle name="Number 1 7 2 4 6" xfId="6904" xr:uid="{DC36378E-8E73-45E0-9E11-F72D19C54D1D}"/>
    <cellStyle name="Number 1 7 2 4 6 2" xfId="19269" xr:uid="{3FC7B9FC-C89B-452E-ABF7-20561EBC9008}"/>
    <cellStyle name="Number 1 7 2 4 6 3" xfId="30233" xr:uid="{4580B568-B4EE-44E9-9275-94FBA4B1A372}"/>
    <cellStyle name="Number 1 7 2 4 7" xfId="7257" xr:uid="{24A4F613-1509-473A-91DB-791AA85BE039}"/>
    <cellStyle name="Number 1 7 2 4 7 2" xfId="19604" xr:uid="{9556558D-3CA9-47FE-A936-64F3D5845B8E}"/>
    <cellStyle name="Number 1 7 2 4 7 3" xfId="30567" xr:uid="{3BB35D4E-9ECE-4488-8C0B-B9F76709A216}"/>
    <cellStyle name="Number 1 7 2 4 8" xfId="7992" xr:uid="{AFC47A04-21EE-4CDE-BC41-F410F6B20440}"/>
    <cellStyle name="Number 1 7 2 4 8 2" xfId="20303" xr:uid="{4A3F8E97-3797-49ED-B51C-53714C8A0F97}"/>
    <cellStyle name="Number 1 7 2 4 8 3" xfId="31266" xr:uid="{96BF47B0-3231-4CCC-9849-D9F3169E4B9A}"/>
    <cellStyle name="Number 1 7 2 4 9" xfId="8692" xr:uid="{85B38C1D-7277-41CE-AE63-A950FA212AF2}"/>
    <cellStyle name="Number 1 7 2 4 9 2" xfId="20944" xr:uid="{9410151B-81B8-45E7-9083-20237BBC7B2A}"/>
    <cellStyle name="Number 1 7 2 4 9 3" xfId="31907" xr:uid="{47467720-AC99-4D42-B715-CB7C285388CD}"/>
    <cellStyle name="Number 1 7 2 5" xfId="1666" xr:uid="{4E16A713-DBBE-40FE-902C-B6945EF3F6D8}"/>
    <cellStyle name="Number 1 7 2 5 10" xfId="9230" xr:uid="{EB8341FA-17FD-4D13-9DF9-8F76E2721207}"/>
    <cellStyle name="Number 1 7 2 5 10 2" xfId="21420" xr:uid="{B1909BB4-225F-47EF-98D5-E0D967952808}"/>
    <cellStyle name="Number 1 7 2 5 10 3" xfId="32383" xr:uid="{86144B3F-9247-4D29-B585-0D1AFBDBD5BA}"/>
    <cellStyle name="Number 1 7 2 5 11" xfId="9869" xr:uid="{55EFF5C6-22FB-46BD-85D4-C213008F059E}"/>
    <cellStyle name="Number 1 7 2 5 11 2" xfId="22008" xr:uid="{B9B9DEDE-8B66-41CC-B7D7-AFD0CF21F53C}"/>
    <cellStyle name="Number 1 7 2 5 11 3" xfId="32971" xr:uid="{85C40C1A-DEFA-495F-8A39-DA0C66E94BC9}"/>
    <cellStyle name="Number 1 7 2 5 12" xfId="10542" xr:uid="{FF85C3A2-DD1B-4E6A-B77D-C665795A8F5A}"/>
    <cellStyle name="Number 1 7 2 5 12 2" xfId="22592" xr:uid="{8E0D66F1-E003-4A03-A0DD-21D72CC0FF39}"/>
    <cellStyle name="Number 1 7 2 5 12 3" xfId="33556" xr:uid="{ADBC458E-83D8-45A7-A3AE-089052524B23}"/>
    <cellStyle name="Number 1 7 2 5 13" xfId="11198" xr:uid="{8218924E-8018-4D28-9C68-C98CCAE71648}"/>
    <cellStyle name="Number 1 7 2 5 13 2" xfId="23113" xr:uid="{A68948C9-6CFA-4E6A-B350-04B521FF0746}"/>
    <cellStyle name="Number 1 7 2 5 13 3" xfId="34077" xr:uid="{9FCC56AE-0C75-4FBE-BC99-DF3D3D6FD85D}"/>
    <cellStyle name="Number 1 7 2 5 14" xfId="11849" xr:uid="{A7CBCAB9-7E2A-48A9-85AD-D4B972431EB7}"/>
    <cellStyle name="Number 1 7 2 5 14 2" xfId="23610" xr:uid="{F5A6CC9C-6672-4C53-8B76-CB5E6D95D265}"/>
    <cellStyle name="Number 1 7 2 5 14 3" xfId="34574" xr:uid="{F8FBC9A4-9950-447B-B12F-56B30013AD72}"/>
    <cellStyle name="Number 1 7 2 5 15" xfId="9102" xr:uid="{ADC809B6-F19E-45CD-B734-6B62F8385C3B}"/>
    <cellStyle name="Number 1 7 2 5 15 2" xfId="21294" xr:uid="{0AA42204-0DD4-48E0-8E85-E586681E979B}"/>
    <cellStyle name="Number 1 7 2 5 15 3" xfId="32257" xr:uid="{8ED70CED-69E5-4527-A87F-789A5F93FA02}"/>
    <cellStyle name="Number 1 7 2 5 16" xfId="12768" xr:uid="{8C3B76B9-87FC-403C-911A-D7052170F0E8}"/>
    <cellStyle name="Number 1 7 2 5 16 2" xfId="24304" xr:uid="{71ACF144-5BF7-439B-8AD5-E63817046500}"/>
    <cellStyle name="Number 1 7 2 5 16 3" xfId="35270" xr:uid="{794B51F1-0F40-4461-B54D-0486BA6D87B5}"/>
    <cellStyle name="Number 1 7 2 5 17" xfId="14320" xr:uid="{04F3FEA9-4462-4A2B-A64D-E5C841BAF575}"/>
    <cellStyle name="Number 1 7 2 5 17 2" xfId="25425" xr:uid="{E4FF48AE-5294-47F0-A53F-87968965C805}"/>
    <cellStyle name="Number 1 7 2 5 18" xfId="13353" xr:uid="{12CFEEA8-843D-453A-AC75-5AEB9426C187}"/>
    <cellStyle name="Number 1 7 2 5 19" xfId="10965" xr:uid="{F02F77CE-541D-4AF4-B850-649E279E683C}"/>
    <cellStyle name="Number 1 7 2 5 2" xfId="3732" xr:uid="{1A8830AE-ED38-4C9E-BAA5-1912B81ED90A}"/>
    <cellStyle name="Number 1 7 2 5 2 2" xfId="16195" xr:uid="{A41C6BD8-1C13-42AC-979E-457EDCC1E2F9}"/>
    <cellStyle name="Number 1 7 2 5 2 3" xfId="27183" xr:uid="{3735F804-66C9-4DB5-8E67-660910E2F7E6}"/>
    <cellStyle name="Number 1 7 2 5 20" xfId="11751" xr:uid="{6C5ADAE4-5FDD-44D4-A3A4-5D73E5D35879}"/>
    <cellStyle name="Number 1 7 2 5 21" xfId="36099" xr:uid="{F2CAE888-4387-4F90-A6CF-2517A6B48C2E}"/>
    <cellStyle name="Number 1 7 2 5 22" xfId="36782" xr:uid="{195DCD4C-DA45-4B77-821B-52DEC6D6DE23}"/>
    <cellStyle name="Number 1 7 2 5 23" xfId="38014" xr:uid="{D36BE33D-8C4F-41E3-8895-E863B145E7F9}"/>
    <cellStyle name="Number 1 7 2 5 24" xfId="38709" xr:uid="{3E2C26ED-0A9A-40A7-877B-E1D9CCEF6999}"/>
    <cellStyle name="Number 1 7 2 5 3" xfId="4722" xr:uid="{272304A3-5881-43A7-871E-5DD17105C6AC}"/>
    <cellStyle name="Number 1 7 2 5 3 2" xfId="17155" xr:uid="{31460606-FD40-4BCF-B255-3374B3E0AB92}"/>
    <cellStyle name="Number 1 7 2 5 3 3" xfId="28119" xr:uid="{A3E2F874-C21E-4DC3-BD81-7D76CEF1CD31}"/>
    <cellStyle name="Number 1 7 2 5 4" xfId="5381" xr:uid="{49DB0AE7-38B3-4742-9F6E-2F111DDD830F}"/>
    <cellStyle name="Number 1 7 2 5 4 2" xfId="17806" xr:uid="{0CA2DEF8-2BBF-4799-B843-CBB935DFC48B}"/>
    <cellStyle name="Number 1 7 2 5 4 3" xfId="28770" xr:uid="{B8A00281-DCFB-44AB-B014-C9ED3008BDD9}"/>
    <cellStyle name="Number 1 7 2 5 5" xfId="6077" xr:uid="{3F76A054-B560-4CA1-8FBE-E5DB842D3AFC}"/>
    <cellStyle name="Number 1 7 2 5 5 2" xfId="18474" xr:uid="{E72FF5CA-C4F8-4220-AAB1-6E24C542D09B}"/>
    <cellStyle name="Number 1 7 2 5 5 3" xfId="29438" xr:uid="{723F3703-6899-4D91-8F6D-C650B80A0EA6}"/>
    <cellStyle name="Number 1 7 2 5 6" xfId="6766" xr:uid="{8B917105-9CDE-46D6-A280-B94D50B19E9A}"/>
    <cellStyle name="Number 1 7 2 5 6 2" xfId="19133" xr:uid="{F9615A6B-6169-41A5-9071-30F4DDE73413}"/>
    <cellStyle name="Number 1 7 2 5 6 3" xfId="30097" xr:uid="{75483454-C8C4-41E5-857A-D6B95364E718}"/>
    <cellStyle name="Number 1 7 2 5 7" xfId="4061" xr:uid="{12970DC6-FBF0-49DF-B66A-8515319DEBA1}"/>
    <cellStyle name="Number 1 7 2 5 7 2" xfId="16513" xr:uid="{7F53610F-08BA-4578-AA05-E59C7657F6AB}"/>
    <cellStyle name="Number 1 7 2 5 7 3" xfId="27484" xr:uid="{AA388A13-EED4-4397-8C60-7F639E2D97D6}"/>
    <cellStyle name="Number 1 7 2 5 8" xfId="7854" xr:uid="{C5D0D703-030D-4DED-8855-06B83F492EB7}"/>
    <cellStyle name="Number 1 7 2 5 8 2" xfId="20169" xr:uid="{FB892F0E-B7AF-4E85-A1EF-0C33E4E0138D}"/>
    <cellStyle name="Number 1 7 2 5 8 3" xfId="31132" xr:uid="{E13869C9-50C4-4308-A04B-9BC5B5BFE70D}"/>
    <cellStyle name="Number 1 7 2 5 9" xfId="8554" xr:uid="{F49885A8-9B19-42B6-A089-1F4644077394}"/>
    <cellStyle name="Number 1 7 2 5 9 2" xfId="20808" xr:uid="{F880E950-F273-432C-A795-3CA90B1D187A}"/>
    <cellStyle name="Number 1 7 2 5 9 3" xfId="31771" xr:uid="{FA0863FB-9C9F-4F23-92B5-75BE25DB3F74}"/>
    <cellStyle name="Number 1 7 2 6" xfId="1279" xr:uid="{629D7A53-5EE2-4EA2-9B16-C23DD7E14F9E}"/>
    <cellStyle name="Number 1 7 2 6 10" xfId="2357" xr:uid="{7D889018-DC7F-451B-BB10-C363586B1C93}"/>
    <cellStyle name="Number 1 7 2 6 10 2" xfId="14976" xr:uid="{ADCB6C53-D0EA-4E02-92F8-0D97C3E178BE}"/>
    <cellStyle name="Number 1 7 2 6 10 3" xfId="26036" xr:uid="{2068656C-2E2E-4BB6-B50C-2F85242DD80B}"/>
    <cellStyle name="Number 1 7 2 6 11" xfId="8663" xr:uid="{461FB3EE-7ED4-47BB-8305-7252D6A5B50D}"/>
    <cellStyle name="Number 1 7 2 6 11 2" xfId="20917" xr:uid="{AEB29E31-07F6-4208-A98A-DE5A20C0A542}"/>
    <cellStyle name="Number 1 7 2 6 11 3" xfId="31880" xr:uid="{7A3210BF-83E2-4E3C-91AB-5DE62441527C}"/>
    <cellStyle name="Number 1 7 2 6 12" xfId="9208" xr:uid="{CC782850-B4B4-4523-8A2A-6C8CA77581A2}"/>
    <cellStyle name="Number 1 7 2 6 12 2" xfId="21398" xr:uid="{8F50D358-5BA6-4BBB-A414-123277D962EF}"/>
    <cellStyle name="Number 1 7 2 6 12 3" xfId="32361" xr:uid="{D5735EB0-9391-4020-A1CC-B7047B8C829B}"/>
    <cellStyle name="Number 1 7 2 6 13" xfId="9811" xr:uid="{4B2055D2-32F5-48F8-95CA-89BEBBE14813}"/>
    <cellStyle name="Number 1 7 2 6 13 2" xfId="21951" xr:uid="{2FACBA0F-6CAC-411F-8350-944C60A6754A}"/>
    <cellStyle name="Number 1 7 2 6 13 3" xfId="32914" xr:uid="{8A9BB8D4-D20D-40A2-A0F6-25EEC58D2CE9}"/>
    <cellStyle name="Number 1 7 2 6 14" xfId="7479" xr:uid="{D1CB1489-678A-4104-AE9C-6806A2C213FA}"/>
    <cellStyle name="Number 1 7 2 6 14 2" xfId="19823" xr:uid="{ABE4FD85-5916-4974-8309-E29444F3F604}"/>
    <cellStyle name="Number 1 7 2 6 14 3" xfId="30786" xr:uid="{B2EEF0E6-A023-408D-8A95-948C60CA7AF7}"/>
    <cellStyle name="Number 1 7 2 6 15" xfId="5884" xr:uid="{DE240DE2-650B-418B-924E-DF8B349CB9B4}"/>
    <cellStyle name="Number 1 7 2 6 15 2" xfId="18290" xr:uid="{543A95C6-F2FD-4968-8A74-770A96BF4071}"/>
    <cellStyle name="Number 1 7 2 6 15 3" xfId="29254" xr:uid="{E62E9E95-AA5B-459C-B934-A1DEC92B271E}"/>
    <cellStyle name="Number 1 7 2 6 16" xfId="9711" xr:uid="{F10079F4-747A-4F84-8C00-4EA29CB60843}"/>
    <cellStyle name="Number 1 7 2 6 16 2" xfId="21866" xr:uid="{6A30A286-5DE9-460C-B5D9-96CD51E2FBF7}"/>
    <cellStyle name="Number 1 7 2 6 16 3" xfId="32829" xr:uid="{72484615-A875-4D21-8FBB-D44DD5403826}"/>
    <cellStyle name="Number 1 7 2 6 17" xfId="13936" xr:uid="{F85AFE2E-AD46-43F8-A0A3-61DD35951BC7}"/>
    <cellStyle name="Number 1 7 2 6 17 2" xfId="25180" xr:uid="{743BF48B-604A-4394-A04F-7B0519068B91}"/>
    <cellStyle name="Number 1 7 2 6 18" xfId="9699" xr:uid="{1FAA07FD-0572-468F-8BA5-03D36835F4D8}"/>
    <cellStyle name="Number 1 7 2 6 19" xfId="9010" xr:uid="{B094E6B7-FAA4-4176-9B16-F13A9323020E}"/>
    <cellStyle name="Number 1 7 2 6 2" xfId="3345" xr:uid="{0F6150CF-0961-450F-9E24-205A2EC305C9}"/>
    <cellStyle name="Number 1 7 2 6 2 2" xfId="15901" xr:uid="{13C1DC5C-2481-4B34-A3E1-50AF74DC23AC}"/>
    <cellStyle name="Number 1 7 2 6 2 3" xfId="26936" xr:uid="{62274AA9-D21A-4E23-B4C8-A82898C0B8DA}"/>
    <cellStyle name="Number 1 7 2 6 20" xfId="6513" xr:uid="{120B3165-D3A7-4C9C-ABA4-EBB37ED7D1B1}"/>
    <cellStyle name="Number 1 7 2 6 21" xfId="16305" xr:uid="{FC71D1BC-3437-437D-83FC-AC2B9F6A96E3}"/>
    <cellStyle name="Number 1 7 2 6 22" xfId="36564" xr:uid="{7638F8DC-BC00-48D6-BEAF-1D2BD694D4F3}"/>
    <cellStyle name="Number 1 7 2 6 23" xfId="37629" xr:uid="{34440044-DFF4-402D-B6DA-2A6782DE6A06}"/>
    <cellStyle name="Number 1 7 2 6 24" xfId="38490" xr:uid="{06E119AC-DAFA-4E2D-87F7-0D950FE30264}"/>
    <cellStyle name="Number 1 7 2 6 3" xfId="4341" xr:uid="{BE4F4EC7-17EA-4AA5-A331-6BDEBA87232F}"/>
    <cellStyle name="Number 1 7 2 6 3 2" xfId="16783" xr:uid="{897CB479-E65E-4DC7-8A79-C66A0F6FC517}"/>
    <cellStyle name="Number 1 7 2 6 3 3" xfId="27747" xr:uid="{4B8B3157-C352-40C0-9534-BCE900573B43}"/>
    <cellStyle name="Number 1 7 2 6 4" xfId="2888" xr:uid="{C33C1D0E-4B69-4108-A70E-E220653D4B9A}"/>
    <cellStyle name="Number 1 7 2 6 4 2" xfId="15458" xr:uid="{CED62E57-2080-4D2E-999D-778DB25514E3}"/>
    <cellStyle name="Number 1 7 2 6 4 3" xfId="26502" xr:uid="{18C03D3C-5330-464E-BEEC-EC33D875A387}"/>
    <cellStyle name="Number 1 7 2 6 5" xfId="4371" xr:uid="{7153EE3C-BAA5-48B1-9680-0E0CFE21E625}"/>
    <cellStyle name="Number 1 7 2 6 5 2" xfId="16813" xr:uid="{8A0AEA75-4106-442D-8F5E-A60F070E963C}"/>
    <cellStyle name="Number 1 7 2 6 5 3" xfId="27777" xr:uid="{EE13BD1C-5705-4298-A6B1-3068510F4302}"/>
    <cellStyle name="Number 1 7 2 6 6" xfId="2917" xr:uid="{ED96F90E-7628-4A6C-89A6-9A55106B587B}"/>
    <cellStyle name="Number 1 7 2 6 6 2" xfId="15487" xr:uid="{B70FB197-5F39-4CC5-9EF8-157C15DB2E1A}"/>
    <cellStyle name="Number 1 7 2 6 6 3" xfId="26531" xr:uid="{727E9708-79F3-4E42-B03D-9E8669B0D7F4}"/>
    <cellStyle name="Number 1 7 2 6 7" xfId="3032" xr:uid="{B1DF80E7-5A29-48F2-90AD-2394A0215DA7}"/>
    <cellStyle name="Number 1 7 2 6 7 2" xfId="15596" xr:uid="{1EEC9B56-5714-4531-9655-2765672EB959}"/>
    <cellStyle name="Number 1 7 2 6 7 3" xfId="26636" xr:uid="{E229F3CB-890B-4E5F-8E9E-850EC6370381}"/>
    <cellStyle name="Number 1 7 2 6 8" xfId="5248" xr:uid="{8F25418E-3268-4D7A-B7BD-6EEECDADD6AC}"/>
    <cellStyle name="Number 1 7 2 6 8 2" xfId="17674" xr:uid="{661FED09-E101-43D9-B489-8D31F711F6B0}"/>
    <cellStyle name="Number 1 7 2 6 8 3" xfId="28638" xr:uid="{A51127B6-D8EE-43B9-ADEB-BE56B15DD484}"/>
    <cellStyle name="Number 1 7 2 6 9" xfId="2538" xr:uid="{CBDFF6B8-0434-44B6-8A10-0263861EFA5D}"/>
    <cellStyle name="Number 1 7 2 6 9 2" xfId="15150" xr:uid="{4DED8FF4-1490-4077-936F-A1F9439CDFA2}"/>
    <cellStyle name="Number 1 7 2 6 9 3" xfId="26209" xr:uid="{00102E03-657E-473D-A21A-E83DFC21699B}"/>
    <cellStyle name="Number 1 7 2 7" xfId="1612" xr:uid="{F40557D8-6EAE-4DE6-8CAD-68C6F6EFAD69}"/>
    <cellStyle name="Number 1 7 2 7 10" xfId="9176" xr:uid="{E6D403B5-5BF0-43FB-9831-37FF4FAAFF1E}"/>
    <cellStyle name="Number 1 7 2 7 10 2" xfId="21367" xr:uid="{2D5662E1-091E-4985-AF7B-CC81E0A10D3D}"/>
    <cellStyle name="Number 1 7 2 7 10 3" xfId="32330" xr:uid="{61B3DDAB-4C96-4AA7-907F-B4A622817170}"/>
    <cellStyle name="Number 1 7 2 7 11" xfId="9815" xr:uid="{84D7C786-92BE-4770-80E7-8B5DB8BF195D}"/>
    <cellStyle name="Number 1 7 2 7 11 2" xfId="21955" xr:uid="{66DE9E41-3AC2-47D0-85B8-EEEFF701247B}"/>
    <cellStyle name="Number 1 7 2 7 11 3" xfId="32918" xr:uid="{BA134527-7B3E-4B04-9047-F7E0FB98ACEE}"/>
    <cellStyle name="Number 1 7 2 7 12" xfId="10489" xr:uid="{3B4A5F69-C7DF-43E5-A759-B6727504EF42}"/>
    <cellStyle name="Number 1 7 2 7 12 2" xfId="22540" xr:uid="{7D07D2AE-15BE-47C4-86BC-CC6EB1FE9E79}"/>
    <cellStyle name="Number 1 7 2 7 12 3" xfId="33504" xr:uid="{7D7B5E31-24DD-4F1E-B9D5-FED58FBE3BFD}"/>
    <cellStyle name="Number 1 7 2 7 13" xfId="11144" xr:uid="{CBBF314D-4D84-4524-B2A3-AA6B7C68FB5A}"/>
    <cellStyle name="Number 1 7 2 7 13 2" xfId="23059" xr:uid="{57FABAE7-52FF-4B0E-B341-DE0BDFE7EDE5}"/>
    <cellStyle name="Number 1 7 2 7 13 3" xfId="34023" xr:uid="{973E1BFF-36E2-4044-8098-A1941D49A0FD}"/>
    <cellStyle name="Number 1 7 2 7 14" xfId="11799" xr:uid="{F2FE5B99-4D2E-4D34-A647-F4361EBB9A1F}"/>
    <cellStyle name="Number 1 7 2 7 14 2" xfId="23573" xr:uid="{973CBA7B-D453-439D-9F77-1B937045A210}"/>
    <cellStyle name="Number 1 7 2 7 14 3" xfId="34537" xr:uid="{5F8BED89-CF73-4533-A848-E767CC8A7B98}"/>
    <cellStyle name="Number 1 7 2 7 15" xfId="6589" xr:uid="{A678DEB9-7935-4516-8961-589226AA1AEA}"/>
    <cellStyle name="Number 1 7 2 7 15 2" xfId="18966" xr:uid="{E6C57A02-F59F-414E-8CA4-FDE8150A4C4B}"/>
    <cellStyle name="Number 1 7 2 7 15 3" xfId="29930" xr:uid="{2BF9B236-20D7-4203-B1BD-BC9D787BA8FD}"/>
    <cellStyle name="Number 1 7 2 7 16" xfId="12714" xr:uid="{8E2AFED5-961A-4DAE-8B54-E7899C481827}"/>
    <cellStyle name="Number 1 7 2 7 16 2" xfId="24255" xr:uid="{92CB898B-F0CC-46A8-A264-F8DB0B6538B6}"/>
    <cellStyle name="Number 1 7 2 7 16 3" xfId="35221" xr:uid="{E25B3E17-675B-48D6-9173-FE65A4FABFA9}"/>
    <cellStyle name="Number 1 7 2 7 17" xfId="14267" xr:uid="{0519A5C7-D0A6-4705-8A51-A4FE90FFEDF4}"/>
    <cellStyle name="Number 1 7 2 7 17 2" xfId="25375" xr:uid="{3FF1F9AE-7ACE-4FE9-869D-384ACC607BE5}"/>
    <cellStyle name="Number 1 7 2 7 18" xfId="13299" xr:uid="{3AD23253-56B9-4B91-81B5-60FCBC04F3D9}"/>
    <cellStyle name="Number 1 7 2 7 19" xfId="11065" xr:uid="{56A505AF-C3C9-48CA-91A7-3080CFB684C0}"/>
    <cellStyle name="Number 1 7 2 7 2" xfId="3678" xr:uid="{1FD445F2-CE6C-4292-B486-546725593B92}"/>
    <cellStyle name="Number 1 7 2 7 2 2" xfId="16141" xr:uid="{5D16E503-2323-4BCE-94DE-35817C8A9FF3}"/>
    <cellStyle name="Number 1 7 2 7 2 3" xfId="27134" xr:uid="{6D6491F0-8B3E-4B49-89DB-58DC4A5D5E29}"/>
    <cellStyle name="Number 1 7 2 7 20" xfId="13646" xr:uid="{6D6BFAAF-EC26-41BC-9607-7896972316A1}"/>
    <cellStyle name="Number 1 7 2 7 21" xfId="36050" xr:uid="{28968575-5DC1-4EBD-959D-C93539C50C97}"/>
    <cellStyle name="Number 1 7 2 7 22" xfId="36733" xr:uid="{F2712D12-8854-4201-80D0-1189704ADDA0}"/>
    <cellStyle name="Number 1 7 2 7 23" xfId="37961" xr:uid="{FDEFCB5D-87BE-4D4C-B0EC-6F5A3724CDB5}"/>
    <cellStyle name="Number 1 7 2 7 24" xfId="38660" xr:uid="{D35A4DAF-551B-48F2-AC44-5CEE4B5A7453}"/>
    <cellStyle name="Number 1 7 2 7 3" xfId="4668" xr:uid="{E16F5A54-BE9B-4764-8F0F-A2F14928FF74}"/>
    <cellStyle name="Number 1 7 2 7 3 2" xfId="17101" xr:uid="{E06BE065-0591-41BF-9C2B-47A430D634E9}"/>
    <cellStyle name="Number 1 7 2 7 3 3" xfId="28065" xr:uid="{05CA2A5A-0CD1-4FAA-AD58-10F0E7768EF3}"/>
    <cellStyle name="Number 1 7 2 7 4" xfId="5327" xr:uid="{606E928F-0036-4D9D-9F0A-C04CF1E7B8B1}"/>
    <cellStyle name="Number 1 7 2 7 4 2" xfId="17753" xr:uid="{77EF5503-5799-4F7C-962A-89662E2A813D}"/>
    <cellStyle name="Number 1 7 2 7 4 3" xfId="28717" xr:uid="{A3D6FA88-DC7A-4D38-BC39-F5C2846A93F8}"/>
    <cellStyle name="Number 1 7 2 7 5" xfId="6023" xr:uid="{96FA16FF-3501-4EAB-870D-F4A2D3743F38}"/>
    <cellStyle name="Number 1 7 2 7 5 2" xfId="18420" xr:uid="{46DB4E4A-D019-48F4-81A8-285719B1749C}"/>
    <cellStyle name="Number 1 7 2 7 5 3" xfId="29384" xr:uid="{3BA6F2A5-34BC-407A-B87A-6C62842F436A}"/>
    <cellStyle name="Number 1 7 2 7 6" xfId="6712" xr:uid="{F85DB56D-1F72-44AA-9D69-EACF30BF4C66}"/>
    <cellStyle name="Number 1 7 2 7 6 2" xfId="19082" xr:uid="{E2D81F39-6189-468D-87A4-26E89BB77EFA}"/>
    <cellStyle name="Number 1 7 2 7 6 3" xfId="30046" xr:uid="{4AFBDFA5-DBF3-434D-8D55-B20F23E65EDF}"/>
    <cellStyle name="Number 1 7 2 7 7" xfId="2233" xr:uid="{70CB7CED-B211-43DE-A52D-795851492DAC}"/>
    <cellStyle name="Number 1 7 2 7 7 2" xfId="14855" xr:uid="{C167BD53-2A88-4C83-8AF2-FA0DC2792994}"/>
    <cellStyle name="Number 1 7 2 7 7 3" xfId="25916" xr:uid="{45C827E3-1F42-45FF-80F0-115BFA33D26E}"/>
    <cellStyle name="Number 1 7 2 7 8" xfId="7800" xr:uid="{1322899D-5ED6-43C0-AC6C-C45E9598E04D}"/>
    <cellStyle name="Number 1 7 2 7 8 2" xfId="20115" xr:uid="{48A0DF29-7D6D-4F8F-A33D-EB619F892118}"/>
    <cellStyle name="Number 1 7 2 7 8 3" xfId="31078" xr:uid="{677A852A-F58F-44F6-BB8D-58E8BFB17C50}"/>
    <cellStyle name="Number 1 7 2 7 9" xfId="8501" xr:uid="{7DF2BC6D-C79D-4CD9-9382-AF6A70A7F92E}"/>
    <cellStyle name="Number 1 7 2 7 9 2" xfId="20755" xr:uid="{95D55F4F-95BF-426E-AAE3-1C63245EE122}"/>
    <cellStyle name="Number 1 7 2 7 9 3" xfId="31718" xr:uid="{D2E507B9-3DA1-4CF9-8986-F27756BE838D}"/>
    <cellStyle name="Number 1 7 2 8" xfId="1183" xr:uid="{3A4A15B3-C2CA-4E4C-9C67-4476E3341078}"/>
    <cellStyle name="Number 1 7 2 8 10" xfId="4248" xr:uid="{1CC036C9-20C2-46FD-BB78-6C137A7A6932}"/>
    <cellStyle name="Number 1 7 2 8 10 2" xfId="16690" xr:uid="{1254EF28-0E2B-48AF-95BD-991C760415F5}"/>
    <cellStyle name="Number 1 7 2 8 10 3" xfId="27654" xr:uid="{D1DD3970-1739-4A78-8796-E116EF006B85}"/>
    <cellStyle name="Number 1 7 2 8 11" xfId="7110" xr:uid="{2B3ABFF8-BBED-4135-93C5-09B0C18324E8}"/>
    <cellStyle name="Number 1 7 2 8 11 2" xfId="19464" xr:uid="{52337DD4-9A33-4930-8D9C-04223A1DEB3C}"/>
    <cellStyle name="Number 1 7 2 8 11 3" xfId="30428" xr:uid="{D3B37193-CE2E-4FE2-BD22-33AB600606E8}"/>
    <cellStyle name="Number 1 7 2 8 12" xfId="6542" xr:uid="{6B24ED30-74C7-49A9-9C5B-1AF564F704CD}"/>
    <cellStyle name="Number 1 7 2 8 12 2" xfId="18924" xr:uid="{F84503C7-9E28-4DA6-A627-4AD48C747742}"/>
    <cellStyle name="Number 1 7 2 8 12 3" xfId="29888" xr:uid="{2FD9C312-F433-41A7-86CB-4E69E22B00C4}"/>
    <cellStyle name="Number 1 7 2 8 13" xfId="7645" xr:uid="{5E103CE4-2051-4094-8CA3-E161CB78DBF5}"/>
    <cellStyle name="Number 1 7 2 8 13 2" xfId="19972" xr:uid="{191552DC-AD42-4066-B6DD-E7C58230554D}"/>
    <cellStyle name="Number 1 7 2 8 13 3" xfId="30935" xr:uid="{16147A36-9FFD-41B3-BB72-815BDA820766}"/>
    <cellStyle name="Number 1 7 2 8 14" xfId="5850" xr:uid="{0301D533-9C35-4A4A-BFAC-142AF4A819EE}"/>
    <cellStyle name="Number 1 7 2 8 14 2" xfId="18257" xr:uid="{5E658C2B-B2CB-4A5F-B2F6-4388541A4CFC}"/>
    <cellStyle name="Number 1 7 2 8 14 3" xfId="29221" xr:uid="{8B34A79F-C47B-40AD-AC6F-9E39F064AB84}"/>
    <cellStyle name="Number 1 7 2 8 15" xfId="8302" xr:uid="{1F13B5CD-A5D0-4ED2-9C36-BAD78F4CE4C3}"/>
    <cellStyle name="Number 1 7 2 8 15 2" xfId="20602" xr:uid="{BFAB922F-0DB2-4D05-B6B8-4082D272B8DA}"/>
    <cellStyle name="Number 1 7 2 8 15 3" xfId="31565" xr:uid="{F1A2EE14-023F-4879-9FC5-A0BAE7BBEA28}"/>
    <cellStyle name="Number 1 7 2 8 16" xfId="11922" xr:uid="{7C235D01-E39A-43DE-9578-D7D9BB28A3BA}"/>
    <cellStyle name="Number 1 7 2 8 16 2" xfId="23676" xr:uid="{21D12B7A-A9EC-4245-8C88-B0C4009B6D17}"/>
    <cellStyle name="Number 1 7 2 8 16 3" xfId="34640" xr:uid="{55C0BCEF-1CD6-4DDF-9795-8D7188CC60FD}"/>
    <cellStyle name="Number 1 7 2 8 17" xfId="13868" xr:uid="{A02B4D0F-5C5F-4D74-BDFD-DEBA49C28C33}"/>
    <cellStyle name="Number 1 7 2 8 17 2" xfId="25113" xr:uid="{DCC1C6C7-D7AB-43D6-BC18-4AFCE19FF267}"/>
    <cellStyle name="Number 1 7 2 8 18" xfId="11749" xr:uid="{0A9A1FA5-C6B4-49E9-906B-62449DBB9CEC}"/>
    <cellStyle name="Number 1 7 2 8 19" xfId="7331" xr:uid="{A45CCF9A-F77E-400C-B9AB-70D0C9C335BC}"/>
    <cellStyle name="Number 1 7 2 8 2" xfId="3249" xr:uid="{0BE3C799-0D9F-4EDB-90D0-A4F994FB3CF9}"/>
    <cellStyle name="Number 1 7 2 8 2 2" xfId="15805" xr:uid="{FE0CBADA-B12C-4377-9A93-7D3BF8AA539A}"/>
    <cellStyle name="Number 1 7 2 8 2 3" xfId="26841" xr:uid="{AE68D692-4DEF-42F1-80AC-D7BB43E7C253}"/>
    <cellStyle name="Number 1 7 2 8 20" xfId="12436" xr:uid="{DBC5BF78-7C18-4FCF-BBD0-24DFDD8811DB}"/>
    <cellStyle name="Number 1 7 2 8 21" xfId="13215" xr:uid="{31CE2D28-8C0E-4C2A-B3B1-FB424DFB82F9}"/>
    <cellStyle name="Number 1 7 2 8 22" xfId="36501" xr:uid="{B557757F-5DD4-4508-81D0-12FE7EF614CC}"/>
    <cellStyle name="Number 1 7 2 8 23" xfId="37533" xr:uid="{F32AC4B6-7377-4425-A18A-9D01A1F1F3D9}"/>
    <cellStyle name="Number 1 7 2 8 24" xfId="38427" xr:uid="{B5CD1BFB-3067-416A-B5B6-8ABB81410BE8}"/>
    <cellStyle name="Number 1 7 2 8 3" xfId="4247" xr:uid="{0BB08929-5898-436D-8C94-54D010A895DE}"/>
    <cellStyle name="Number 1 7 2 8 3 2" xfId="16689" xr:uid="{8FABF836-BCCB-4B42-B201-38A3D580FB0C}"/>
    <cellStyle name="Number 1 7 2 8 3 3" xfId="27653" xr:uid="{8E5A6A3A-F088-4D50-B060-9E5175ED2D1C}"/>
    <cellStyle name="Number 1 7 2 8 4" xfId="2128" xr:uid="{41639856-BBCB-491C-BFC7-CDE584C3FD54}"/>
    <cellStyle name="Number 1 7 2 8 4 2" xfId="14753" xr:uid="{077E4332-0520-40B4-9FEA-77F8042B4007}"/>
    <cellStyle name="Number 1 7 2 8 4 3" xfId="25817" xr:uid="{9902E39A-4E4A-42FA-B72E-36E5FF5A89A2}"/>
    <cellStyle name="Number 1 7 2 8 5" xfId="2459" xr:uid="{222D117F-E1E4-44F5-855C-FF3207090318}"/>
    <cellStyle name="Number 1 7 2 8 5 2" xfId="15074" xr:uid="{DFAC9D75-0C4C-45C9-AECD-ACD57CE8556E}"/>
    <cellStyle name="Number 1 7 2 8 5 3" xfId="26134" xr:uid="{EB2877B9-CB76-46C7-BEA7-ED3951D5C27A}"/>
    <cellStyle name="Number 1 7 2 8 6" xfId="4461" xr:uid="{477D17E2-2BF9-43D5-BC51-D3DFF98DF160}"/>
    <cellStyle name="Number 1 7 2 8 6 2" xfId="16903" xr:uid="{74417F34-0A13-4BE0-A36F-2BE805246FA2}"/>
    <cellStyle name="Number 1 7 2 8 6 3" xfId="27867" xr:uid="{2F8A22CE-7263-48CF-A240-7EC161704069}"/>
    <cellStyle name="Number 1 7 2 8 7" xfId="2148" xr:uid="{04482A09-DC89-42B1-AD6E-57B3456CF346}"/>
    <cellStyle name="Number 1 7 2 8 7 2" xfId="14773" xr:uid="{AAA6BBC9-6FD2-4DE3-8A38-FB86C35A1A0C}"/>
    <cellStyle name="Number 1 7 2 8 7 3" xfId="25835" xr:uid="{72414FB4-8EC9-45AC-AA88-D369071F96A4}"/>
    <cellStyle name="Number 1 7 2 8 8" xfId="2621" xr:uid="{0C391D41-D191-4819-AC68-23064E296E69}"/>
    <cellStyle name="Number 1 7 2 8 8 2" xfId="15224" xr:uid="{42F15680-6F71-44BE-AC91-48E71C0ABED6}"/>
    <cellStyle name="Number 1 7 2 8 8 3" xfId="26283" xr:uid="{553C6BC9-FDF8-4A32-9EEE-2E380225525D}"/>
    <cellStyle name="Number 1 7 2 8 9" xfId="2676" xr:uid="{3C6EB43B-58FE-4384-85B2-793514429FBA}"/>
    <cellStyle name="Number 1 7 2 8 9 2" xfId="15272" xr:uid="{B964769D-EAA8-492C-BC09-EA38E7ECADD1}"/>
    <cellStyle name="Number 1 7 2 8 9 3" xfId="26327" xr:uid="{D9A159AC-0459-4E70-AE8E-7331ECB292AE}"/>
    <cellStyle name="Number 1 7 2 9" xfId="2035" xr:uid="{2EAFA321-E5FC-43BB-A860-BC3798FFCA47}"/>
    <cellStyle name="Number 1 7 2 9 10" xfId="9597" xr:uid="{DD5F6D24-D808-4589-971E-9E5A76C98CB4}"/>
    <cellStyle name="Number 1 7 2 9 10 2" xfId="21776" xr:uid="{07CD4C46-FFCE-4F53-84BB-B1FC66FB4B90}"/>
    <cellStyle name="Number 1 7 2 9 10 3" xfId="32739" xr:uid="{4F891C4B-9D38-4172-9391-A6C7BFE1F7C2}"/>
    <cellStyle name="Number 1 7 2 9 11" xfId="10231" xr:uid="{E2CFB527-B2B1-4905-82AF-67BB0CA45E19}"/>
    <cellStyle name="Number 1 7 2 9 11 2" xfId="22352" xr:uid="{E58D9232-3573-45D3-8E6A-69EF674311AF}"/>
    <cellStyle name="Number 1 7 2 9 11 3" xfId="33315" xr:uid="{4099421C-7BCE-4E7A-A2CF-07358BD29C2B}"/>
    <cellStyle name="Number 1 7 2 9 12" xfId="10898" xr:uid="{ADFA2E48-CEBC-42FB-B8EC-48BBE54CA25B}"/>
    <cellStyle name="Number 1 7 2 9 12 2" xfId="22936" xr:uid="{90B201C2-A6CE-4440-A148-91A19E0DB897}"/>
    <cellStyle name="Number 1 7 2 9 12 3" xfId="33900" xr:uid="{A4E0FAF8-CE34-4D17-AAF5-4862CA2AE77B}"/>
    <cellStyle name="Number 1 7 2 9 13" xfId="11557" xr:uid="{B77F0652-23BF-4AA2-9DAA-AEE477F191E8}"/>
    <cellStyle name="Number 1 7 2 9 13 2" xfId="23450" xr:uid="{87A8FDAE-2B4D-452A-8C03-48F98295BB6C}"/>
    <cellStyle name="Number 1 7 2 9 13 3" xfId="34414" xr:uid="{B937490C-9C56-4784-99E1-51717616BE42}"/>
    <cellStyle name="Number 1 7 2 9 14" xfId="12179" xr:uid="{531D5E42-0BBA-4BCD-B891-475B3F2EFE13}"/>
    <cellStyle name="Number 1 7 2 9 14 2" xfId="23862" xr:uid="{44591A1D-EA01-4640-9306-BD8D4613C5CA}"/>
    <cellStyle name="Number 1 7 2 9 14 3" xfId="34826" xr:uid="{46DB312C-359F-4DED-A5E6-FAE6B5491559}"/>
    <cellStyle name="Number 1 7 2 9 15" xfId="12528" xr:uid="{E92ACBBE-0C2B-48A5-BE68-D9031F499C9B}"/>
    <cellStyle name="Number 1 7 2 9 15 2" xfId="24147" xr:uid="{00F132D1-B968-4FC3-AA36-75A03B3B63B5}"/>
    <cellStyle name="Number 1 7 2 9 15 3" xfId="35112" xr:uid="{59E8A9EF-930B-460F-8578-0562DF0F653C}"/>
    <cellStyle name="Number 1 7 2 9 16" xfId="13112" xr:uid="{68EC1F6E-C9C7-4DAD-82EB-1658940398C2}"/>
    <cellStyle name="Number 1 7 2 9 16 2" xfId="24618" xr:uid="{2227EFD9-A05A-4236-B58B-7C17893B670F}"/>
    <cellStyle name="Number 1 7 2 9 16 3" xfId="35584" xr:uid="{F57AACA9-BA81-48C6-A6B6-463E6AEBD337}"/>
    <cellStyle name="Number 1 7 2 9 17" xfId="14666" xr:uid="{99400419-6B8C-4C49-A628-60C2CCC03AD5}"/>
    <cellStyle name="Number 1 7 2 9 17 2" xfId="25741" xr:uid="{518A270A-7C8A-4C80-A848-066FD5219E7A}"/>
    <cellStyle name="Number 1 7 2 9 18" xfId="13698" xr:uid="{B5ED92BD-BA56-4166-A717-F28EE100B598}"/>
    <cellStyle name="Number 1 7 2 9 19" xfId="24969" xr:uid="{E802B780-D4EB-4AF2-8348-579205C41E6B}"/>
    <cellStyle name="Number 1 7 2 9 2" xfId="4101" xr:uid="{BE4FDD02-80FB-4641-8A89-616E369A69D8}"/>
    <cellStyle name="Number 1 7 2 9 2 2" xfId="16549" xr:uid="{E2A783DB-E8E7-47AC-B18F-25A39C8F3D61}"/>
    <cellStyle name="Number 1 7 2 9 2 3" xfId="27518" xr:uid="{6357FC0D-D98C-4B58-B783-6CA347705999}"/>
    <cellStyle name="Number 1 7 2 9 20" xfId="35793" xr:uid="{8547C338-5AAE-489F-A9B2-5BC506017EA9}"/>
    <cellStyle name="Number 1 7 2 9 21" xfId="36445" xr:uid="{04568606-C1BB-4348-902F-52DB2D63BD7E}"/>
    <cellStyle name="Number 1 7 2 9 22" xfId="37096" xr:uid="{87BA0B7B-480E-4C05-805A-777BDD2E7660}"/>
    <cellStyle name="Number 1 7 2 9 23" xfId="38366" xr:uid="{58A93B0D-109E-46E7-97DA-83358DFC6865}"/>
    <cellStyle name="Number 1 7 2 9 24" xfId="39023" xr:uid="{00B36323-9B20-43E7-8B6F-41ED7DEAFEFF}"/>
    <cellStyle name="Number 1 7 2 9 3" xfId="5090" xr:uid="{1038F8C8-94BF-4293-B8EC-31C28D7CD2CB}"/>
    <cellStyle name="Number 1 7 2 9 3 2" xfId="17521" xr:uid="{6F5A5AB0-F1CB-4789-8044-1A907FF33A61}"/>
    <cellStyle name="Number 1 7 2 9 3 3" xfId="28485" xr:uid="{8D184FA6-7346-4F40-9601-09AD38085F59}"/>
    <cellStyle name="Number 1 7 2 9 4" xfId="5749" xr:uid="{0451C155-F83B-4F09-BE11-97D7F43E9025}"/>
    <cellStyle name="Number 1 7 2 9 4 2" xfId="18171" xr:uid="{42BC6189-07A3-4C52-A069-E9660CE2D4EA}"/>
    <cellStyle name="Number 1 7 2 9 4 3" xfId="29135" xr:uid="{604B6D83-1748-457D-B07B-6C2B6D679385}"/>
    <cellStyle name="Number 1 7 2 9 5" xfId="6442" xr:uid="{4CE663E4-ACE0-49F1-8108-7C634A2CD9E0}"/>
    <cellStyle name="Number 1 7 2 9 5 2" xfId="18833" xr:uid="{1DBDC76A-6080-4BC1-8A19-D7282C4F3064}"/>
    <cellStyle name="Number 1 7 2 9 5 3" xfId="29797" xr:uid="{0776702E-6A51-4B66-B81E-5DDE1F5B7463}"/>
    <cellStyle name="Number 1 7 2 9 6" xfId="7128" xr:uid="{2A96585E-5A18-44E2-A11B-7B42CBEFDA52}"/>
    <cellStyle name="Number 1 7 2 9 6 2" xfId="19480" xr:uid="{E2637437-34C8-4700-93F9-28C345972834}"/>
    <cellStyle name="Number 1 7 2 9 6 3" xfId="30444" xr:uid="{78CC2348-6B42-4922-8A74-E0FD451EEBF1}"/>
    <cellStyle name="Number 1 7 2 9 7" xfId="7486" xr:uid="{721C61C2-85D1-4E40-B0FD-D74ED35D39EB}"/>
    <cellStyle name="Number 1 7 2 9 7 2" xfId="19830" xr:uid="{6C072F1C-E132-4B71-B343-DC6D62486F9D}"/>
    <cellStyle name="Number 1 7 2 9 7 3" xfId="30793" xr:uid="{AEC9AA7E-7416-4FBE-8C60-83B83CE5DBEA}"/>
    <cellStyle name="Number 1 7 2 9 8" xfId="8217" xr:uid="{D6C2ED49-D42F-466E-9E40-D04127D8929A}"/>
    <cellStyle name="Number 1 7 2 9 8 2" xfId="20525" xr:uid="{520E1B3B-931A-430E-8143-54AD13F2C294}"/>
    <cellStyle name="Number 1 7 2 9 8 3" xfId="31488" xr:uid="{2D81C8DD-357D-4D84-857B-7FEBAD9CEA1F}"/>
    <cellStyle name="Number 1 7 2 9 9" xfId="8916" xr:uid="{529BEA49-5A2B-4C2E-B3BE-A842AEBC260C}"/>
    <cellStyle name="Number 1 7 2 9 9 2" xfId="21156" xr:uid="{41EE5F01-5E09-4269-905E-B867C946F7D4}"/>
    <cellStyle name="Number 1 7 2 9 9 3" xfId="32119" xr:uid="{CB8B7F5A-1EAC-4BCD-BDCC-D662CB2E5048}"/>
    <cellStyle name="Number 1 7 20" xfId="8421" xr:uid="{0ABFF58C-E41D-4915-9E1F-51007CC6DFCE}"/>
    <cellStyle name="Number 1 7 20 2" xfId="20683" xr:uid="{BD844929-60CF-47A5-9C74-32EFCE2A1004}"/>
    <cellStyle name="Number 1 7 20 3" xfId="31646" xr:uid="{183F1C1D-DDA8-470E-8ACB-E99AD5E7BB65}"/>
    <cellStyle name="Number 1 7 21" xfId="11645" xr:uid="{35258CC3-C234-4365-A42D-26651F10B447}"/>
    <cellStyle name="Number 1 7 21 2" xfId="23506" xr:uid="{0D195F33-212D-42F3-8866-2391CCCAA83B}"/>
    <cellStyle name="Number 1 7 21 3" xfId="34471" xr:uid="{D69827C4-8B5F-4E8C-97C1-462531825068}"/>
    <cellStyle name="Number 1 7 22" xfId="2680" xr:uid="{3235E622-64F6-4465-809B-9E650EBC6371}"/>
    <cellStyle name="Number 1 7 23" xfId="37231" xr:uid="{F8A202B8-37A8-4BC4-94C4-E068D728BE51}"/>
    <cellStyle name="Number 1 7 24" xfId="37462" xr:uid="{245A61D0-A720-4CC8-B08A-24388EEAB843}"/>
    <cellStyle name="Number 1 7 3" xfId="124" xr:uid="{DF608035-65D4-4BD2-9482-86546A600539}"/>
    <cellStyle name="Number 1 7 3 10" xfId="2323" xr:uid="{4F26F64C-8167-48A9-809D-D48312C7F981}"/>
    <cellStyle name="Number 1 7 3 10 2" xfId="14943" xr:uid="{4518E0A8-22A9-40D9-B55E-99C7F8AF3B12}"/>
    <cellStyle name="Number 1 7 3 10 3" xfId="26003" xr:uid="{9931939D-1774-4F09-9767-99AFBE18AA75}"/>
    <cellStyle name="Number 1 7 3 11" xfId="2765" xr:uid="{5F703BCE-71C6-45D4-9E2A-E6AB7F8EC655}"/>
    <cellStyle name="Number 1 7 3 11 2" xfId="15341" xr:uid="{91782943-7784-435E-9BD2-6551035398C5}"/>
    <cellStyle name="Number 1 7 3 11 3" xfId="26388" xr:uid="{39F786C9-12B6-48C9-B5C5-7DBDD41D3E87}"/>
    <cellStyle name="Number 1 7 3 12" xfId="6852" xr:uid="{9796B71C-8A8A-49EA-A884-166210149609}"/>
    <cellStyle name="Number 1 7 3 12 2" xfId="19218" xr:uid="{3B1F1310-F78E-4EE3-883F-7EB551DEE592}"/>
    <cellStyle name="Number 1 7 3 12 3" xfId="30182" xr:uid="{5F505C8F-1CA7-48D3-B142-A244D6FB1B9D}"/>
    <cellStyle name="Number 1 7 3 13" xfId="5875" xr:uid="{AB946810-8B5C-4F14-AA55-37F5FD20AA83}"/>
    <cellStyle name="Number 1 7 3 13 2" xfId="18281" xr:uid="{7999214B-1D9E-4119-9B5C-17D6149DB404}"/>
    <cellStyle name="Number 1 7 3 13 3" xfId="29245" xr:uid="{7C30CDF8-B3EB-48D6-9AED-0C1D34077130}"/>
    <cellStyle name="Number 1 7 3 14" xfId="7018" xr:uid="{B6E66B34-8FF1-4FD3-8001-C1CF51C09E17}"/>
    <cellStyle name="Number 1 7 3 14 2" xfId="19378" xr:uid="{98F1CD5D-97F1-4261-ADCF-8209A20F721B}"/>
    <cellStyle name="Number 1 7 3 14 3" xfId="30342" xr:uid="{4E3B3B50-6FEB-47C6-9118-AB931F4BAF44}"/>
    <cellStyle name="Number 1 7 3 15" xfId="2550" xr:uid="{850B3D20-2774-4BB5-9087-A3B6CC20A834}"/>
    <cellStyle name="Number 1 7 3 15 2" xfId="15160" xr:uid="{3DB8B80A-0C75-44FA-8E52-758CEBAD64BC}"/>
    <cellStyle name="Number 1 7 3 15 3" xfId="26219" xr:uid="{1E9256D7-16FD-43CE-9350-5C6B3FE8A762}"/>
    <cellStyle name="Number 1 7 3 16" xfId="5082" xr:uid="{9E61EAA2-F72F-4B51-AD0A-E6648754EFAE}"/>
    <cellStyle name="Number 1 7 3 16 2" xfId="17513" xr:uid="{9F354919-8A93-4C5C-8D33-CD643206DE1C}"/>
    <cellStyle name="Number 1 7 3 16 3" xfId="28477" xr:uid="{32DA86E7-853C-4EC8-A757-DBCDED7BE18F}"/>
    <cellStyle name="Number 1 7 3 17" xfId="11725" xr:uid="{B8C6D062-0B9F-499E-ADBB-C6AD183186FC}"/>
    <cellStyle name="Number 1 7 3 17 2" xfId="23525" xr:uid="{83990167-F9C9-41BE-851E-9E6D81FD7FD8}"/>
    <cellStyle name="Number 1 7 3 17 3" xfId="34489" xr:uid="{B67CB44F-22F3-4A1B-8AA1-EB2F984917BD}"/>
    <cellStyle name="Number 1 7 3 18" xfId="8977" xr:uid="{1D228518-A9AF-46F0-B163-26D77D5AD76F}"/>
    <cellStyle name="Number 1 7 3 19" xfId="37246" xr:uid="{218B45A0-90A5-4714-945E-DD674A0C8704}"/>
    <cellStyle name="Number 1 7 3 2" xfId="1180" xr:uid="{4AA05B13-849C-43C1-9194-CF929E241C87}"/>
    <cellStyle name="Number 1 7 3 2 2" xfId="3246" xr:uid="{647A8B6F-4C7D-4439-8CD5-76880C325CAA}"/>
    <cellStyle name="Number 1 7 3 2 2 2" xfId="15802" xr:uid="{EABE3773-80AA-4D0F-AD38-DFE2D9E8B99F}"/>
    <cellStyle name="Number 1 7 3 2 2 3" xfId="26838" xr:uid="{43F438AA-A825-4C77-A651-C0DF842C22CC}"/>
    <cellStyle name="Number 1 7 3 2 3" xfId="6526" xr:uid="{CAB0A4D5-A05F-4C6D-8AF1-4FB02A5BA119}"/>
    <cellStyle name="Number 1 7 3 2 3 2" xfId="18911" xr:uid="{04EDD4F3-2A94-4EFD-B2CD-CFD32E1D021C}"/>
    <cellStyle name="Number 1 7 3 2 3 3" xfId="29875" xr:uid="{615F59D9-B8DD-4513-8F7F-969453C23F5B}"/>
    <cellStyle name="Number 1 7 3 2 4" xfId="4588" xr:uid="{EFD6182E-8A76-48BF-A52D-A57DB274C388}"/>
    <cellStyle name="Number 1 7 3 2 4 2" xfId="17021" xr:uid="{3A948267-C0C8-4D37-B952-C34B52845CBD}"/>
    <cellStyle name="Number 1 7 3 2 4 3" xfId="27985" xr:uid="{EC23A468-FE08-49E6-AFC0-47E582AA9EDB}"/>
    <cellStyle name="Number 1 7 3 2 5" xfId="8123" xr:uid="{6E75D0F1-4201-4CA4-AD6E-848693FD4D58}"/>
    <cellStyle name="Number 1 7 3 2 6" xfId="15292" xr:uid="{D9653E41-49BC-4A69-B26A-BAFE4B6250DB}"/>
    <cellStyle name="Number 1 7 3 2 7" xfId="37530" xr:uid="{A9666F13-362B-4D3B-87F0-E8CAD54C1FA0}"/>
    <cellStyle name="Number 1 7 3 20" xfId="37452" xr:uid="{13216BFC-2006-4301-A471-B2A80A98B59E}"/>
    <cellStyle name="Number 1 7 3 3" xfId="1726" xr:uid="{1C70DEA8-66DF-496C-8493-D64465205BDF}"/>
    <cellStyle name="Number 1 7 3 3 10" xfId="9290" xr:uid="{CFA16F77-B0EA-4B25-A86F-9F3C9CCF13D6}"/>
    <cellStyle name="Number 1 7 3 3 10 2" xfId="21480" xr:uid="{179324D0-549A-4EA5-A926-53690CE4E77C}"/>
    <cellStyle name="Number 1 7 3 3 10 3" xfId="32443" xr:uid="{5AF6C713-E969-4926-965A-5D428EF925D8}"/>
    <cellStyle name="Number 1 7 3 3 11" xfId="9929" xr:uid="{DF1FB8C8-BFED-467A-BBC7-C7F3CCA20A87}"/>
    <cellStyle name="Number 1 7 3 3 11 2" xfId="22068" xr:uid="{0564772F-42B6-4E50-8221-EDBC69E609AF}"/>
    <cellStyle name="Number 1 7 3 3 11 3" xfId="33031" xr:uid="{724ED36F-5C1B-4306-9AD8-83714035DDCB}"/>
    <cellStyle name="Number 1 7 3 3 12" xfId="10602" xr:uid="{C3FC86A2-E66C-46D9-92C5-05490822682F}"/>
    <cellStyle name="Number 1 7 3 3 12 2" xfId="22652" xr:uid="{6FDC13FC-97A3-4AB0-8C9D-C21ABA8B9AB1}"/>
    <cellStyle name="Number 1 7 3 3 12 3" xfId="33616" xr:uid="{3A2FF1F9-D02C-4074-858F-2252196C2CDB}"/>
    <cellStyle name="Number 1 7 3 3 13" xfId="11258" xr:uid="{8AB1B0C8-F37B-4512-A2C1-0FEF20CDBF50}"/>
    <cellStyle name="Number 1 7 3 3 13 2" xfId="23173" xr:uid="{BCA77130-C19C-4207-B872-E4733B54CD40}"/>
    <cellStyle name="Number 1 7 3 3 13 3" xfId="34137" xr:uid="{69D3CA5F-FEE2-4A97-B27E-8EB74F716BEB}"/>
    <cellStyle name="Number 1 7 3 3 14" xfId="11904" xr:uid="{2CE16834-6F73-4C6B-8EF5-A7BAA1784F29}"/>
    <cellStyle name="Number 1 7 3 3 14 2" xfId="23659" xr:uid="{2353369C-F17F-4A5C-9C43-35572D200E76}"/>
    <cellStyle name="Number 1 7 3 3 14 3" xfId="34623" xr:uid="{85641D80-38CE-4E16-8AC5-27C384F5F951}"/>
    <cellStyle name="Number 1 7 3 3 15" xfId="12227" xr:uid="{553BA036-DBCA-46AF-8380-F1645DCF0FD1}"/>
    <cellStyle name="Number 1 7 3 3 15 2" xfId="23892" xr:uid="{DE987D95-1283-4583-A92A-A0D46178E8B6}"/>
    <cellStyle name="Number 1 7 3 3 15 3" xfId="34857" xr:uid="{54488D68-CC64-4D72-A78F-17B76B448847}"/>
    <cellStyle name="Number 1 7 3 3 16" xfId="12828" xr:uid="{18749763-0D84-48C9-8549-4718C4CB2FA2}"/>
    <cellStyle name="Number 1 7 3 3 16 2" xfId="24363" xr:uid="{9A2166C1-6666-4513-84ED-0E1C0E441052}"/>
    <cellStyle name="Number 1 7 3 3 16 3" xfId="35329" xr:uid="{29DE3197-A4CE-4B29-8F50-D4E3D094A22D}"/>
    <cellStyle name="Number 1 7 3 3 17" xfId="14379" xr:uid="{A60B7A99-695A-435E-82D3-253562445D84}"/>
    <cellStyle name="Number 1 7 3 3 17 2" xfId="25484" xr:uid="{D90EF352-F27A-4258-9106-9E7465650F6F}"/>
    <cellStyle name="Number 1 7 3 3 18" xfId="13413" xr:uid="{D2122E1A-5527-4433-A59A-FAE8B345C27D}"/>
    <cellStyle name="Number 1 7 3 3 19" xfId="24699" xr:uid="{EEDD3B64-1DA8-4BDC-917E-9F3BADC3E6E1}"/>
    <cellStyle name="Number 1 7 3 3 2" xfId="3792" xr:uid="{756E5C63-9558-477F-82E9-3559D6CC25C4}"/>
    <cellStyle name="Number 1 7 3 3 2 2" xfId="16255" xr:uid="{B032F998-145C-4D78-97FD-84370A9427C3}"/>
    <cellStyle name="Number 1 7 3 3 2 3" xfId="27243" xr:uid="{0D642353-540E-4003-B0F4-62EC55173B11}"/>
    <cellStyle name="Number 1 7 3 3 20" xfId="11928" xr:uid="{54A1B7E8-14F6-4F7E-A0EF-121D755B51A9}"/>
    <cellStyle name="Number 1 7 3 3 21" xfId="36158" xr:uid="{44643BF6-0820-4379-8C7A-27CB97884295}"/>
    <cellStyle name="Number 1 7 3 3 22" xfId="36841" xr:uid="{42EE5D80-1B12-4A4F-9193-E0BB95F0B8D0}"/>
    <cellStyle name="Number 1 7 3 3 23" xfId="38073" xr:uid="{D396F797-716E-4EC1-905E-513C2BCA97AA}"/>
    <cellStyle name="Number 1 7 3 3 24" xfId="38768" xr:uid="{9E4C183B-970D-430E-97B3-B22EEF28E24B}"/>
    <cellStyle name="Number 1 7 3 3 3" xfId="4782" xr:uid="{24EBA160-BA27-4CE4-954E-73C2CADBB947}"/>
    <cellStyle name="Number 1 7 3 3 3 2" xfId="17215" xr:uid="{685AD605-7CE9-4B4A-80DD-AF51EF0E9776}"/>
    <cellStyle name="Number 1 7 3 3 3 3" xfId="28179" xr:uid="{A42116B5-AA04-418D-9BAD-CD49FDE3DACB}"/>
    <cellStyle name="Number 1 7 3 3 4" xfId="5441" xr:uid="{A33135B2-0DDC-4336-B14B-0CB10F34A6B7}"/>
    <cellStyle name="Number 1 7 3 3 4 2" xfId="17866" xr:uid="{DCCF21AA-A8B3-4F6A-B3D3-ACECF775E066}"/>
    <cellStyle name="Number 1 7 3 3 4 3" xfId="28830" xr:uid="{70579E3E-E3DF-4997-B286-7F0690895735}"/>
    <cellStyle name="Number 1 7 3 3 5" xfId="6137" xr:uid="{11BFF018-F78E-42A7-9CD6-7E3B115F2C1D}"/>
    <cellStyle name="Number 1 7 3 3 5 2" xfId="18534" xr:uid="{D6C83F45-D704-410A-9C46-47DFA089DB51}"/>
    <cellStyle name="Number 1 7 3 3 5 3" xfId="29498" xr:uid="{F30AEBD9-ABDA-4FE3-A5F7-62AC710CFCD2}"/>
    <cellStyle name="Number 1 7 3 3 6" xfId="6826" xr:uid="{E453428F-0C00-48C0-8683-52160FA585CE}"/>
    <cellStyle name="Number 1 7 3 3 6 2" xfId="19193" xr:uid="{1E4ACB5D-F844-4799-A56C-49C375094226}"/>
    <cellStyle name="Number 1 7 3 3 6 3" xfId="30157" xr:uid="{FD69AB74-65F9-4954-9760-22BD0CE9CBCB}"/>
    <cellStyle name="Number 1 7 3 3 7" xfId="7178" xr:uid="{2D7AF0B0-5F3C-4791-B5BB-D08BF0286F61}"/>
    <cellStyle name="Number 1 7 3 3 7 2" xfId="19526" xr:uid="{C47488A8-96A6-4982-B097-8F0B3295F9FD}"/>
    <cellStyle name="Number 1 7 3 3 7 3" xfId="30490" xr:uid="{BBC1A0E8-E848-4227-A339-235C73FB92BF}"/>
    <cellStyle name="Number 1 7 3 3 8" xfId="7914" xr:uid="{D9CF69F0-EBBC-446E-8EB0-78B4A1BE06B3}"/>
    <cellStyle name="Number 1 7 3 3 8 2" xfId="20229" xr:uid="{3D8379DB-4D6B-4CF1-A5C6-E9DC34CA90BE}"/>
    <cellStyle name="Number 1 7 3 3 8 3" xfId="31192" xr:uid="{E50153D8-DCC9-44A4-BF1E-344231878D6F}"/>
    <cellStyle name="Number 1 7 3 3 9" xfId="8614" xr:uid="{FEF50749-F2AA-4FDD-AB17-9F87B8366C01}"/>
    <cellStyle name="Number 1 7 3 3 9 2" xfId="20868" xr:uid="{B55E64F3-1A59-42FB-8F1A-2368AAE45A77}"/>
    <cellStyle name="Number 1 7 3 3 9 3" xfId="31831" xr:uid="{43AE57A9-A242-4773-89F2-F1568371F295}"/>
    <cellStyle name="Number 1 7 3 4" xfId="1836" xr:uid="{C64343A5-AD80-4000-9D20-366C691D433A}"/>
    <cellStyle name="Number 1 7 3 4 10" xfId="9398" xr:uid="{49A64C9D-B89E-4BF7-8A34-C4495B4AA999}"/>
    <cellStyle name="Number 1 7 3 4 10 2" xfId="21586" xr:uid="{F0200332-7809-4FB9-B865-074D0BBA465C}"/>
    <cellStyle name="Number 1 7 3 4 10 3" xfId="32549" xr:uid="{997F3402-9FC7-4708-BAD4-CA6DC354AD09}"/>
    <cellStyle name="Number 1 7 3 4 11" xfId="10038" xr:uid="{896068E5-BE95-4742-9F06-0ADA3938588F}"/>
    <cellStyle name="Number 1 7 3 4 11 2" xfId="22173" xr:uid="{62CD04EA-B9B3-4585-9497-31B9EF3B1F41}"/>
    <cellStyle name="Number 1 7 3 4 11 3" xfId="33136" xr:uid="{A1245011-D0FA-4AE8-ACA6-B4A3D92B342D}"/>
    <cellStyle name="Number 1 7 3 4 12" xfId="10708" xr:uid="{DCE89F48-9038-4CB7-8237-A99E7EC1515D}"/>
    <cellStyle name="Number 1 7 3 4 12 2" xfId="22756" xr:uid="{277003A4-9846-475C-840F-1B6F47979B49}"/>
    <cellStyle name="Number 1 7 3 4 12 3" xfId="33720" xr:uid="{45D34B7D-1E66-45A3-8265-3E652222BC1D}"/>
    <cellStyle name="Number 1 7 3 4 13" xfId="11365" xr:uid="{9E5829DB-780A-43C5-A63F-557EC7CFC11F}"/>
    <cellStyle name="Number 1 7 3 4 13 2" xfId="23275" xr:uid="{09D16BC8-A1E5-49B1-9C58-0477C28D886A}"/>
    <cellStyle name="Number 1 7 3 4 13 3" xfId="34239" xr:uid="{6ABC52F3-AB8F-4412-AE02-D606DEF43B5D}"/>
    <cellStyle name="Number 1 7 3 4 14" xfId="12003" xr:uid="{B803DA9A-02A6-48F1-AE88-5C352DD3D98A}"/>
    <cellStyle name="Number 1 7 3 4 14 2" xfId="23732" xr:uid="{7C0F38EE-DB9B-4474-924D-03F178F2D439}"/>
    <cellStyle name="Number 1 7 3 4 14 3" xfId="34696" xr:uid="{374535B2-A483-4BA4-BEA3-733A09F265F9}"/>
    <cellStyle name="Number 1 7 3 4 15" xfId="12335" xr:uid="{C0D8A615-0360-4083-92D4-7D0DF66628EF}"/>
    <cellStyle name="Number 1 7 3 4 15 2" xfId="23991" xr:uid="{D79B961B-C191-492C-83A7-8B1FEE916D45}"/>
    <cellStyle name="Number 1 7 3 4 15 3" xfId="34956" xr:uid="{481EF740-DB30-41F8-95A2-42AC026B4BEF}"/>
    <cellStyle name="Number 1 7 3 4 16" xfId="12932" xr:uid="{6AD3C3FB-C1A4-4076-8398-703210CF617F}"/>
    <cellStyle name="Number 1 7 3 4 16 2" xfId="24462" xr:uid="{023C9DD7-7137-4C4B-AAE1-32AC71DB3D72}"/>
    <cellStyle name="Number 1 7 3 4 16 3" xfId="35428" xr:uid="{D91C19C0-42B6-454B-82BA-D04C84AF0662}"/>
    <cellStyle name="Number 1 7 3 4 17" xfId="14484" xr:uid="{4B8DB943-ED37-4C70-984A-CE25290C8AE6}"/>
    <cellStyle name="Number 1 7 3 4 17 2" xfId="25583" xr:uid="{CECB27D5-A985-4ECF-80CD-15AFF2FFA8D9}"/>
    <cellStyle name="Number 1 7 3 4 18" xfId="13518" xr:uid="{6F957A05-2D05-477D-AE76-23D741DA0384}"/>
    <cellStyle name="Number 1 7 3 4 19" xfId="24799" xr:uid="{D369080C-B12D-4CFD-B6AB-C6628D4AC146}"/>
    <cellStyle name="Number 1 7 3 4 2" xfId="3902" xr:uid="{C94EAC48-71EC-4379-A60C-0CB82335ADC0}"/>
    <cellStyle name="Number 1 7 3 4 2 2" xfId="16363" xr:uid="{F5126121-D5B1-421F-AF32-FCE73A6E9A16}"/>
    <cellStyle name="Number 1 7 3 4 2 3" xfId="27345" xr:uid="{7A4B5747-0EE8-412D-AD7E-13025FC68A63}"/>
    <cellStyle name="Number 1 7 3 4 20" xfId="35629" xr:uid="{7146133D-2C2F-44DC-849B-63B6ED905303}"/>
    <cellStyle name="Number 1 7 3 4 21" xfId="36263" xr:uid="{35352769-AF69-4D39-BA25-6297B2FE2665}"/>
    <cellStyle name="Number 1 7 3 4 22" xfId="36940" xr:uid="{B725933A-ED14-4A7A-AA10-44D5590023B9}"/>
    <cellStyle name="Number 1 7 3 4 23" xfId="38179" xr:uid="{45DEC518-23B4-468D-98E5-8213110C69B7}"/>
    <cellStyle name="Number 1 7 3 4 24" xfId="38867" xr:uid="{963E5A65-8DDA-457B-88C5-7E662CFC15EC}"/>
    <cellStyle name="Number 1 7 3 4 3" xfId="4892" xr:uid="{626472F5-2D57-4D6C-89EA-1B52CB30BCF1}"/>
    <cellStyle name="Number 1 7 3 4 3 2" xfId="17324" xr:uid="{C7EBCA58-9611-41F5-95D7-5A1786227DF9}"/>
    <cellStyle name="Number 1 7 3 4 3 3" xfId="28288" xr:uid="{3EFA7484-DAE6-4612-A2C0-5DD67937665A}"/>
    <cellStyle name="Number 1 7 3 4 4" xfId="5550" xr:uid="{32B1A213-0C75-4C56-A3D7-A4CDF670E52E}"/>
    <cellStyle name="Number 1 7 3 4 4 2" xfId="17975" xr:uid="{0847B77E-99D9-4FE7-A5F5-E47CD20EB741}"/>
    <cellStyle name="Number 1 7 3 4 4 3" xfId="28939" xr:uid="{DBE5E661-53D0-4C95-9004-DE9BBB32E75D}"/>
    <cellStyle name="Number 1 7 3 4 5" xfId="6246" xr:uid="{A4B266AA-A797-45F8-85E5-9DBEC3F00E52}"/>
    <cellStyle name="Number 1 7 3 4 5 2" xfId="18641" xr:uid="{DEBB7E3F-249E-4685-85DD-713E1A58B7F5}"/>
    <cellStyle name="Number 1 7 3 4 5 3" xfId="29605" xr:uid="{D3EE3B27-5B17-461A-8710-AA01EA7D4353}"/>
    <cellStyle name="Number 1 7 3 4 6" xfId="6932" xr:uid="{4D4800F5-5042-4E9C-81E4-34891C9BAE5F}"/>
    <cellStyle name="Number 1 7 3 4 6 2" xfId="19296" xr:uid="{1B8D9C97-70D8-4FB7-947F-BB29DDB78E17}"/>
    <cellStyle name="Number 1 7 3 4 6 3" xfId="30260" xr:uid="{E0534424-C135-4307-8713-F54BCE693C4A}"/>
    <cellStyle name="Number 1 7 3 4 7" xfId="7287" xr:uid="{FABA7F78-2A1B-4CED-95D3-76AC7087E9DE}"/>
    <cellStyle name="Number 1 7 3 4 7 2" xfId="19634" xr:uid="{DD3BE6DE-21AC-4342-87DB-884D50707675}"/>
    <cellStyle name="Number 1 7 3 4 7 3" xfId="30597" xr:uid="{ABCC68BA-E6E0-4E8A-9DC6-D8A4E6055CC3}"/>
    <cellStyle name="Number 1 7 3 4 8" xfId="8022" xr:uid="{6D2501A9-FB0D-4E71-8D59-92B0CEC0BEBD}"/>
    <cellStyle name="Number 1 7 3 4 8 2" xfId="20333" xr:uid="{57958594-A6D8-4495-8ED3-F8FA3A708DF3}"/>
    <cellStyle name="Number 1 7 3 4 8 3" xfId="31296" xr:uid="{FC816D27-5EE0-4610-B772-B8A6AB87F26D}"/>
    <cellStyle name="Number 1 7 3 4 9" xfId="8722" xr:uid="{F73D7A7A-9524-44F9-9399-32D629172091}"/>
    <cellStyle name="Number 1 7 3 4 9 2" xfId="20974" xr:uid="{707C127F-D47D-4F1C-A675-716B0FF43BCF}"/>
    <cellStyle name="Number 1 7 3 4 9 3" xfId="31937" xr:uid="{B3B8B222-63EF-417F-9D0D-6323A99B76E3}"/>
    <cellStyle name="Number 1 7 3 5" xfId="1891" xr:uid="{B03F942D-27E2-44C2-BDCF-6C379437AD76}"/>
    <cellStyle name="Number 1 7 3 5 10" xfId="9453" xr:uid="{EA0586F7-2DD5-4313-A2D6-FB8E8E06FF80}"/>
    <cellStyle name="Number 1 7 3 5 10 2" xfId="21638" xr:uid="{E2BC6274-88CE-49FA-978A-BDA7D80A9A95}"/>
    <cellStyle name="Number 1 7 3 5 10 3" xfId="32601" xr:uid="{86FFEBC6-C672-4539-813F-51F11E70F1A0}"/>
    <cellStyle name="Number 1 7 3 5 11" xfId="10091" xr:uid="{B13E5BFB-6DED-4DF0-84EB-90409FF67AA2}"/>
    <cellStyle name="Number 1 7 3 5 11 2" xfId="22222" xr:uid="{81ECE8D8-AC3C-45F2-A114-CBC8E8829E23}"/>
    <cellStyle name="Number 1 7 3 5 11 3" xfId="33185" xr:uid="{DA0C7858-736D-4014-8B2A-151AFA8BCAB8}"/>
    <cellStyle name="Number 1 7 3 5 12" xfId="10762" xr:uid="{DF486A41-9688-4B78-8001-5A7C7134A087}"/>
    <cellStyle name="Number 1 7 3 5 12 2" xfId="22806" xr:uid="{76CF84A0-5562-4E5F-8A23-1910EC014E45}"/>
    <cellStyle name="Number 1 7 3 5 12 3" xfId="33770" xr:uid="{ED2247C1-8002-46B3-8912-13313A18CC07}"/>
    <cellStyle name="Number 1 7 3 5 13" xfId="11419" xr:uid="{2F28DA97-AD52-4F2C-9FC0-74CDEF973DD8}"/>
    <cellStyle name="Number 1 7 3 5 13 2" xfId="23324" xr:uid="{7C12B7E4-05AA-44D5-ACA9-5D9CA938264E}"/>
    <cellStyle name="Number 1 7 3 5 13 3" xfId="34288" xr:uid="{62BC1D0B-E5AD-4639-ACB7-12475F8664C2}"/>
    <cellStyle name="Number 1 7 3 5 14" xfId="12053" xr:uid="{5B200DC4-9214-4D88-9734-599D1898085E}"/>
    <cellStyle name="Number 1 7 3 5 14 2" xfId="23768" xr:uid="{9B6BBB9D-A637-4DF7-A7F7-D7F085E323E2}"/>
    <cellStyle name="Number 1 7 3 5 14 3" xfId="34732" xr:uid="{2FE5FAEB-FF49-4C20-8DB9-32FAE6BF11F3}"/>
    <cellStyle name="Number 1 7 3 5 15" xfId="12389" xr:uid="{C7673F58-D207-45AD-9B35-F8F6E1691AAA}"/>
    <cellStyle name="Number 1 7 3 5 15 2" xfId="24036" xr:uid="{E90DE740-A17A-4FE5-A40C-56C9571D0681}"/>
    <cellStyle name="Number 1 7 3 5 15 3" xfId="35001" xr:uid="{F4DB5959-EF68-4442-BEDD-6F0202F92A4D}"/>
    <cellStyle name="Number 1 7 3 5 16" xfId="12980" xr:uid="{1F50A353-80BF-45B5-9802-C7E170325D74}"/>
    <cellStyle name="Number 1 7 3 5 16 2" xfId="24507" xr:uid="{24BF0934-ABF0-4B16-AB75-8B62826A3024}"/>
    <cellStyle name="Number 1 7 3 5 16 3" xfId="35473" xr:uid="{21227C12-E13F-4167-86AD-6BC09FA9EDBE}"/>
    <cellStyle name="Number 1 7 3 5 17" xfId="14534" xr:uid="{5376009E-35CA-4AF2-9FAD-8045F9D24848}"/>
    <cellStyle name="Number 1 7 3 5 17 2" xfId="25629" xr:uid="{2BF605EA-0072-4777-955C-994D64730D63}"/>
    <cellStyle name="Number 1 7 3 5 18" xfId="13568" xr:uid="{88C1D324-6A66-4128-A08E-5921880C6B63}"/>
    <cellStyle name="Number 1 7 3 5 19" xfId="24849" xr:uid="{60A53259-6F8E-4185-BFA3-39EBC9DE263E}"/>
    <cellStyle name="Number 1 7 3 5 2" xfId="3957" xr:uid="{7ECF30DE-7623-4A1D-803E-AE45636736E3}"/>
    <cellStyle name="Number 1 7 3 5 2 2" xfId="16415" xr:uid="{57730B81-B2B2-415D-9034-907FEFCC6151}"/>
    <cellStyle name="Number 1 7 3 5 2 3" xfId="27396" xr:uid="{44F8F6BD-380B-4AEF-9D01-31435240A878}"/>
    <cellStyle name="Number 1 7 3 5 20" xfId="35677" xr:uid="{0963BCC0-D3F9-47CB-A6B2-264392E391CA}"/>
    <cellStyle name="Number 1 7 3 5 21" xfId="36313" xr:uid="{049E088B-F704-406E-8259-2F9019239542}"/>
    <cellStyle name="Number 1 7 3 5 22" xfId="36985" xr:uid="{AB19D99A-89B8-4361-A393-6376B268FDCD}"/>
    <cellStyle name="Number 1 7 3 5 23" xfId="38230" xr:uid="{EB4E9716-E95A-428E-A9ED-F2CA21C73842}"/>
    <cellStyle name="Number 1 7 3 5 24" xfId="38912" xr:uid="{72A49F2E-6292-41E0-AFFF-00C30362B8CB}"/>
    <cellStyle name="Number 1 7 3 5 3" xfId="4946" xr:uid="{BF982E93-7857-4DC5-96A2-09A7998885C6}"/>
    <cellStyle name="Number 1 7 3 5 3 2" xfId="17377" xr:uid="{BAA4E7B3-7D35-4954-B56C-A7BC6C5A10C9}"/>
    <cellStyle name="Number 1 7 3 5 3 3" xfId="28341" xr:uid="{1C0CCD9D-A535-412A-86F5-7A0C9261B0C9}"/>
    <cellStyle name="Number 1 7 3 5 4" xfId="5605" xr:uid="{7C9FCE3D-B772-4781-AE73-D075744D63AC}"/>
    <cellStyle name="Number 1 7 3 5 4 2" xfId="18029" xr:uid="{66CB43CB-301E-4794-A54E-4751781F225C}"/>
    <cellStyle name="Number 1 7 3 5 4 3" xfId="28993" xr:uid="{BA76ECCD-1182-4F2D-A595-7C707AEEFA12}"/>
    <cellStyle name="Number 1 7 3 5 5" xfId="6300" xr:uid="{AC182F4E-AC9B-4117-BFA3-FD50DB4837E8}"/>
    <cellStyle name="Number 1 7 3 5 5 2" xfId="18692" xr:uid="{CBD244D6-1F5F-42AF-934A-D84565E3586B}"/>
    <cellStyle name="Number 1 7 3 5 5 3" xfId="29656" xr:uid="{CDFDCC14-AFB5-4092-B162-AE971C5AA175}"/>
    <cellStyle name="Number 1 7 3 5 6" xfId="6985" xr:uid="{111ED04D-F351-4205-8F3B-BA45FFE98755}"/>
    <cellStyle name="Number 1 7 3 5 6 2" xfId="19346" xr:uid="{0351DC53-6F77-4917-941E-49C7CD98122B}"/>
    <cellStyle name="Number 1 7 3 5 6 3" xfId="30310" xr:uid="{42503F36-621B-43EB-A005-E5860CF4B755}"/>
    <cellStyle name="Number 1 7 3 5 7" xfId="7342" xr:uid="{EF3B2C2A-B325-4896-A2F0-246C495DA4F0}"/>
    <cellStyle name="Number 1 7 3 5 7 2" xfId="19687" xr:uid="{1BAD0969-0F52-444B-A579-010FEB2668EC}"/>
    <cellStyle name="Number 1 7 3 5 7 3" xfId="30650" xr:uid="{DD4FCB52-9374-464B-B979-6E057516A19D}"/>
    <cellStyle name="Number 1 7 3 5 8" xfId="8077" xr:uid="{8530DA7F-D875-4EE9-8273-4FAC75BB1F01}"/>
    <cellStyle name="Number 1 7 3 5 8 2" xfId="20388" xr:uid="{6C4608FE-17A4-4BEE-AAC8-AF993A645502}"/>
    <cellStyle name="Number 1 7 3 5 8 3" xfId="31351" xr:uid="{E489BC20-4C87-4E6F-8643-1D6721F463E5}"/>
    <cellStyle name="Number 1 7 3 5 9" xfId="8774" xr:uid="{CC880FA3-6C69-4DFB-8D0E-A0773BD5EDDB}"/>
    <cellStyle name="Number 1 7 3 5 9 2" xfId="21023" xr:uid="{B79FFDEC-742A-4351-AE0B-567138FD1D45}"/>
    <cellStyle name="Number 1 7 3 5 9 3" xfId="31986" xr:uid="{A458369B-A80A-4A40-9199-2CD10CCB6465}"/>
    <cellStyle name="Number 1 7 3 6" xfId="1948" xr:uid="{F398588B-5836-41EB-BB86-1AA98E33D5FD}"/>
    <cellStyle name="Number 1 7 3 6 10" xfId="9510" xr:uid="{00744284-C00B-4E97-986D-144D8116AFFE}"/>
    <cellStyle name="Number 1 7 3 6 10 2" xfId="21693" xr:uid="{5E37F4BD-8025-47DC-A219-E0504ECDA9E7}"/>
    <cellStyle name="Number 1 7 3 6 10 3" xfId="32656" xr:uid="{178FA8C6-5CA5-4D69-AC4D-BDF47E12C494}"/>
    <cellStyle name="Number 1 7 3 6 11" xfId="10146" xr:uid="{E1A6402B-3548-4470-965B-320F255BF0A5}"/>
    <cellStyle name="Number 1 7 3 6 11 2" xfId="22276" xr:uid="{E976A661-B4E5-4DEB-97A7-A19A455CCD24}"/>
    <cellStyle name="Number 1 7 3 6 11 3" xfId="33239" xr:uid="{C5D2E3F9-B2B0-4472-ADBA-074FD1A6DF19}"/>
    <cellStyle name="Number 1 7 3 6 12" xfId="10818" xr:uid="{503D972C-9CB9-40DF-933A-7F1EA50A619F}"/>
    <cellStyle name="Number 1 7 3 6 12 2" xfId="22858" xr:uid="{DF2157A8-1944-45BA-BA3A-651DC27770F3}"/>
    <cellStyle name="Number 1 7 3 6 12 3" xfId="33822" xr:uid="{C61F97E9-39C8-491B-87DD-C8901F703C18}"/>
    <cellStyle name="Number 1 7 3 6 13" xfId="11474" xr:uid="{D46E6B96-2874-4452-B816-E90F2901AA5C}"/>
    <cellStyle name="Number 1 7 3 6 13 2" xfId="23376" xr:uid="{0573A245-24E1-4353-B3EC-4600D1219A95}"/>
    <cellStyle name="Number 1 7 3 6 13 3" xfId="34340" xr:uid="{89F62C27-4579-4727-A314-1045EFDC8F0E}"/>
    <cellStyle name="Number 1 7 3 6 14" xfId="12102" xr:uid="{7B423E10-7075-4AA4-A5B1-7716DFCF9C92}"/>
    <cellStyle name="Number 1 7 3 6 14 2" xfId="23804" xr:uid="{9CE4A87D-8DB1-47E6-8EF1-FC5ADD1FFD01}"/>
    <cellStyle name="Number 1 7 3 6 14 3" xfId="34768" xr:uid="{562B0B10-7AE1-4E01-A9BF-B9507BDEBD10}"/>
    <cellStyle name="Number 1 7 3 6 15" xfId="12444" xr:uid="{FAB03703-05DE-4B35-ACCA-6861DC185D6D}"/>
    <cellStyle name="Number 1 7 3 6 15 2" xfId="24082" xr:uid="{9732C9E3-0DF7-463F-B863-41427E59C4C1}"/>
    <cellStyle name="Number 1 7 3 6 15 3" xfId="35047" xr:uid="{106FF4F1-9875-4E74-BEB1-3E59393CB18B}"/>
    <cellStyle name="Number 1 7 3 6 16" xfId="13035" xr:uid="{2C02149D-8599-4369-BB9A-E3088B27104D}"/>
    <cellStyle name="Number 1 7 3 6 16 2" xfId="24553" xr:uid="{80022AAC-9144-495F-8C30-CEFA396CB28B}"/>
    <cellStyle name="Number 1 7 3 6 16 3" xfId="35519" xr:uid="{70D5AFEC-442A-4513-90B0-0994100EE099}"/>
    <cellStyle name="Number 1 7 3 6 17" xfId="14587" xr:uid="{5E324A5F-2D6A-4B93-84F2-491E27A95F1D}"/>
    <cellStyle name="Number 1 7 3 6 17 2" xfId="25675" xr:uid="{7F220CF9-0BBF-45F1-8B67-4DB87E32EA9F}"/>
    <cellStyle name="Number 1 7 3 6 18" xfId="13621" xr:uid="{148ADFD3-EC0A-4656-A07F-05764B524B83}"/>
    <cellStyle name="Number 1 7 3 6 19" xfId="24897" xr:uid="{3F04568E-D802-426B-8F6E-770D52924EB4}"/>
    <cellStyle name="Number 1 7 3 6 2" xfId="4014" xr:uid="{CBE8EB36-E3CB-4880-A34C-C4EB4E17022E}"/>
    <cellStyle name="Number 1 7 3 6 2 2" xfId="16468" xr:uid="{9006BCED-47E5-407C-A6C3-629EE6D83C81}"/>
    <cellStyle name="Number 1 7 3 6 2 3" xfId="27444" xr:uid="{8A553DF0-98ED-4A6F-94C4-43E2EF793D55}"/>
    <cellStyle name="Number 1 7 3 6 20" xfId="35723" xr:uid="{FD165031-EA5E-405E-9864-79C6EBCF2CBD}"/>
    <cellStyle name="Number 1 7 3 6 21" xfId="36366" xr:uid="{D21D892F-3DA2-49A8-90A9-EA5A399D005F}"/>
    <cellStyle name="Number 1 7 3 6 22" xfId="37031" xr:uid="{B7B8007E-A220-4166-9522-E7F6377FA62C}"/>
    <cellStyle name="Number 1 7 3 6 23" xfId="38284" xr:uid="{C1F38FDF-D348-4883-80D3-13DAF2EBED1A}"/>
    <cellStyle name="Number 1 7 3 6 24" xfId="38958" xr:uid="{A203AAF2-578D-4494-A0CA-5EB2E02D088D}"/>
    <cellStyle name="Number 1 7 3 6 3" xfId="5003" xr:uid="{16C4890B-14A0-4805-82DA-4968620B3D36}"/>
    <cellStyle name="Number 1 7 3 6 3 2" xfId="17434" xr:uid="{35E52CAB-B7AA-4ABA-8300-C109B7842650}"/>
    <cellStyle name="Number 1 7 3 6 3 3" xfId="28398" xr:uid="{A4637ECA-19F6-45BD-9433-9393353E285E}"/>
    <cellStyle name="Number 1 7 3 6 4" xfId="5662" xr:uid="{939DEC6A-CCA0-48E3-B977-C1E6024B2799}"/>
    <cellStyle name="Number 1 7 3 6 4 2" xfId="18085" xr:uid="{FCA5F500-0FE4-4BE5-96BA-BD9B5023FA69}"/>
    <cellStyle name="Number 1 7 3 6 4 3" xfId="29049" xr:uid="{6AE494E5-B2E0-4FC1-8758-372A64B08230}"/>
    <cellStyle name="Number 1 7 3 6 5" xfId="6357" xr:uid="{B7526C07-9310-46BB-9127-52FDC9F076FB}"/>
    <cellStyle name="Number 1 7 3 6 5 2" xfId="18748" xr:uid="{17A2EDE7-4CC8-4C41-884A-FC00B2D3A266}"/>
    <cellStyle name="Number 1 7 3 6 5 3" xfId="29712" xr:uid="{2FFDA34F-5F60-4CB1-8EA4-ECDF5394E017}"/>
    <cellStyle name="Number 1 7 3 6 6" xfId="7042" xr:uid="{5B7AE46C-12D2-43D2-851F-33932684D975}"/>
    <cellStyle name="Number 1 7 3 6 6 2" xfId="19401" xr:uid="{725B44A2-3FF1-404E-8D38-06A060D6FC80}"/>
    <cellStyle name="Number 1 7 3 6 6 3" xfId="30365" xr:uid="{49A5D1FA-25C2-4738-B524-E1C62667C44E}"/>
    <cellStyle name="Number 1 7 3 6 7" xfId="7399" xr:uid="{BAEF5020-FC90-43CA-8B91-B5286DB87B38}"/>
    <cellStyle name="Number 1 7 3 6 7 2" xfId="19744" xr:uid="{8ADAEC9B-CC5B-4020-8D26-8C5F46D2B39F}"/>
    <cellStyle name="Number 1 7 3 6 7 3" xfId="30707" xr:uid="{2A4B0093-6948-4C18-8ACF-0A71E44E6118}"/>
    <cellStyle name="Number 1 7 3 6 8" xfId="8132" xr:uid="{097B67B1-739D-4FD0-B274-AC3F27384266}"/>
    <cellStyle name="Number 1 7 3 6 8 2" xfId="20442" xr:uid="{6DACFB97-5F77-4D05-8D51-A59DE6D77624}"/>
    <cellStyle name="Number 1 7 3 6 8 3" xfId="31405" xr:uid="{7DE91A0B-0155-42E2-8CD9-FA4E63696813}"/>
    <cellStyle name="Number 1 7 3 6 9" xfId="8831" xr:uid="{53E33808-9E10-4D2E-959D-7E671D787EC6}"/>
    <cellStyle name="Number 1 7 3 6 9 2" xfId="21078" xr:uid="{315C3CF0-0232-4366-A75F-B408CF2980B3}"/>
    <cellStyle name="Number 1 7 3 6 9 3" xfId="32041" xr:uid="{EEDB26C3-2712-44D3-9E4D-CD8D4312FCDE}"/>
    <cellStyle name="Number 1 7 3 7" xfId="1617" xr:uid="{E5E8B47D-652B-473E-A807-0E9858EC516E}"/>
    <cellStyle name="Number 1 7 3 7 10" xfId="9181" xr:uid="{95E3E708-CC17-435F-B024-7AB9772CA1EC}"/>
    <cellStyle name="Number 1 7 3 7 10 2" xfId="21372" xr:uid="{729B31EA-A00E-45CA-B797-ABD0B0C38805}"/>
    <cellStyle name="Number 1 7 3 7 10 3" xfId="32335" xr:uid="{C1D3DE6B-462F-4799-B925-728198594B44}"/>
    <cellStyle name="Number 1 7 3 7 11" xfId="9820" xr:uid="{CEBBBC81-F350-40CA-B285-9E89421C8F39}"/>
    <cellStyle name="Number 1 7 3 7 11 2" xfId="21960" xr:uid="{042B0DBA-64BD-4683-AB8E-9CCBCEE72B79}"/>
    <cellStyle name="Number 1 7 3 7 11 3" xfId="32923" xr:uid="{EAFA4677-0648-4228-9589-F1DE0F8AB928}"/>
    <cellStyle name="Number 1 7 3 7 12" xfId="10494" xr:uid="{70319ED1-07DD-496A-A7F1-4DC3676B3F4D}"/>
    <cellStyle name="Number 1 7 3 7 12 2" xfId="22545" xr:uid="{6F7F43A4-3DCA-4030-A4D1-3609B3CF4DBF}"/>
    <cellStyle name="Number 1 7 3 7 12 3" xfId="33509" xr:uid="{0368C676-6568-4EAB-BD52-8769F9C56B8A}"/>
    <cellStyle name="Number 1 7 3 7 13" xfId="11149" xr:uid="{94A52E5B-68C3-4731-B1B9-85B0CA805EA9}"/>
    <cellStyle name="Number 1 7 3 7 13 2" xfId="23064" xr:uid="{3AA0AC77-03B9-419A-A4D9-6AF282188589}"/>
    <cellStyle name="Number 1 7 3 7 13 3" xfId="34028" xr:uid="{09D9860D-E128-4906-8A4A-99A9132CFE0B}"/>
    <cellStyle name="Number 1 7 3 7 14" xfId="11804" xr:uid="{F0D16326-2C86-4A66-A263-7E0F7C9AE70B}"/>
    <cellStyle name="Number 1 7 3 7 14 2" xfId="23577" xr:uid="{9220DC79-2358-4608-8245-CDF75FA623BF}"/>
    <cellStyle name="Number 1 7 3 7 14 3" xfId="34541" xr:uid="{96180795-57CA-49C8-A4C9-702CC21ECCFB}"/>
    <cellStyle name="Number 1 7 3 7 15" xfId="11139" xr:uid="{B4AD66E3-9454-4678-8BD0-D7F24DF4F9CE}"/>
    <cellStyle name="Number 1 7 3 7 15 2" xfId="23054" xr:uid="{52CEA490-6361-49D8-8B3C-564E07320A36}"/>
    <cellStyle name="Number 1 7 3 7 15 3" xfId="34018" xr:uid="{B4F8C982-2859-4130-AA94-6A13F76754EC}"/>
    <cellStyle name="Number 1 7 3 7 16" xfId="12719" xr:uid="{3417F32F-224D-4894-BEDC-7153992249DA}"/>
    <cellStyle name="Number 1 7 3 7 16 2" xfId="24260" xr:uid="{FED0A0E5-1EEE-4E78-8438-CA68A3E6737C}"/>
    <cellStyle name="Number 1 7 3 7 16 3" xfId="35226" xr:uid="{B155DF89-384B-4D9D-92B8-7D899B4E12B8}"/>
    <cellStyle name="Number 1 7 3 7 17" xfId="14272" xr:uid="{9CE71D2B-810E-422C-BBDB-BA963466CF65}"/>
    <cellStyle name="Number 1 7 3 7 17 2" xfId="25380" xr:uid="{4D4FC93C-425F-4B33-AD54-8D90987FB05E}"/>
    <cellStyle name="Number 1 7 3 7 18" xfId="13304" xr:uid="{8F3B5750-ED62-490B-82B5-49EDE5013712}"/>
    <cellStyle name="Number 1 7 3 7 19" xfId="5840" xr:uid="{0F0A7F98-64BC-4FDE-B6AA-479A52E06E4D}"/>
    <cellStyle name="Number 1 7 3 7 2" xfId="3683" xr:uid="{8FBF5EFB-A091-4CD2-A278-5FB68546EDD5}"/>
    <cellStyle name="Number 1 7 3 7 2 2" xfId="16146" xr:uid="{B2B94D28-0AC0-41FD-B905-1F1CBDD0AB4B}"/>
    <cellStyle name="Number 1 7 3 7 2 3" xfId="27139" xr:uid="{60F7DFF5-5679-44C6-A73D-216D2FE85B1A}"/>
    <cellStyle name="Number 1 7 3 7 20" xfId="8282" xr:uid="{1379A5B8-EB37-4915-9137-F3A14A673DAD}"/>
    <cellStyle name="Number 1 7 3 7 21" xfId="36055" xr:uid="{EB9FA34F-BCAB-4EE7-9CED-A6BADF34856B}"/>
    <cellStyle name="Number 1 7 3 7 22" xfId="36738" xr:uid="{24310C35-AA02-483F-8522-10DC1D6D1F61}"/>
    <cellStyle name="Number 1 7 3 7 23" xfId="37966" xr:uid="{F16E777F-8360-4396-8DE1-8A564376F027}"/>
    <cellStyle name="Number 1 7 3 7 24" xfId="38665" xr:uid="{F7DA1DD0-8DDF-4307-9E78-AA52FD02087F}"/>
    <cellStyle name="Number 1 7 3 7 3" xfId="4673" xr:uid="{5B567976-8B38-46AA-A983-AACBFCCF494E}"/>
    <cellStyle name="Number 1 7 3 7 3 2" xfId="17106" xr:uid="{01091DD5-53C2-4BED-8F07-55C5169E8AE2}"/>
    <cellStyle name="Number 1 7 3 7 3 3" xfId="28070" xr:uid="{77BD31A7-B4F8-4838-AB01-4872C821555E}"/>
    <cellStyle name="Number 1 7 3 7 4" xfId="5332" xr:uid="{83AE32E3-ADB6-4781-A768-CE4194F347E8}"/>
    <cellStyle name="Number 1 7 3 7 4 2" xfId="17758" xr:uid="{6B846EE1-A113-449D-A8CB-21E509C5EDF0}"/>
    <cellStyle name="Number 1 7 3 7 4 3" xfId="28722" xr:uid="{41F12B18-DAF3-417E-ACEE-D93509B5FD11}"/>
    <cellStyle name="Number 1 7 3 7 5" xfId="6028" xr:uid="{B032729D-471D-4CAD-82A8-42DCF66F3C14}"/>
    <cellStyle name="Number 1 7 3 7 5 2" xfId="18425" xr:uid="{1856B45C-2654-453C-A10C-4730DF3C58B4}"/>
    <cellStyle name="Number 1 7 3 7 5 3" xfId="29389" xr:uid="{BC02506E-0E6D-4B30-BE56-96777850D4FB}"/>
    <cellStyle name="Number 1 7 3 7 6" xfId="6717" xr:uid="{CA01EF4C-43DB-4B86-864E-0967BE101781}"/>
    <cellStyle name="Number 1 7 3 7 6 2" xfId="19086" xr:uid="{E5F295CC-A025-4886-BD58-EC6BF67F237C}"/>
    <cellStyle name="Number 1 7 3 7 6 3" xfId="30050" xr:uid="{C9C43C99-2E83-4C6C-9BD9-41294C18F589}"/>
    <cellStyle name="Number 1 7 3 7 7" xfId="6018" xr:uid="{8A15C89F-A4AF-4BF1-BB08-761B7F00416B}"/>
    <cellStyle name="Number 1 7 3 7 7 2" xfId="18415" xr:uid="{BF2A502B-A29D-439C-9387-B5AEB0759B7F}"/>
    <cellStyle name="Number 1 7 3 7 7 3" xfId="29379" xr:uid="{3033DF31-2196-4FA9-AFA0-58CF5C7918C3}"/>
    <cellStyle name="Number 1 7 3 7 8" xfId="7805" xr:uid="{7235DCC2-9F01-4416-A493-F0B1FE660267}"/>
    <cellStyle name="Number 1 7 3 7 8 2" xfId="20120" xr:uid="{EFC7469E-1926-45FE-8325-CF291C280947}"/>
    <cellStyle name="Number 1 7 3 7 8 3" xfId="31083" xr:uid="{8F81C9AC-0A9F-4E46-9A8D-D1306C768BF1}"/>
    <cellStyle name="Number 1 7 3 7 9" xfId="8506" xr:uid="{1A213A44-9943-4DD6-9ECC-EBEB249D27EA}"/>
    <cellStyle name="Number 1 7 3 7 9 2" xfId="20760" xr:uid="{51973DEF-0924-4C91-AEDD-C6185FE66116}"/>
    <cellStyle name="Number 1 7 3 7 9 3" xfId="31723" xr:uid="{7A6D8F5C-69DD-4BD0-AE98-000077FDF649}"/>
    <cellStyle name="Number 1 7 3 8" xfId="1328" xr:uid="{CACB4767-9E50-4109-8701-42E41BF53182}"/>
    <cellStyle name="Number 1 7 3 8 10" xfId="2465" xr:uid="{59C3AB01-D190-4DEA-86EB-8C9908F2AD9B}"/>
    <cellStyle name="Number 1 7 3 8 10 2" xfId="15079" xr:uid="{65085CD9-9593-4186-B08F-A9709706C8FF}"/>
    <cellStyle name="Number 1 7 3 8 10 3" xfId="26139" xr:uid="{EB31A551-7FC1-41BB-8DF5-533AA0B5D9CB}"/>
    <cellStyle name="Number 1 7 3 8 11" xfId="5912" xr:uid="{E5F6B3D3-66F3-4431-888D-1A2C9EBE8711}"/>
    <cellStyle name="Number 1 7 3 8 11 2" xfId="18313" xr:uid="{C42E6850-059A-4607-AA24-1E8425EB98D2}"/>
    <cellStyle name="Number 1 7 3 8 11 3" xfId="29277" xr:uid="{CA0BDA21-4587-482E-82B5-8057F9722D06}"/>
    <cellStyle name="Number 1 7 3 8 12" xfId="6473" xr:uid="{FBCCF145-997D-4049-9B6F-2E098189E772}"/>
    <cellStyle name="Number 1 7 3 8 12 2" xfId="18864" xr:uid="{2E21165A-EF1B-4309-8C95-AE176AED00A3}"/>
    <cellStyle name="Number 1 7 3 8 12 3" xfId="29828" xr:uid="{AD4D3E77-6253-4063-AC4A-1FE1D6888B09}"/>
    <cellStyle name="Number 1 7 3 8 13" xfId="9048" xr:uid="{3315EBBC-88A6-4422-8CA1-152388857D26}"/>
    <cellStyle name="Number 1 7 3 8 13 2" xfId="21262" xr:uid="{55E6257B-7603-402D-A6CC-F98A2AD38561}"/>
    <cellStyle name="Number 1 7 3 8 13 3" xfId="32225" xr:uid="{38002C90-B8D2-406A-B3D4-B0E19E7BEC0E}"/>
    <cellStyle name="Number 1 7 3 8 14" xfId="9981" xr:uid="{E5DDEC8F-6444-4319-A2C8-D6DA9AA9081C}"/>
    <cellStyle name="Number 1 7 3 8 14 2" xfId="22118" xr:uid="{8A641B82-0DC1-4869-B51B-95273A158488}"/>
    <cellStyle name="Number 1 7 3 8 14 3" xfId="33081" xr:uid="{4E4127BF-EA80-4814-89B7-EC42384C0783}"/>
    <cellStyle name="Number 1 7 3 8 15" xfId="2972" xr:uid="{F59F88DD-0523-4F74-82B3-67FE322F0095}"/>
    <cellStyle name="Number 1 7 3 8 15 2" xfId="15540" xr:uid="{8942958B-1C2B-4AB8-9842-B601A8C725EC}"/>
    <cellStyle name="Number 1 7 3 8 15 3" xfId="26580" xr:uid="{8FBEDD3C-9CCD-4E62-9217-C6C30E030EEE}"/>
    <cellStyle name="Number 1 7 3 8 16" xfId="9705" xr:uid="{54C780A1-8881-4607-8C15-E012F93CAA7E}"/>
    <cellStyle name="Number 1 7 3 8 16 2" xfId="21861" xr:uid="{6523C3D6-FCC6-4B4B-905F-5CBD4479CC41}"/>
    <cellStyle name="Number 1 7 3 8 16 3" xfId="32824" xr:uid="{82FE92B2-6EAA-47EE-A0DF-6262530BE01E}"/>
    <cellStyle name="Number 1 7 3 8 17" xfId="13984" xr:uid="{255BA480-EB76-4021-94FF-2BDB45681F97}"/>
    <cellStyle name="Number 1 7 3 8 17 2" xfId="25226" xr:uid="{18123FCC-0C1E-44EF-AD0E-5968F407E5A7}"/>
    <cellStyle name="Number 1 7 3 8 18" xfId="12062" xr:uid="{DCA6E134-5932-4C61-BFD1-F4F5002A0552}"/>
    <cellStyle name="Number 1 7 3 8 19" xfId="11624" xr:uid="{ACA9EF7E-4172-4EDC-8026-37DD68197597}"/>
    <cellStyle name="Number 1 7 3 8 2" xfId="3394" xr:uid="{43781B96-A2FC-4B3E-A9F0-D5D2A4A308E3}"/>
    <cellStyle name="Number 1 7 3 8 2 2" xfId="15950" xr:uid="{95A07BBA-24A8-49BD-B62B-340EE16D231C}"/>
    <cellStyle name="Number 1 7 3 8 2 3" xfId="26981" xr:uid="{AE1206D4-B77E-4220-8045-5C2990451E70}"/>
    <cellStyle name="Number 1 7 3 8 20" xfId="9668" xr:uid="{45EC74F5-7ED1-4FD8-ADC0-F383D4177292}"/>
    <cellStyle name="Number 1 7 3 8 21" xfId="10948" xr:uid="{F0218647-4EDB-4C3A-95B5-7D8E7ED45B9A}"/>
    <cellStyle name="Number 1 7 3 8 22" xfId="36608" xr:uid="{84455E2E-0FDB-435B-9734-0F222A5F4E2E}"/>
    <cellStyle name="Number 1 7 3 8 23" xfId="37677" xr:uid="{7936EB70-8128-48B4-B50C-F21C72E01868}"/>
    <cellStyle name="Number 1 7 3 8 24" xfId="38534" xr:uid="{6F76D4D3-354F-4710-BD3E-67B791A97B01}"/>
    <cellStyle name="Number 1 7 3 8 3" xfId="4390" xr:uid="{DA22D744-D7F2-47FF-A7A4-8A7A7258EEB0}"/>
    <cellStyle name="Number 1 7 3 8 3 2" xfId="16832" xr:uid="{88763320-E5A3-487D-A1F3-D7B0B9FC9F5B}"/>
    <cellStyle name="Number 1 7 3 8 3 3" xfId="27796" xr:uid="{3CD8C243-DD31-49E6-8DA6-C35D2F1D5A2A}"/>
    <cellStyle name="Number 1 7 3 8 4" xfId="3952" xr:uid="{D216F046-F984-442B-BBB0-D34AFCA94CB9}"/>
    <cellStyle name="Number 1 7 3 8 4 2" xfId="16410" xr:uid="{0B0D058F-D613-4A95-989C-D87C730E44E9}"/>
    <cellStyle name="Number 1 7 3 8 4 3" xfId="27391" xr:uid="{633D9772-3462-4744-A73A-BDEB095E0FD5}"/>
    <cellStyle name="Number 1 7 3 8 5" xfId="3069" xr:uid="{F9C49E02-CFF7-41CB-8CF1-8E01DB854CE8}"/>
    <cellStyle name="Number 1 7 3 8 5 2" xfId="15632" xr:uid="{81686BD9-CA26-43A7-A42D-93653E1C3634}"/>
    <cellStyle name="Number 1 7 3 8 5 3" xfId="26671" xr:uid="{31961BCE-B3A3-4765-834D-B173D2C99FEE}"/>
    <cellStyle name="Number 1 7 3 8 6" xfId="2113" xr:uid="{34E1AF0E-6FA4-4642-AB5F-B13B2ABA9E21}"/>
    <cellStyle name="Number 1 7 3 8 6 2" xfId="14740" xr:uid="{C1346104-4CF1-4C80-B4FF-E1183C40E90C}"/>
    <cellStyle name="Number 1 7 3 8 6 3" xfId="25805" xr:uid="{D74BB129-A1CD-49D1-9499-9E17F63B2171}"/>
    <cellStyle name="Number 1 7 3 8 7" xfId="2662" xr:uid="{14103646-0C69-47C3-B5CF-57214599F465}"/>
    <cellStyle name="Number 1 7 3 8 7 2" xfId="15264" xr:uid="{CACA9CCA-D4BD-4245-85D2-5B521A4AC74A}"/>
    <cellStyle name="Number 1 7 3 8 7 3" xfId="26321" xr:uid="{7C66CDA6-A2BF-4195-A8D9-67B3358958C3}"/>
    <cellStyle name="Number 1 7 3 8 8" xfId="4486" xr:uid="{D08DB730-09F5-45C9-ACE7-F49D2BD4B97F}"/>
    <cellStyle name="Number 1 7 3 8 8 2" xfId="16926" xr:uid="{04C8FAB2-2D90-413E-8496-5124A430094B}"/>
    <cellStyle name="Number 1 7 3 8 8 3" xfId="27890" xr:uid="{0BDAC091-FEBE-4A1E-A75B-B58BF67C2409}"/>
    <cellStyle name="Number 1 7 3 8 9" xfId="5516" xr:uid="{8A8C5707-033E-4A76-85DB-3691F20F9F49}"/>
    <cellStyle name="Number 1 7 3 8 9 2" xfId="17941" xr:uid="{FEDF8969-404D-49D7-A266-5347D3BA884E}"/>
    <cellStyle name="Number 1 7 3 8 9 3" xfId="28905" xr:uid="{0A1E40C1-B26C-4C46-A851-A2765AD7ED6D}"/>
    <cellStyle name="Number 1 7 3 9" xfId="1740" xr:uid="{64BD9A6D-FBB0-4055-96E5-66781639BA63}"/>
    <cellStyle name="Number 1 7 3 9 10" xfId="9304" xr:uid="{A21F5335-26FA-4F0D-BCCF-CD47EAD3BD78}"/>
    <cellStyle name="Number 1 7 3 9 10 2" xfId="21494" xr:uid="{D92C1298-E32E-46AC-91C8-364B8AF254EE}"/>
    <cellStyle name="Number 1 7 3 9 10 3" xfId="32457" xr:uid="{05B0ED05-8CFB-4B12-9913-3F527FD69CED}"/>
    <cellStyle name="Number 1 7 3 9 11" xfId="9943" xr:uid="{3C35973D-39FB-4BE5-9805-4EF9B81EE922}"/>
    <cellStyle name="Number 1 7 3 9 11 2" xfId="22081" xr:uid="{1A4408EF-4089-400F-B370-CD151DE42CF3}"/>
    <cellStyle name="Number 1 7 3 9 11 3" xfId="33044" xr:uid="{2E39FC60-F271-4AD9-BA45-FCB325445AA6}"/>
    <cellStyle name="Number 1 7 3 9 12" xfId="10615" xr:uid="{FBEC8556-6940-45BD-8EE0-85D0A5A72425}"/>
    <cellStyle name="Number 1 7 3 9 12 2" xfId="22665" xr:uid="{E67789B3-88E1-44CE-9FCE-13534C564114}"/>
    <cellStyle name="Number 1 7 3 9 12 3" xfId="33629" xr:uid="{7653B99D-EACF-42AD-BA01-B15EBB9F8960}"/>
    <cellStyle name="Number 1 7 3 9 13" xfId="11272" xr:uid="{990B4797-DF7A-4F04-8224-484FE19F0C37}"/>
    <cellStyle name="Number 1 7 3 9 13 2" xfId="23186" xr:uid="{D2DFC7C1-6D3E-4164-B89A-B5B904588ACE}"/>
    <cellStyle name="Number 1 7 3 9 13 3" xfId="34150" xr:uid="{E5D087ED-3C12-44F3-B584-D61CDD92A6F7}"/>
    <cellStyle name="Number 1 7 3 9 14" xfId="11918" xr:uid="{7E8683DF-2DD6-45A4-9192-8268B5512B8C}"/>
    <cellStyle name="Number 1 7 3 9 14 2" xfId="23672" xr:uid="{42441991-4DC1-4422-BD36-2566B3A248DD}"/>
    <cellStyle name="Number 1 7 3 9 14 3" xfId="34636" xr:uid="{8CFA7377-2BE5-42C3-8494-1E5B96263063}"/>
    <cellStyle name="Number 1 7 3 9 15" xfId="12241" xr:uid="{8A63475D-17B0-4824-9F06-B4436666E71C}"/>
    <cellStyle name="Number 1 7 3 9 15 2" xfId="23905" xr:uid="{AFE0CB83-3B7A-4CFB-9622-F7A02E807DC0}"/>
    <cellStyle name="Number 1 7 3 9 15 3" xfId="34870" xr:uid="{0F7300E3-6780-4FFB-9A20-54C2DC79D9E5}"/>
    <cellStyle name="Number 1 7 3 9 16" xfId="12842" xr:uid="{064CE5B2-8346-44A7-944A-191B7FC1DD15}"/>
    <cellStyle name="Number 1 7 3 9 16 2" xfId="24376" xr:uid="{E9C764B0-620A-4521-B5C0-D3AD092A5D31}"/>
    <cellStyle name="Number 1 7 3 9 16 3" xfId="35342" xr:uid="{24D1BB44-B572-4CC5-B206-C76F89637C0B}"/>
    <cellStyle name="Number 1 7 3 9 17" xfId="14392" xr:uid="{F07DF0D1-D9C0-4BBB-B96A-E88081B856D6}"/>
    <cellStyle name="Number 1 7 3 9 17 2" xfId="25497" xr:uid="{CA913FA6-1416-44C1-9633-CE8E16A57FDB}"/>
    <cellStyle name="Number 1 7 3 9 18" xfId="13427" xr:uid="{7F5B03A4-1E5E-473A-9539-DB4FC9A34A1F}"/>
    <cellStyle name="Number 1 7 3 9 19" xfId="24712" xr:uid="{D4FBBD65-ABE4-4B04-8C34-84958DB15F4E}"/>
    <cellStyle name="Number 1 7 3 9 2" xfId="3806" xr:uid="{1D7361D7-CB8D-42C7-BA2C-73DB25D5C0C4}"/>
    <cellStyle name="Number 1 7 3 9 2 2" xfId="16269" xr:uid="{5A6BCF24-0FDB-40D2-994A-2E8CBFECBA56}"/>
    <cellStyle name="Number 1 7 3 9 2 3" xfId="27256" xr:uid="{F88A983B-BF93-4937-A1CB-BC93631B17FE}"/>
    <cellStyle name="Number 1 7 3 9 20" xfId="16046" xr:uid="{4C8CBDF9-838E-4603-B723-F19C6BF0901A}"/>
    <cellStyle name="Number 1 7 3 9 21" xfId="36171" xr:uid="{2150176A-49FF-40AB-A26F-383A8644838E}"/>
    <cellStyle name="Number 1 7 3 9 22" xfId="36854" xr:uid="{39AED185-FFF5-4AB7-B8DC-58BBC9FF0503}"/>
    <cellStyle name="Number 1 7 3 9 23" xfId="38086" xr:uid="{34774624-C733-44C5-96FE-495B4C108F56}"/>
    <cellStyle name="Number 1 7 3 9 24" xfId="38781" xr:uid="{CCDE8732-567A-49E1-B391-0032CA75AE92}"/>
    <cellStyle name="Number 1 7 3 9 3" xfId="4796" xr:uid="{D96FF53C-0E7C-4EF4-85EE-26041BB3102E}"/>
    <cellStyle name="Number 1 7 3 9 3 2" xfId="17229" xr:uid="{1F7E8FE2-C05B-4862-8BBB-4C2FEF6E366F}"/>
    <cellStyle name="Number 1 7 3 9 3 3" xfId="28193" xr:uid="{3566A182-32D4-4AFB-893D-D57F2E65B3FA}"/>
    <cellStyle name="Number 1 7 3 9 4" xfId="5455" xr:uid="{D41A2A1E-E20C-4707-AA28-F736AA1A7DD4}"/>
    <cellStyle name="Number 1 7 3 9 4 2" xfId="17880" xr:uid="{FBD027F9-8979-43C6-8430-B997181F3737}"/>
    <cellStyle name="Number 1 7 3 9 4 3" xfId="28844" xr:uid="{2D8A70DD-5132-4BE2-958B-CA289BB6994B}"/>
    <cellStyle name="Number 1 7 3 9 5" xfId="6150" xr:uid="{194A663D-A342-46EA-B2EA-446EBE9425F6}"/>
    <cellStyle name="Number 1 7 3 9 5 2" xfId="18547" xr:uid="{0D6EDC86-34B8-4BE0-A7CA-EB9A953BEC6C}"/>
    <cellStyle name="Number 1 7 3 9 5 3" xfId="29511" xr:uid="{94324189-BE70-49CC-8158-8078CFC6A01E}"/>
    <cellStyle name="Number 1 7 3 9 6" xfId="6840" xr:uid="{435A3808-AA93-4202-BC31-9166C699483F}"/>
    <cellStyle name="Number 1 7 3 9 6 2" xfId="19207" xr:uid="{F38C6684-1836-43FD-84B2-9A625FCD6C66}"/>
    <cellStyle name="Number 1 7 3 9 6 3" xfId="30171" xr:uid="{7C5951A2-20D3-483E-AEE7-E2254DD588C6}"/>
    <cellStyle name="Number 1 7 3 9 7" xfId="7192" xr:uid="{AD3A06A9-9398-4574-BEDA-6C45C3E19E40}"/>
    <cellStyle name="Number 1 7 3 9 7 2" xfId="19540" xr:uid="{187F7707-663B-4BE2-9817-262A628DC1E6}"/>
    <cellStyle name="Number 1 7 3 9 7 3" xfId="30503" xr:uid="{59689F6B-681A-4F38-8DDF-29ECCFA577AA}"/>
    <cellStyle name="Number 1 7 3 9 8" xfId="7928" xr:uid="{974E0DCB-EABF-449E-BDD9-E273B559540E}"/>
    <cellStyle name="Number 1 7 3 9 8 2" xfId="20242" xr:uid="{76CB1024-4262-4DE4-9489-B360210833A2}"/>
    <cellStyle name="Number 1 7 3 9 8 3" xfId="31205" xr:uid="{3718DE58-CEF7-4628-8B8D-3BB32E095607}"/>
    <cellStyle name="Number 1 7 3 9 9" xfId="8628" xr:uid="{05D54B12-C951-4B5C-AFF6-027EDA361764}"/>
    <cellStyle name="Number 1 7 3 9 9 2" xfId="20882" xr:uid="{1AE83977-0F7A-43CF-89D2-DCF19ECDD0EA}"/>
    <cellStyle name="Number 1 7 3 9 9 3" xfId="31845" xr:uid="{FDD196DB-9E87-4EE3-8258-BF08E106D0BC}"/>
    <cellStyle name="Number 1 7 4" xfId="120" xr:uid="{5195AA36-A9B4-4866-A8B6-7125E7038BC6}"/>
    <cellStyle name="Number 1 7 4 10" xfId="2319" xr:uid="{2290EE1C-B145-44DE-85DB-E1F8261A51D2}"/>
    <cellStyle name="Number 1 7 4 10 2" xfId="14939" xr:uid="{7E38B987-29CD-4E6B-8B85-80C7AB43C1E1}"/>
    <cellStyle name="Number 1 7 4 10 3" xfId="25999" xr:uid="{C78A925A-B239-41D4-B759-14E478DEF3B2}"/>
    <cellStyle name="Number 1 7 4 11" xfId="2769" xr:uid="{A2359B3C-B2C2-4458-B968-FF5F2C984617}"/>
    <cellStyle name="Number 1 7 4 11 2" xfId="15345" xr:uid="{40F94EC4-5E6C-413B-84C9-EC6A3A5CC0C7}"/>
    <cellStyle name="Number 1 7 4 11 3" xfId="26392" xr:uid="{F899750C-DA22-4046-BDF2-94E1D1CE2501}"/>
    <cellStyle name="Number 1 7 4 12" xfId="6729" xr:uid="{A16CB413-C02B-4B71-B6B4-F1425C292A2C}"/>
    <cellStyle name="Number 1 7 4 12 2" xfId="19098" xr:uid="{E839AF77-5250-4171-B081-38CB33A2D0DA}"/>
    <cellStyle name="Number 1 7 4 12 3" xfId="30062" xr:uid="{D4713FEB-DB27-42E0-AC1E-4748A2723BE9}"/>
    <cellStyle name="Number 1 7 4 13" xfId="6188" xr:uid="{AF7AE7BA-7A2F-40C0-B1B3-4B9D3FAD3549}"/>
    <cellStyle name="Number 1 7 4 13 2" xfId="18585" xr:uid="{35D295D8-8FDB-4835-B732-EABE696F6D1A}"/>
    <cellStyle name="Number 1 7 4 13 3" xfId="29549" xr:uid="{744BA883-3815-477E-BC65-D09B770F56EF}"/>
    <cellStyle name="Number 1 7 4 14" xfId="3008" xr:uid="{9AD90560-35F9-4E28-B5E0-65383AB2BF9C}"/>
    <cellStyle name="Number 1 7 4 14 2" xfId="15574" xr:uid="{5D9D9F84-C2B5-4EBB-99DD-C564AEC27F2D}"/>
    <cellStyle name="Number 1 7 4 14 3" xfId="26614" xr:uid="{9CF5CBA9-D549-4AFE-94F3-53D10762971E}"/>
    <cellStyle name="Number 1 7 4 15" xfId="7624" xr:uid="{8ACE7B02-38E0-4478-84D0-4A522CBFF0B7}"/>
    <cellStyle name="Number 1 7 4 15 2" xfId="19958" xr:uid="{D4C1509B-8C00-454D-AD60-D82D2D0BA898}"/>
    <cellStyle name="Number 1 7 4 15 3" xfId="30921" xr:uid="{88EB42B9-EC59-45A2-BC17-157157119523}"/>
    <cellStyle name="Number 1 7 4 16" xfId="3052" xr:uid="{F20343E1-5B23-4499-A51B-2F776F69D6C3}"/>
    <cellStyle name="Number 1 7 4 16 2" xfId="15616" xr:uid="{AA823D44-8C3D-4737-BB56-ABC2E5BC403A}"/>
    <cellStyle name="Number 1 7 4 16 3" xfId="26655" xr:uid="{04BFF88F-DD6F-4B36-96A2-829D8341046C}"/>
    <cellStyle name="Number 1 7 4 17" xfId="10857" xr:uid="{6862D524-F288-4F5B-8232-20C0BDD459E2}"/>
    <cellStyle name="Number 1 7 4 17 2" xfId="22896" xr:uid="{FEEFA0E2-E16C-4715-BEF4-FD6BD9B25DB9}"/>
    <cellStyle name="Number 1 7 4 17 3" xfId="33860" xr:uid="{B848AAD5-C11B-4B00-A246-6465F1FABC53}"/>
    <cellStyle name="Number 1 7 4 18" xfId="9080" xr:uid="{32EC569F-42D9-4118-AABE-30300AB4026F}"/>
    <cellStyle name="Number 1 7 4 19" xfId="37245" xr:uid="{E374011C-B77D-45CA-86F3-39FA23B5523C}"/>
    <cellStyle name="Number 1 7 4 2" xfId="1178" xr:uid="{340F1D82-7619-4B6D-BE24-0EEFB6FE8FB9}"/>
    <cellStyle name="Number 1 7 4 2 2" xfId="3244" xr:uid="{A0DF762F-094D-417A-B77F-F1A08B1FECD2}"/>
    <cellStyle name="Number 1 7 4 2 2 2" xfId="15800" xr:uid="{CBCA68F3-47A0-476D-8CA9-B0E3E207B14B}"/>
    <cellStyle name="Number 1 7 4 2 2 3" xfId="26836" xr:uid="{9C680670-FC55-4C11-8752-9DC07A13D7CB}"/>
    <cellStyle name="Number 1 7 4 2 3" xfId="6872" xr:uid="{7A70293E-7998-41B2-877B-D43ED74258AE}"/>
    <cellStyle name="Number 1 7 4 2 3 2" xfId="19238" xr:uid="{B1ACAF11-1DE9-455B-9CE9-4946EEC0C71D}"/>
    <cellStyle name="Number 1 7 4 2 3 3" xfId="30202" xr:uid="{D756DA0D-E1EE-45D4-B1B2-F7320B97AA1D}"/>
    <cellStyle name="Number 1 7 4 2 4" xfId="4993" xr:uid="{9E14B2E8-9FFF-47DA-BDF2-FBB4BAD93A8F}"/>
    <cellStyle name="Number 1 7 4 2 4 2" xfId="17424" xr:uid="{F1B61E73-5A92-42EC-A41E-186E78D66A88}"/>
    <cellStyle name="Number 1 7 4 2 4 3" xfId="28388" xr:uid="{BD527972-15F5-4DA3-A769-1F766C65BE39}"/>
    <cellStyle name="Number 1 7 4 2 5" xfId="8338" xr:uid="{883C2B38-7419-4A49-B910-9231B315B814}"/>
    <cellStyle name="Number 1 7 4 2 6" xfId="13220" xr:uid="{A8870387-BAC6-4077-A96B-C1FC14294EA0}"/>
    <cellStyle name="Number 1 7 4 2 7" xfId="37528" xr:uid="{2790BD29-1255-4732-831C-FCDF57F0EF79}"/>
    <cellStyle name="Number 1 7 4 20" xfId="37453" xr:uid="{0FC795BA-E4CB-449B-B3EE-11E66CE9C225}"/>
    <cellStyle name="Number 1 7 4 3" xfId="1730" xr:uid="{8C328B34-036F-406C-8386-A475ED94C41E}"/>
    <cellStyle name="Number 1 7 4 3 10" xfId="9294" xr:uid="{5730FC0F-2531-40A4-8D08-DB8C9E2A8AA8}"/>
    <cellStyle name="Number 1 7 4 3 10 2" xfId="21484" xr:uid="{E8136326-EB25-4A7B-B1BA-E1FD0A5AC01E}"/>
    <cellStyle name="Number 1 7 4 3 10 3" xfId="32447" xr:uid="{67278B9E-E302-4483-B607-C5F8249DD208}"/>
    <cellStyle name="Number 1 7 4 3 11" xfId="9933" xr:uid="{0DF2B6FA-0FB0-4A78-9126-0D4D8202E1C6}"/>
    <cellStyle name="Number 1 7 4 3 11 2" xfId="22072" xr:uid="{5C66B6E1-F1D5-46DF-AAF1-9CB288623FE7}"/>
    <cellStyle name="Number 1 7 4 3 11 3" xfId="33035" xr:uid="{5A60672A-44B0-48D6-8C41-8CB7E1BC0D71}"/>
    <cellStyle name="Number 1 7 4 3 12" xfId="10606" xr:uid="{B6AD40D7-9C3F-49A5-900C-FDCC54924AAC}"/>
    <cellStyle name="Number 1 7 4 3 12 2" xfId="22656" xr:uid="{014CC0A0-B3D9-49D1-B5C7-AC6B970AAC47}"/>
    <cellStyle name="Number 1 7 4 3 12 3" xfId="33620" xr:uid="{427D77D2-F237-498A-9206-5C673DB78CA8}"/>
    <cellStyle name="Number 1 7 4 3 13" xfId="11262" xr:uid="{7E560B17-0C80-4C03-ABBE-B4F3BCA6F88D}"/>
    <cellStyle name="Number 1 7 4 3 13 2" xfId="23177" xr:uid="{643F4502-F975-4BBE-A937-9F190A34E50D}"/>
    <cellStyle name="Number 1 7 4 3 13 3" xfId="34141" xr:uid="{BFA53C4C-DC92-4512-9A90-CC618F8CB06C}"/>
    <cellStyle name="Number 1 7 4 3 14" xfId="11908" xr:uid="{C29C6E9E-B67D-4D7C-B1E8-AE368F8A9EAD}"/>
    <cellStyle name="Number 1 7 4 3 14 2" xfId="23663" xr:uid="{0957B345-759D-4C4F-9367-2748295AA3F1}"/>
    <cellStyle name="Number 1 7 4 3 14 3" xfId="34627" xr:uid="{CB5B4A6D-C219-46C9-BD06-67FE1A3778C6}"/>
    <cellStyle name="Number 1 7 4 3 15" xfId="12231" xr:uid="{57FEBC7F-7BD9-4B51-A23B-F36BED81A158}"/>
    <cellStyle name="Number 1 7 4 3 15 2" xfId="23896" xr:uid="{E40D8095-0A49-4F22-A679-C816DAD36CB6}"/>
    <cellStyle name="Number 1 7 4 3 15 3" xfId="34861" xr:uid="{EFA71A62-E39E-4E41-BCC3-11179BE04848}"/>
    <cellStyle name="Number 1 7 4 3 16" xfId="12832" xr:uid="{CB230684-A1C7-4306-BA9E-2008530249B7}"/>
    <cellStyle name="Number 1 7 4 3 16 2" xfId="24367" xr:uid="{4B5D6AB2-CD67-4290-BBF2-9AB627D8A9CA}"/>
    <cellStyle name="Number 1 7 4 3 16 3" xfId="35333" xr:uid="{BB7EE736-60D6-4429-A9DF-41821366F843}"/>
    <cellStyle name="Number 1 7 4 3 17" xfId="14383" xr:uid="{F22CB76D-F0DE-4F54-BD99-5029186E7AB5}"/>
    <cellStyle name="Number 1 7 4 3 17 2" xfId="25488" xr:uid="{425AFAD2-8274-4A15-8309-E9BA6F3E561B}"/>
    <cellStyle name="Number 1 7 4 3 18" xfId="13417" xr:uid="{B4D97F5B-C030-4A01-A838-34F4C07A9B3B}"/>
    <cellStyle name="Number 1 7 4 3 19" xfId="24703" xr:uid="{3E53D1E0-1279-4372-9252-8C3C8135C43A}"/>
    <cellStyle name="Number 1 7 4 3 2" xfId="3796" xr:uid="{F1836C0F-AD52-47B3-A86E-6D24B97C36DA}"/>
    <cellStyle name="Number 1 7 4 3 2 2" xfId="16259" xr:uid="{9380C650-129F-4684-8C2A-0BE330FCA49A}"/>
    <cellStyle name="Number 1 7 4 3 2 3" xfId="27247" xr:uid="{15E67C36-F82B-441C-A6F5-E28CE91C5781}"/>
    <cellStyle name="Number 1 7 4 3 20" xfId="11817" xr:uid="{F66D6CAF-B6C8-4DCA-B0B4-03A7B016B738}"/>
    <cellStyle name="Number 1 7 4 3 21" xfId="36162" xr:uid="{7AF4D69C-79B0-469E-AC4A-A58EC569A7EA}"/>
    <cellStyle name="Number 1 7 4 3 22" xfId="36845" xr:uid="{2ECDB330-A0ED-4D29-A4EE-61F8DF2DA391}"/>
    <cellStyle name="Number 1 7 4 3 23" xfId="38077" xr:uid="{FAB5B68B-AB52-4AB3-B711-8EFAA932BA29}"/>
    <cellStyle name="Number 1 7 4 3 24" xfId="38772" xr:uid="{ED1F4A09-A067-4A74-9212-CEE473A879B1}"/>
    <cellStyle name="Number 1 7 4 3 3" xfId="4786" xr:uid="{3A702BDD-D3B3-404F-AAD8-BB00E545E4AB}"/>
    <cellStyle name="Number 1 7 4 3 3 2" xfId="17219" xr:uid="{D3BCAD8B-D102-4681-B4F6-0F042DBB7115}"/>
    <cellStyle name="Number 1 7 4 3 3 3" xfId="28183" xr:uid="{B30B5497-CCE8-4CA5-8D79-15ABBCB60210}"/>
    <cellStyle name="Number 1 7 4 3 4" xfId="5445" xr:uid="{455E7E4B-A448-4601-B318-2BDC468A78D9}"/>
    <cellStyle name="Number 1 7 4 3 4 2" xfId="17870" xr:uid="{FF96C67B-DE5F-49F7-98E8-55C705D79B27}"/>
    <cellStyle name="Number 1 7 4 3 4 3" xfId="28834" xr:uid="{FD041653-5B79-46B1-9CC5-26D40B56F3DD}"/>
    <cellStyle name="Number 1 7 4 3 5" xfId="6141" xr:uid="{560DEAA1-481B-4A93-9CA6-D3F77762D500}"/>
    <cellStyle name="Number 1 7 4 3 5 2" xfId="18538" xr:uid="{C5CD3CB3-D64C-490E-84FB-4D841144B1E6}"/>
    <cellStyle name="Number 1 7 4 3 5 3" xfId="29502" xr:uid="{995B7D37-6E78-424B-8BCC-F8269D43AC0B}"/>
    <cellStyle name="Number 1 7 4 3 6" xfId="6830" xr:uid="{62E09DC1-EE3A-48C6-933C-99FCA5043C31}"/>
    <cellStyle name="Number 1 7 4 3 6 2" xfId="19197" xr:uid="{DA7ACA64-7CA8-4E30-8080-4FFDB71B69B7}"/>
    <cellStyle name="Number 1 7 4 3 6 3" xfId="30161" xr:uid="{F353EA48-5D0C-4B6F-8DA2-457ACABDCE6F}"/>
    <cellStyle name="Number 1 7 4 3 7" xfId="7182" xr:uid="{D53C37C4-485F-4CFE-95FA-6BF2ABE39803}"/>
    <cellStyle name="Number 1 7 4 3 7 2" xfId="19530" xr:uid="{0BC6AFAD-6790-4755-A2B6-F2D4798F5F97}"/>
    <cellStyle name="Number 1 7 4 3 7 3" xfId="30494" xr:uid="{CA6BBB03-F1A2-4129-B2D5-67468262A0E6}"/>
    <cellStyle name="Number 1 7 4 3 8" xfId="7918" xr:uid="{97ADC2B1-F00C-4782-B1D7-26FD71DB1E5F}"/>
    <cellStyle name="Number 1 7 4 3 8 2" xfId="20233" xr:uid="{949888DA-26AE-4C0B-AF4F-99F04C7ED36B}"/>
    <cellStyle name="Number 1 7 4 3 8 3" xfId="31196" xr:uid="{EC43A7A6-68F7-4970-89B0-F733B9BFB80B}"/>
    <cellStyle name="Number 1 7 4 3 9" xfId="8618" xr:uid="{A1BEB3FF-3A73-4731-92AF-9AC05D74FB2B}"/>
    <cellStyle name="Number 1 7 4 3 9 2" xfId="20872" xr:uid="{813FCD43-66D3-4DC3-98AB-2E4944CA0390}"/>
    <cellStyle name="Number 1 7 4 3 9 3" xfId="31835" xr:uid="{13E8F883-75DF-438C-B881-5F6CD8254792}"/>
    <cellStyle name="Number 1 7 4 4" xfId="1235" xr:uid="{E772E9A3-4C7B-4225-A6E5-9166CEB9F036}"/>
    <cellStyle name="Number 1 7 4 4 10" xfId="8045" xr:uid="{AC3BB3AB-3EA2-40F5-A877-753B72FCEB5B}"/>
    <cellStyle name="Number 1 7 4 4 10 2" xfId="20356" xr:uid="{610F0A26-10A0-402A-A8A4-0E2988507AF8}"/>
    <cellStyle name="Number 1 7 4 4 10 3" xfId="31319" xr:uid="{8B7B510B-BA8F-4D39-A3C2-7394C34A4477}"/>
    <cellStyle name="Number 1 7 4 4 11" xfId="3076" xr:uid="{FB3E942D-908D-474E-B5DA-10488BF1EE26}"/>
    <cellStyle name="Number 1 7 4 4 11 2" xfId="15638" xr:uid="{2C30B80F-CBCE-4BAF-A8E6-680636DAB83E}"/>
    <cellStyle name="Number 1 7 4 4 11 3" xfId="26677" xr:uid="{82574525-5272-4630-8F9D-46319C4D42F8}"/>
    <cellStyle name="Number 1 7 4 4 12" xfId="9339" xr:uid="{8D0DDEAF-E06D-4EA2-B0BF-7223CCFC6404}"/>
    <cellStyle name="Number 1 7 4 4 12 2" xfId="21529" xr:uid="{E8F87E5A-E566-4658-93E6-B71584B3D886}"/>
    <cellStyle name="Number 1 7 4 4 12 3" xfId="32492" xr:uid="{80486457-25CF-46A2-A82B-6E0D7CC351CA}"/>
    <cellStyle name="Number 1 7 4 4 13" xfId="10120" xr:uid="{E2EED6B6-7766-4B89-AF4B-8AD32AAF8E75}"/>
    <cellStyle name="Number 1 7 4 4 13 2" xfId="22251" xr:uid="{38B5AE2C-006D-4E97-90EA-385B7BCAA35C}"/>
    <cellStyle name="Number 1 7 4 4 13 3" xfId="33214" xr:uid="{E9A63B50-F337-4928-B61A-CAD5AF3881A3}"/>
    <cellStyle name="Number 1 7 4 4 14" xfId="10731" xr:uid="{D305FFAE-FFF8-4E71-BB3D-F29F2F578FC6}"/>
    <cellStyle name="Number 1 7 4 4 14 2" xfId="22779" xr:uid="{BE34C07A-61FC-4AFA-8746-ABAF896CABC5}"/>
    <cellStyle name="Number 1 7 4 4 14 3" xfId="33743" xr:uid="{186D6415-22E1-4842-8572-741AB1A53615}"/>
    <cellStyle name="Number 1 7 4 4 15" xfId="8326" xr:uid="{DAB7C1AE-F232-4711-B2B6-FFA9478ABB61}"/>
    <cellStyle name="Number 1 7 4 4 15 2" xfId="20616" xr:uid="{BB32720C-4E22-4A46-9FBD-B6DC60AF3F41}"/>
    <cellStyle name="Number 1 7 4 4 15 3" xfId="31579" xr:uid="{C7EA5E04-9CC2-4F5F-9288-55B4208108D4}"/>
    <cellStyle name="Number 1 7 4 4 16" xfId="9733" xr:uid="{66893FA7-B7A6-46B0-91EE-24780B443C63}"/>
    <cellStyle name="Number 1 7 4 4 16 2" xfId="21882" xr:uid="{1DAA90CC-6194-4D84-9306-E7EEC4BCFAAE}"/>
    <cellStyle name="Number 1 7 4 4 16 3" xfId="32845" xr:uid="{E6544815-89C7-4476-B6B3-624D419B2383}"/>
    <cellStyle name="Number 1 7 4 4 17" xfId="13892" xr:uid="{39FA9787-8E56-4B86-9DFF-4D52A06F04E7}"/>
    <cellStyle name="Number 1 7 4 4 17 2" xfId="25137" xr:uid="{BA3CE226-1D54-4FF1-8970-7B80E28B1649}"/>
    <cellStyle name="Number 1 7 4 4 18" xfId="12358" xr:uid="{A05F8135-DFE0-442A-9D7E-F7DCAA185B6A}"/>
    <cellStyle name="Number 1 7 4 4 19" xfId="7629" xr:uid="{4F63F490-79A5-45D7-860A-0497371A3602}"/>
    <cellStyle name="Number 1 7 4 4 2" xfId="3301" xr:uid="{C7E74B59-C6B6-4321-AECE-BFB0BB45BC92}"/>
    <cellStyle name="Number 1 7 4 4 2 2" xfId="15857" xr:uid="{8F461BF4-9B6B-49CC-AF7F-FEC3E184DE9B}"/>
    <cellStyle name="Number 1 7 4 4 2 3" xfId="26893" xr:uid="{E11DD3B9-D3D6-4239-91DB-D000D0F85B9E}"/>
    <cellStyle name="Number 1 7 4 4 20" xfId="7680" xr:uid="{FBC77C22-8663-4CC6-958A-CBB7A1D89735}"/>
    <cellStyle name="Number 1 7 4 4 21" xfId="7600" xr:uid="{2391DA9F-AC79-4A3B-878B-BFCDC618A271}"/>
    <cellStyle name="Number 1 7 4 4 22" xfId="36521" xr:uid="{2920ADBA-D324-4E01-9D7F-5DE08F1DDA4C}"/>
    <cellStyle name="Number 1 7 4 4 23" xfId="37585" xr:uid="{C946582A-F3CC-480C-AE76-D3BE9C7EE7AB}"/>
    <cellStyle name="Number 1 7 4 4 24" xfId="38447" xr:uid="{154555C9-0E83-4D5D-A960-70AF217DE350}"/>
    <cellStyle name="Number 1 7 4 4 3" xfId="4297" xr:uid="{83C105B6-16B5-4818-BB3D-A4149F29A0DA}"/>
    <cellStyle name="Number 1 7 4 4 3 2" xfId="16739" xr:uid="{4EB67DC4-2107-4D4D-AB90-0C7DF4096AD8}"/>
    <cellStyle name="Number 1 7 4 4 3 3" xfId="27703" xr:uid="{044D1E2F-98DC-421C-BFC4-8D7B5B2407D9}"/>
    <cellStyle name="Number 1 7 4 4 4" xfId="2241" xr:uid="{3BBA4BB0-F502-4679-8AE4-0571BC8C6DA7}"/>
    <cellStyle name="Number 1 7 4 4 4 2" xfId="14863" xr:uid="{4F04D334-8CAD-406D-8F27-9997C1DA64F8}"/>
    <cellStyle name="Number 1 7 4 4 4 3" xfId="25924" xr:uid="{92B456D7-AF6B-4CB0-959F-3E989EE0E973}"/>
    <cellStyle name="Number 1 7 4 4 5" xfId="4915" xr:uid="{B2F36263-DE02-4B19-98A0-0D2D27BF1F72}"/>
    <cellStyle name="Number 1 7 4 4 5 2" xfId="17347" xr:uid="{2AF4CBFF-BAAC-4905-85E5-1618EED9B31C}"/>
    <cellStyle name="Number 1 7 4 4 5 3" xfId="28311" xr:uid="{D4E0123F-778C-48EC-A21E-7CB0FF60CE59}"/>
    <cellStyle name="Number 1 7 4 4 6" xfId="5573" xr:uid="{6835C5F9-D212-41E8-9A92-E4F1AE304343}"/>
    <cellStyle name="Number 1 7 4 4 6 2" xfId="17998" xr:uid="{4A9319C5-E356-457E-B8BE-E88C097BBD4C}"/>
    <cellStyle name="Number 1 7 4 4 6 3" xfId="28962" xr:uid="{DAB220D5-376B-4F44-A6B5-CE795D81E112}"/>
    <cellStyle name="Number 1 7 4 4 7" xfId="2702" xr:uid="{CDCB4F0B-99A8-40FD-B7AD-D5B10BE895C4}"/>
    <cellStyle name="Number 1 7 4 4 7 2" xfId="15285" xr:uid="{A46A5E1E-5456-42B9-8A7A-5EF03119E54E}"/>
    <cellStyle name="Number 1 7 4 4 7 3" xfId="26336" xr:uid="{BDB7E32E-625A-414C-A402-327448129FBE}"/>
    <cellStyle name="Number 1 7 4 4 8" xfId="3206" xr:uid="{DB8848C8-5C92-4504-800A-47998520BB1C}"/>
    <cellStyle name="Number 1 7 4 4 8 2" xfId="15763" xr:uid="{C043E1B4-2FC7-42D2-B71A-19D7DE78317B}"/>
    <cellStyle name="Number 1 7 4 4 8 3" xfId="26800" xr:uid="{8E651C2E-02BD-41D2-9E40-E98FF427523D}"/>
    <cellStyle name="Number 1 7 4 4 9" xfId="5859" xr:uid="{5B65D541-9539-4844-A5AB-74D9630C2D3F}"/>
    <cellStyle name="Number 1 7 4 4 9 2" xfId="18265" xr:uid="{381A8821-FE77-47AF-A4F9-5C8403DEEE6D}"/>
    <cellStyle name="Number 1 7 4 4 9 3" xfId="29229" xr:uid="{48C0517E-AC48-40CE-B7EF-A6318845142A}"/>
    <cellStyle name="Number 1 7 4 5" xfId="1670" xr:uid="{8FC7BE3F-53DA-4A71-9647-E8A40D496C30}"/>
    <cellStyle name="Number 1 7 4 5 10" xfId="9234" xr:uid="{1D0D73E8-701E-4C5F-A4DD-25876EC6091B}"/>
    <cellStyle name="Number 1 7 4 5 10 2" xfId="21424" xr:uid="{09831806-C360-4345-BE0F-115F47978AD8}"/>
    <cellStyle name="Number 1 7 4 5 10 3" xfId="32387" xr:uid="{86D4A4A3-3FE5-47BD-AAEA-47C5223151CC}"/>
    <cellStyle name="Number 1 7 4 5 11" xfId="9873" xr:uid="{ACE99878-73A9-4354-A16F-EA5CD4F18CC7}"/>
    <cellStyle name="Number 1 7 4 5 11 2" xfId="22012" xr:uid="{2F953241-04A0-41D6-8EF1-CB8B241B7207}"/>
    <cellStyle name="Number 1 7 4 5 11 3" xfId="32975" xr:uid="{4E3C3486-1DCF-431D-AF41-05E4A7431579}"/>
    <cellStyle name="Number 1 7 4 5 12" xfId="10546" xr:uid="{B3536D8B-969C-42C2-8C54-FF9F4200B029}"/>
    <cellStyle name="Number 1 7 4 5 12 2" xfId="22596" xr:uid="{255F5E46-B34C-40D2-99B2-149AEB7B2EF9}"/>
    <cellStyle name="Number 1 7 4 5 12 3" xfId="33560" xr:uid="{1019C69F-2E5B-420B-910D-206A48A2CEB8}"/>
    <cellStyle name="Number 1 7 4 5 13" xfId="11202" xr:uid="{80EFC807-8358-434F-9B72-B47D225E6950}"/>
    <cellStyle name="Number 1 7 4 5 13 2" xfId="23117" xr:uid="{052A43DB-4615-4D6A-AC2D-D3FBF865813C}"/>
    <cellStyle name="Number 1 7 4 5 13 3" xfId="34081" xr:uid="{41107D56-5E10-4A54-B17E-045C512BB2B1}"/>
    <cellStyle name="Number 1 7 4 5 14" xfId="11853" xr:uid="{EAB781C5-12FD-4B6B-A286-11AEBBB155C3}"/>
    <cellStyle name="Number 1 7 4 5 14 2" xfId="23614" xr:uid="{37BDEEBC-5FA6-4513-88DD-670DFF56499B}"/>
    <cellStyle name="Number 1 7 4 5 14 3" xfId="34578" xr:uid="{9A46FAEC-B39D-415F-B184-95DE0F1BFCEC}"/>
    <cellStyle name="Number 1 7 4 5 15" xfId="6647" xr:uid="{29390E6C-F4D6-47D8-9F99-EA3B84ADB4F3}"/>
    <cellStyle name="Number 1 7 4 5 15 2" xfId="19019" xr:uid="{791F9BDE-EF36-43BB-8DE0-DFB04D1158C8}"/>
    <cellStyle name="Number 1 7 4 5 15 3" xfId="29983" xr:uid="{5B6A222E-39E0-4743-9A74-89C1B0D2BAC2}"/>
    <cellStyle name="Number 1 7 4 5 16" xfId="12772" xr:uid="{A8011E4F-0938-4DF7-8B63-E26671CED0D4}"/>
    <cellStyle name="Number 1 7 4 5 16 2" xfId="24308" xr:uid="{A65AB45E-473E-4646-AA89-C6F74AF7FE5A}"/>
    <cellStyle name="Number 1 7 4 5 16 3" xfId="35274" xr:uid="{F3E39DBC-5E9B-4D94-B2AF-1AEFF98392ED}"/>
    <cellStyle name="Number 1 7 4 5 17" xfId="14324" xr:uid="{F8A7D075-7189-4C68-85B8-F8DD97CE8BAF}"/>
    <cellStyle name="Number 1 7 4 5 17 2" xfId="25429" xr:uid="{5B5E1773-356F-4A0C-9A97-AF944DAE68CB}"/>
    <cellStyle name="Number 1 7 4 5 18" xfId="13357" xr:uid="{355865C0-E407-4F44-A277-0ECF7859828B}"/>
    <cellStyle name="Number 1 7 4 5 19" xfId="10990" xr:uid="{323582DF-834C-418E-84C8-771E4AAC8A4D}"/>
    <cellStyle name="Number 1 7 4 5 2" xfId="3736" xr:uid="{CBD0308B-6043-47C6-8AF1-2294A99C5499}"/>
    <cellStyle name="Number 1 7 4 5 2 2" xfId="16199" xr:uid="{FE84B599-30DE-4892-BF03-7CABED40CAE3}"/>
    <cellStyle name="Number 1 7 4 5 2 3" xfId="27187" xr:uid="{A42DFCB2-20CC-4331-8D2A-497D17CE204C}"/>
    <cellStyle name="Number 1 7 4 5 20" xfId="11716" xr:uid="{27DACA5A-5FCF-4A88-928C-F74E5E2A048A}"/>
    <cellStyle name="Number 1 7 4 5 21" xfId="36103" xr:uid="{667EC7DC-4E91-494D-8AAD-7DBC49EE7EE2}"/>
    <cellStyle name="Number 1 7 4 5 22" xfId="36786" xr:uid="{312A9AB5-E8FF-418E-AC74-40D1FE333C04}"/>
    <cellStyle name="Number 1 7 4 5 23" xfId="38018" xr:uid="{DFD4ADBA-912E-4350-A154-9669D80656D5}"/>
    <cellStyle name="Number 1 7 4 5 24" xfId="38713" xr:uid="{3378EAC9-D0FA-40E0-B0B8-AFC9EEEE24F7}"/>
    <cellStyle name="Number 1 7 4 5 3" xfId="4726" xr:uid="{9A5A2350-32EB-4FD3-A316-756EDF893EBE}"/>
    <cellStyle name="Number 1 7 4 5 3 2" xfId="17159" xr:uid="{3689365A-D94A-4CFB-ADB9-F6D964AC773A}"/>
    <cellStyle name="Number 1 7 4 5 3 3" xfId="28123" xr:uid="{EC56CF6E-497C-4831-B128-7905AA02AFAD}"/>
    <cellStyle name="Number 1 7 4 5 4" xfId="5385" xr:uid="{E70BC2C5-D191-419F-8CC9-814553E4F8BC}"/>
    <cellStyle name="Number 1 7 4 5 4 2" xfId="17810" xr:uid="{A085AD83-195D-432B-BBF6-5B6495B028FD}"/>
    <cellStyle name="Number 1 7 4 5 4 3" xfId="28774" xr:uid="{61227DB8-9D31-454A-BECF-68BA1F0380AA}"/>
    <cellStyle name="Number 1 7 4 5 5" xfId="6081" xr:uid="{E6469345-DDF3-42A4-BD31-21E0541A108A}"/>
    <cellStyle name="Number 1 7 4 5 5 2" xfId="18478" xr:uid="{40B04122-83F4-4C1F-86D1-C97A0B923461}"/>
    <cellStyle name="Number 1 7 4 5 5 3" xfId="29442" xr:uid="{3EEF5D0F-B836-465D-BED4-B393757E87F9}"/>
    <cellStyle name="Number 1 7 4 5 6" xfId="6770" xr:uid="{D8905314-7219-4872-896A-60231DC5610E}"/>
    <cellStyle name="Number 1 7 4 5 6 2" xfId="19137" xr:uid="{9467F559-3C62-4F42-996F-B1D23F10AB44}"/>
    <cellStyle name="Number 1 7 4 5 6 3" xfId="30101" xr:uid="{AD50A7F4-BE9C-416F-9D80-D9B417907B8D}"/>
    <cellStyle name="Number 1 7 4 5 7" xfId="3994" xr:uid="{1F8D4CEE-6805-4889-B104-B8C654FEEDE8}"/>
    <cellStyle name="Number 1 7 4 5 7 2" xfId="16451" xr:uid="{56EC84E8-1ED1-486E-ACF3-5FED94CF12C2}"/>
    <cellStyle name="Number 1 7 4 5 7 3" xfId="27428" xr:uid="{67B722D9-D083-4DFA-A4D3-9ADC5ABBC93B}"/>
    <cellStyle name="Number 1 7 4 5 8" xfId="7858" xr:uid="{C1B5DCC8-284C-49BA-B93E-C4BEE9DB0155}"/>
    <cellStyle name="Number 1 7 4 5 8 2" xfId="20173" xr:uid="{2FD2946C-ADA7-4448-8176-4724EC42AE8B}"/>
    <cellStyle name="Number 1 7 4 5 8 3" xfId="31136" xr:uid="{B26D5CD0-0E7A-40C8-B480-178929E58AD8}"/>
    <cellStyle name="Number 1 7 4 5 9" xfId="8558" xr:uid="{5E6FF259-2DE7-45AF-A263-8A984FE33AA4}"/>
    <cellStyle name="Number 1 7 4 5 9 2" xfId="20812" xr:uid="{FE6382A4-D290-4EF0-BB17-2BF04245FAE4}"/>
    <cellStyle name="Number 1 7 4 5 9 3" xfId="31775" xr:uid="{495B7806-98E7-409C-B99A-441A635937B8}"/>
    <cellStyle name="Number 1 7 4 6" xfId="1275" xr:uid="{3CEA0DC3-0C55-4F87-A2D8-F326F492F03B}"/>
    <cellStyle name="Number 1 7 4 6 10" xfId="8184" xr:uid="{A0619364-DFCA-4715-B36D-71288C4D9AF3}"/>
    <cellStyle name="Number 1 7 4 6 10 2" xfId="20493" xr:uid="{5D12208C-93EF-443C-ADE4-F1E5C5701A76}"/>
    <cellStyle name="Number 1 7 4 6 10 3" xfId="31456" xr:uid="{096D3949-868A-4FC0-8AE8-46477DB272B7}"/>
    <cellStyle name="Number 1 7 4 6 11" xfId="7535" xr:uid="{F3AA0287-2992-434F-8155-984590D6687F}"/>
    <cellStyle name="Number 1 7 4 6 11 2" xfId="19879" xr:uid="{E6B25B1F-4C99-4434-B259-DDEF4167D2F5}"/>
    <cellStyle name="Number 1 7 4 6 11 3" xfId="30842" xr:uid="{B2252EB1-9B76-40CA-AE1E-948C9CB1CB62}"/>
    <cellStyle name="Number 1 7 4 6 12" xfId="9171" xr:uid="{CF63EB78-D52B-42AF-B52F-30DC96322E22}"/>
    <cellStyle name="Number 1 7 4 6 12 2" xfId="21362" xr:uid="{4C04934A-E46D-4D95-9D6F-D35F5E54F8BC}"/>
    <cellStyle name="Number 1 7 4 6 12 3" xfId="32325" xr:uid="{ECDD7EFF-E400-434D-92A5-E548269A2191}"/>
    <cellStyle name="Number 1 7 4 6 13" xfId="10103" xr:uid="{45F0831F-382D-4C95-8FD2-D92575BE8B14}"/>
    <cellStyle name="Number 1 7 4 6 13 2" xfId="22234" xr:uid="{008323C3-26FB-4ADD-A3C8-CA963A2DF21D}"/>
    <cellStyle name="Number 1 7 4 6 13 3" xfId="33197" xr:uid="{B48FD2C5-5D61-4B2B-9B8D-3DCA097EB783}"/>
    <cellStyle name="Number 1 7 4 6 14" xfId="10867" xr:uid="{BAFA1F05-2ADA-418E-BB2B-300DCC73367C}"/>
    <cellStyle name="Number 1 7 4 6 14 2" xfId="22906" xr:uid="{314E8E33-A4FC-4610-9E2C-1DF13F58C7CD}"/>
    <cellStyle name="Number 1 7 4 6 14 3" xfId="33870" xr:uid="{8C7EAAB1-4F14-4A8D-AB8A-E119F3B0924E}"/>
    <cellStyle name="Number 1 7 4 6 15" xfId="12135" xr:uid="{83A84218-5F24-4F3D-9385-E22F364E0A74}"/>
    <cellStyle name="Number 1 7 4 6 15 2" xfId="23829" xr:uid="{04E49435-3156-4446-89A2-9ABABD115B17}"/>
    <cellStyle name="Number 1 7 4 6 15 3" xfId="34793" xr:uid="{74A619A4-4E59-495C-8ADF-D22F28333595}"/>
    <cellStyle name="Number 1 7 4 6 16" xfId="9695" xr:uid="{814E9D90-F39D-4AB1-9B42-1D03DE2CD3B3}"/>
    <cellStyle name="Number 1 7 4 6 16 2" xfId="21857" xr:uid="{9D0657DD-68FF-4FD3-8345-746EE10E4A39}"/>
    <cellStyle name="Number 1 7 4 6 16 3" xfId="32820" xr:uid="{F498A703-7193-4DAF-ACCA-888AD2EACC2A}"/>
    <cellStyle name="Number 1 7 4 6 17" xfId="13932" xr:uid="{65CE668F-0409-473C-95BB-9A2FB31FAEAA}"/>
    <cellStyle name="Number 1 7 4 6 17 2" xfId="25176" xr:uid="{67BF251B-93CE-49E2-A5CC-9564385E1BC7}"/>
    <cellStyle name="Number 1 7 4 6 18" xfId="12494" xr:uid="{DE06E888-71FE-4FB6-BAA1-5FD77A8F1191}"/>
    <cellStyle name="Number 1 7 4 6 19" xfId="3010" xr:uid="{1817FC1F-9496-423E-AAB8-676BAB98EA52}"/>
    <cellStyle name="Number 1 7 4 6 2" xfId="3341" xr:uid="{1802718C-B847-42DD-98EA-CDA14E9FB7B4}"/>
    <cellStyle name="Number 1 7 4 6 2 2" xfId="15897" xr:uid="{CEB45AFA-65D4-4594-98D3-CDCE753D6EA4}"/>
    <cellStyle name="Number 1 7 4 6 2 3" xfId="26932" xr:uid="{DAE61A70-68A8-4016-BCDF-37CDC41076B9}"/>
    <cellStyle name="Number 1 7 4 6 20" xfId="12583" xr:uid="{AC73B9CD-B007-4133-BDE1-CF6A2AF09C66}"/>
    <cellStyle name="Number 1 7 4 6 21" xfId="11039" xr:uid="{79314D8D-3187-4FA6-A81B-037521CDC14F}"/>
    <cellStyle name="Number 1 7 4 6 22" xfId="36560" xr:uid="{5EFD0397-AE9B-43B1-8FF0-00276C87BC15}"/>
    <cellStyle name="Number 1 7 4 6 23" xfId="37625" xr:uid="{4512D7FB-83A1-454B-9D12-FC9607A12502}"/>
    <cellStyle name="Number 1 7 4 6 24" xfId="38486" xr:uid="{A92C27FA-72EC-4F82-BB35-8B3E59BBB0F2}"/>
    <cellStyle name="Number 1 7 4 6 3" xfId="4337" xr:uid="{B5FBC08F-0E5C-4BDE-89C0-3D92EFB8325D}"/>
    <cellStyle name="Number 1 7 4 6 3 2" xfId="16779" xr:uid="{0F7F8755-AB43-43F0-841E-F94F968994B3}"/>
    <cellStyle name="Number 1 7 4 6 3 3" xfId="27743" xr:uid="{70C762BE-94D2-4AF9-AC93-95FA4826B52C}"/>
    <cellStyle name="Number 1 7 4 6 4" xfId="2884" xr:uid="{38734204-FD98-4FEE-975E-E2746BACEDA1}"/>
    <cellStyle name="Number 1 7 4 6 4 2" xfId="15454" xr:uid="{4AC4A248-5444-4977-A05F-9DCE2A991BC7}"/>
    <cellStyle name="Number 1 7 4 6 4 3" xfId="26498" xr:uid="{1D49E920-D2B8-400C-95D4-E979C0843DAA}"/>
    <cellStyle name="Number 1 7 4 6 5" xfId="5056" xr:uid="{013C9FBE-A4A6-432D-81F4-8C24EB4B74E8}"/>
    <cellStyle name="Number 1 7 4 6 5 2" xfId="17487" xr:uid="{8472C911-4278-4F8B-B39D-835FD0416A44}"/>
    <cellStyle name="Number 1 7 4 6 5 3" xfId="28451" xr:uid="{C9C1C956-36EB-4745-BF2A-FEF2BDB741CC}"/>
    <cellStyle name="Number 1 7 4 6 6" xfId="5715" xr:uid="{8D8172BE-CD80-49FB-80B0-8A2982B10635}"/>
    <cellStyle name="Number 1 7 4 6 6 2" xfId="18138" xr:uid="{D97FB3C2-D58B-41FB-8FB9-CBF0E4370AE0}"/>
    <cellStyle name="Number 1 7 4 6 6 3" xfId="29102" xr:uid="{305E4032-C96B-4531-898B-17467FE6102B}"/>
    <cellStyle name="Number 1 7 4 6 7" xfId="7077" xr:uid="{6818C39B-167D-4CDF-ABE3-C1D0F509296A}"/>
    <cellStyle name="Number 1 7 4 6 7 2" xfId="19432" xr:uid="{0CFD1A4E-2A8B-4A5C-B757-1BF7E5D33DC2}"/>
    <cellStyle name="Number 1 7 4 6 7 3" xfId="30396" xr:uid="{C473C4AC-D560-469B-B2F0-BD6D7960EBEA}"/>
    <cellStyle name="Number 1 7 4 6 8" xfId="2151" xr:uid="{0595D8F5-B256-41E9-9CFA-871FD7C062C8}"/>
    <cellStyle name="Number 1 7 4 6 8 2" xfId="14776" xr:uid="{885F2DF7-1BA5-42B3-8D48-C38D0F37D7D9}"/>
    <cellStyle name="Number 1 7 4 6 8 3" xfId="25838" xr:uid="{CEE161AC-64DC-4CC6-8799-F353291D71DC}"/>
    <cellStyle name="Number 1 7 4 6 9" xfId="7437" xr:uid="{81CCE20E-EEB4-4DA0-9B0A-E273B4EDBB05}"/>
    <cellStyle name="Number 1 7 4 6 9 2" xfId="19782" xr:uid="{77789DA6-4C6A-45C3-8DA2-4395CFB8C19A}"/>
    <cellStyle name="Number 1 7 4 6 9 3" xfId="30745" xr:uid="{4DDF4699-CDAE-469A-8BBF-B292FDDA070F}"/>
    <cellStyle name="Number 1 7 4 7" xfId="1618" xr:uid="{DF06F402-081E-4B21-9D2F-54BEEED90F10}"/>
    <cellStyle name="Number 1 7 4 7 10" xfId="9182" xr:uid="{9DF84D74-AD11-4D46-B4EA-3E54027EB2E9}"/>
    <cellStyle name="Number 1 7 4 7 10 2" xfId="21373" xr:uid="{22EB34E2-C29B-4D52-A486-6FC8A45371EE}"/>
    <cellStyle name="Number 1 7 4 7 10 3" xfId="32336" xr:uid="{6992530B-302C-4708-AB9F-512FC9D71506}"/>
    <cellStyle name="Number 1 7 4 7 11" xfId="9821" xr:uid="{754C3A24-7D85-478F-9F5A-64AECB8E47FB}"/>
    <cellStyle name="Number 1 7 4 7 11 2" xfId="21961" xr:uid="{8F4D7E78-B129-4FDF-B4E4-3BF93AD10249}"/>
    <cellStyle name="Number 1 7 4 7 11 3" xfId="32924" xr:uid="{2B3B71ED-73F2-4DB5-98C9-51B425893AE5}"/>
    <cellStyle name="Number 1 7 4 7 12" xfId="10495" xr:uid="{B3702C67-DC8F-4A8E-B160-25851F968D76}"/>
    <cellStyle name="Number 1 7 4 7 12 2" xfId="22546" xr:uid="{731B412F-BDA5-4369-A713-353E583FC458}"/>
    <cellStyle name="Number 1 7 4 7 12 3" xfId="33510" xr:uid="{D83A4EF3-1BC8-4119-9BEA-A216506884BD}"/>
    <cellStyle name="Number 1 7 4 7 13" xfId="11150" xr:uid="{0D51CA96-5DE6-40F3-8CB5-483D08CB6A4D}"/>
    <cellStyle name="Number 1 7 4 7 13 2" xfId="23065" xr:uid="{1929F5EA-77AE-4271-80F2-2B360BE98665}"/>
    <cellStyle name="Number 1 7 4 7 13 3" xfId="34029" xr:uid="{415A5687-F0EA-4054-9FB1-95CC48D705D8}"/>
    <cellStyle name="Number 1 7 4 7 14" xfId="11805" xr:uid="{66E03BE5-F6DE-4CDF-BE32-297473693A86}"/>
    <cellStyle name="Number 1 7 4 7 14 2" xfId="23578" xr:uid="{8FFB0BB4-ACA5-4E4D-8C84-A428C8495BAC}"/>
    <cellStyle name="Number 1 7 4 7 14 3" xfId="34542" xr:uid="{35A88440-F0CD-45B2-8B88-2B1B6164A6CC}"/>
    <cellStyle name="Number 1 7 4 7 15" xfId="11525" xr:uid="{DFEB399B-A0CD-4543-8594-E39441C83FDD}"/>
    <cellStyle name="Number 1 7 4 7 15 2" xfId="23423" xr:uid="{44238B6B-05BE-4AE9-B7D2-39EE56509405}"/>
    <cellStyle name="Number 1 7 4 7 15 3" xfId="34387" xr:uid="{C1363A6C-99AD-4DFB-A282-E9BE256DFA71}"/>
    <cellStyle name="Number 1 7 4 7 16" xfId="12720" xr:uid="{04647E8A-F4A3-4EC3-AE1C-FC7D49E6A55C}"/>
    <cellStyle name="Number 1 7 4 7 16 2" xfId="24261" xr:uid="{A11936AC-B295-41C0-BFE5-9131BE8CEDE1}"/>
    <cellStyle name="Number 1 7 4 7 16 3" xfId="35227" xr:uid="{36D7045F-45E2-4D55-AC1C-C4C320AD6C49}"/>
    <cellStyle name="Number 1 7 4 7 17" xfId="14273" xr:uid="{62E51A7E-6D1D-4516-8716-DD0CEACEAE3D}"/>
    <cellStyle name="Number 1 7 4 7 17 2" xfId="25381" xr:uid="{6A39976A-7D1D-4C5C-9A5B-9E4D86AA8E4A}"/>
    <cellStyle name="Number 1 7 4 7 18" xfId="13305" xr:uid="{1B46AE47-1B20-4422-BFC6-C6754DD3B6CC}"/>
    <cellStyle name="Number 1 7 4 7 19" xfId="8890" xr:uid="{771E3702-832C-4B20-BEFF-4380AAC212BE}"/>
    <cellStyle name="Number 1 7 4 7 2" xfId="3684" xr:uid="{4863B58C-0A4B-4084-9185-6CC48D58A74F}"/>
    <cellStyle name="Number 1 7 4 7 2 2" xfId="16147" xr:uid="{5C9AFB5F-172F-4D6F-AEC6-9F66FB481DEB}"/>
    <cellStyle name="Number 1 7 4 7 2 3" xfId="27140" xr:uid="{1201B682-8A44-4BF5-A14C-9FAEE182957F}"/>
    <cellStyle name="Number 1 7 4 7 20" xfId="9683" xr:uid="{EB4112A7-5717-445C-9A2B-DAEC7B6589CB}"/>
    <cellStyle name="Number 1 7 4 7 21" xfId="36056" xr:uid="{03B0932B-D5C8-412A-ACBB-67F764429FAC}"/>
    <cellStyle name="Number 1 7 4 7 22" xfId="36739" xr:uid="{A775983C-B3C7-4D43-ACF4-375F4A3AD667}"/>
    <cellStyle name="Number 1 7 4 7 23" xfId="37967" xr:uid="{50D9925A-E92E-4F88-B09F-ECD7F234036B}"/>
    <cellStyle name="Number 1 7 4 7 24" xfId="38666" xr:uid="{B8655895-97F7-40C5-BCD7-9593DF6018DE}"/>
    <cellStyle name="Number 1 7 4 7 3" xfId="4674" xr:uid="{192E0C7A-82B3-48A1-A3C8-94ABCDB47067}"/>
    <cellStyle name="Number 1 7 4 7 3 2" xfId="17107" xr:uid="{89645DCD-50AC-495B-8FCE-A79C57236EC9}"/>
    <cellStyle name="Number 1 7 4 7 3 3" xfId="28071" xr:uid="{C0CF1E2B-60BF-4A17-8030-513630E31942}"/>
    <cellStyle name="Number 1 7 4 7 4" xfId="5333" xr:uid="{CB59B829-1A3E-425C-BCA9-9A690DB7017A}"/>
    <cellStyle name="Number 1 7 4 7 4 2" xfId="17759" xr:uid="{72C8D52E-F2C0-4D7B-8CE0-41AAFAB27B27}"/>
    <cellStyle name="Number 1 7 4 7 4 3" xfId="28723" xr:uid="{434B9224-6B20-48DC-98A5-5E4991D88B2A}"/>
    <cellStyle name="Number 1 7 4 7 5" xfId="6029" xr:uid="{3651D07B-7E8F-4897-88A1-C0C15F96B3D8}"/>
    <cellStyle name="Number 1 7 4 7 5 2" xfId="18426" xr:uid="{2B399AD0-C959-4654-BC5E-1820CF51645D}"/>
    <cellStyle name="Number 1 7 4 7 5 3" xfId="29390" xr:uid="{B0E4AA61-AE74-4316-8785-29082610AABA}"/>
    <cellStyle name="Number 1 7 4 7 6" xfId="6718" xr:uid="{C4849E90-3EC4-40B2-A558-8B94A03AD70B}"/>
    <cellStyle name="Number 1 7 4 7 6 2" xfId="19087" xr:uid="{BBFB1666-E2E7-4868-B6BB-2C9B2017367C}"/>
    <cellStyle name="Number 1 7 4 7 6 3" xfId="30051" xr:uid="{323B2CFF-931C-4D73-A25A-A6B4788A5F2A}"/>
    <cellStyle name="Number 1 7 4 7 7" xfId="6410" xr:uid="{2B324FD4-CE35-49A1-B8E0-58ACFC061E81}"/>
    <cellStyle name="Number 1 7 4 7 7 2" xfId="18801" xr:uid="{28243BB6-0F24-49AB-BD77-2CD42790BA13}"/>
    <cellStyle name="Number 1 7 4 7 7 3" xfId="29765" xr:uid="{91BE2B3D-F88F-49D8-929B-CE365B3EF5E3}"/>
    <cellStyle name="Number 1 7 4 7 8" xfId="7806" xr:uid="{3CFBD30E-6328-4922-BB9B-821BB1EC997C}"/>
    <cellStyle name="Number 1 7 4 7 8 2" xfId="20121" xr:uid="{A13D3B57-DD3A-46AE-B9EC-6908118578E5}"/>
    <cellStyle name="Number 1 7 4 7 8 3" xfId="31084" xr:uid="{B946AFBD-5D18-42A7-8D5F-BE7BA4EBB24A}"/>
    <cellStyle name="Number 1 7 4 7 9" xfId="8507" xr:uid="{4C21DE62-4B4E-4971-B70E-32B29DF38853}"/>
    <cellStyle name="Number 1 7 4 7 9 2" xfId="20761" xr:uid="{F673E6F0-CBD7-4367-841B-965DEE9B003B}"/>
    <cellStyle name="Number 1 7 4 7 9 3" xfId="31724" xr:uid="{5C5E4F77-D82A-42E5-9D5B-305B0B895470}"/>
    <cellStyle name="Number 1 7 4 8" xfId="1260" xr:uid="{07E0B87C-7DC7-4ECE-8AF4-3847368738C9}"/>
    <cellStyle name="Number 1 7 4 8 10" xfId="4495" xr:uid="{534AE611-666F-4D35-B8C5-63E5FAD81BD5}"/>
    <cellStyle name="Number 1 7 4 8 10 2" xfId="16933" xr:uid="{A378DC8E-2195-4C12-90C9-4DCB1109A3C5}"/>
    <cellStyle name="Number 1 7 4 8 10 3" xfId="27897" xr:uid="{443D31D8-F8EC-46BD-8E5A-00BCF475297C}"/>
    <cellStyle name="Number 1 7 4 8 11" xfId="8210" xr:uid="{26A731CB-092F-4417-AA93-1F68E23DC8A9}"/>
    <cellStyle name="Number 1 7 4 8 11 2" xfId="20518" xr:uid="{F1AE6347-2580-490B-9361-253ED2FDD3A0}"/>
    <cellStyle name="Number 1 7 4 8 11 3" xfId="31481" xr:uid="{2D65D9BB-E6D4-4EDC-BAD9-FE48A030A38E}"/>
    <cellStyle name="Number 1 7 4 8 12" xfId="8359" xr:uid="{87F32A83-7EFC-47E5-A145-10FD49E8C985}"/>
    <cellStyle name="Number 1 7 4 8 12 2" xfId="20639" xr:uid="{F7D8B05B-8D1C-4BA7-9BA7-7F9F4AF2FC9C}"/>
    <cellStyle name="Number 1 7 4 8 12 3" xfId="31602" xr:uid="{5490558E-21C9-4AB0-A3E2-F3560CA8A4FD}"/>
    <cellStyle name="Number 1 7 4 8 13" xfId="7988" xr:uid="{91734D60-F93C-478A-8C9A-6A7BFFBBFAB5}"/>
    <cellStyle name="Number 1 7 4 8 13 2" xfId="20299" xr:uid="{27BB8B38-05AA-4CE8-B8F2-DC8434BD096D}"/>
    <cellStyle name="Number 1 7 4 8 13 3" xfId="31262" xr:uid="{EAB037A5-AB4A-463F-9A9C-047FCE26D2BB}"/>
    <cellStyle name="Number 1 7 4 8 14" xfId="9673" xr:uid="{75042EE7-7DAC-45CE-AD1A-ABD2E2539DDA}"/>
    <cellStyle name="Number 1 7 4 8 14 2" xfId="21842" xr:uid="{0146C924-588B-4DBC-958B-ECD03FE9BE83}"/>
    <cellStyle name="Number 1 7 4 8 14 3" xfId="32805" xr:uid="{FFDFB7F8-3ECD-49D6-AE41-6B25F971A13B}"/>
    <cellStyle name="Number 1 7 4 8 15" xfId="6585" xr:uid="{A2478CE7-CB77-44D9-AB76-2FFC61ED88BE}"/>
    <cellStyle name="Number 1 7 4 8 15 2" xfId="18962" xr:uid="{402DA19B-936C-4DDE-9539-452B9BD901FF}"/>
    <cellStyle name="Number 1 7 4 8 15 3" xfId="29926" xr:uid="{1B8E8551-5D59-45C9-B7BD-B43B41F06A1C}"/>
    <cellStyle name="Number 1 7 4 8 16" xfId="2547" xr:uid="{04E676E3-2997-41DE-B931-97CF2465EF77}"/>
    <cellStyle name="Number 1 7 4 8 16 2" xfId="15158" xr:uid="{A383DABF-E70A-4569-8ED5-BD11F27C51F3}"/>
    <cellStyle name="Number 1 7 4 8 16 3" xfId="26217" xr:uid="{EEC85958-3AFA-462F-9C8F-A5C9D3CC0CF2}"/>
    <cellStyle name="Number 1 7 4 8 17" xfId="13917" xr:uid="{71D1F40A-54C4-42A5-8194-43F72FE01614}"/>
    <cellStyle name="Number 1 7 4 8 17 2" xfId="25162" xr:uid="{EF8CD7EA-5506-4282-9EBB-39D9A79CCE94}"/>
    <cellStyle name="Number 1 7 4 8 18" xfId="11001" xr:uid="{714EF933-84DF-4C3F-A996-9A3BCCC5541F}"/>
    <cellStyle name="Number 1 7 4 8 19" xfId="7581" xr:uid="{E153AAE4-9A3B-45B1-B662-E7981AE1B88C}"/>
    <cellStyle name="Number 1 7 4 8 2" xfId="3326" xr:uid="{22F4D4ED-642B-4E8C-BC7B-D9AF2EB36809}"/>
    <cellStyle name="Number 1 7 4 8 2 2" xfId="15882" xr:uid="{50139082-0A8C-45CD-8A7E-8FB4774EDAD6}"/>
    <cellStyle name="Number 1 7 4 8 2 3" xfId="26918" xr:uid="{E7B5D98E-A0D4-48DA-B9AA-04D867F8628B}"/>
    <cellStyle name="Number 1 7 4 8 20" xfId="12627" xr:uid="{21E42A76-8E2D-432C-8378-5B480F2C9FD1}"/>
    <cellStyle name="Number 1 7 4 8 21" xfId="16035" xr:uid="{BD8B0ACB-89FA-44F4-A936-E40081542535}"/>
    <cellStyle name="Number 1 7 4 8 22" xfId="36546" xr:uid="{AE580EE3-C1E9-4503-833C-6B07A17C36DE}"/>
    <cellStyle name="Number 1 7 4 8 23" xfId="37610" xr:uid="{72B5CA23-7932-4293-9A05-45EEE0F97AE7}"/>
    <cellStyle name="Number 1 7 4 8 24" xfId="38472" xr:uid="{921356E7-60F5-42AC-9299-A6E70EC64BE3}"/>
    <cellStyle name="Number 1 7 4 8 3" xfId="4322" xr:uid="{2CA5956A-DE34-4913-9146-5F9A3EB88013}"/>
    <cellStyle name="Number 1 7 4 8 3 2" xfId="16764" xr:uid="{DD000E99-CD7B-41BD-82CF-A70EBD63BFF8}"/>
    <cellStyle name="Number 1 7 4 8 3 3" xfId="27728" xr:uid="{81D2FF11-FBF7-4CBA-A485-1E68FB8DBF0F}"/>
    <cellStyle name="Number 1 7 4 8 4" xfId="2211" xr:uid="{2762B4AD-BC05-4BE3-8472-ED630D2C0307}"/>
    <cellStyle name="Number 1 7 4 8 4 2" xfId="14833" xr:uid="{E2BF41F1-8D02-40AF-AA3F-DDCB03343333}"/>
    <cellStyle name="Number 1 7 4 8 4 3" xfId="25894" xr:uid="{EC2C4265-E256-44FD-B737-0C44DC37FCD9}"/>
    <cellStyle name="Number 1 7 4 8 5" xfId="2209" xr:uid="{92F84583-AF61-4D57-89EF-3849242C51E4}"/>
    <cellStyle name="Number 1 7 4 8 5 2" xfId="14831" xr:uid="{09BD47CF-C957-4B49-A6C4-49BDB933B186}"/>
    <cellStyle name="Number 1 7 4 8 5 3" xfId="25892" xr:uid="{618D4515-2D08-49CD-B4FB-E0E444D8E9EF}"/>
    <cellStyle name="Number 1 7 4 8 6" xfId="2651" xr:uid="{9111EB5A-8326-4D3F-995D-AE6622DDB98A}"/>
    <cellStyle name="Number 1 7 4 8 6 2" xfId="15254" xr:uid="{160E5FA4-0778-4F95-947D-430CF8B85D0F}"/>
    <cellStyle name="Number 1 7 4 8 6 3" xfId="26313" xr:uid="{02360D4E-F997-4576-9990-CDE49BEB7373}"/>
    <cellStyle name="Number 1 7 4 8 7" xfId="2555" xr:uid="{9B9AC3A4-7D5C-40A4-99F3-3ADDAFCA287B}"/>
    <cellStyle name="Number 1 7 4 8 7 2" xfId="15164" xr:uid="{BB45DFA7-2FB1-4369-A3B3-745F4CBECAD9}"/>
    <cellStyle name="Number 1 7 4 8 7 3" xfId="26223" xr:uid="{77DC0841-5FE2-46BC-B81C-BC87D79D72EE}"/>
    <cellStyle name="Number 1 7 4 8 8" xfId="6791" xr:uid="{745E708A-DF55-48BD-A7CD-748E43E0B3EC}"/>
    <cellStyle name="Number 1 7 4 8 8 2" xfId="19158" xr:uid="{7D4EC3CA-24F4-4C04-B69F-3D8DBADD6AC7}"/>
    <cellStyle name="Number 1 7 4 8 8 3" xfId="30122" xr:uid="{8087C392-8F46-4F41-9FA8-8027D2BC7461}"/>
    <cellStyle name="Number 1 7 4 8 9" xfId="4242" xr:uid="{7FFB150E-1CE0-4A41-BBF2-94D9253D91A1}"/>
    <cellStyle name="Number 1 7 4 8 9 2" xfId="16684" xr:uid="{42BE3C9F-5CBF-47B5-BEA0-4542D2C78D87}"/>
    <cellStyle name="Number 1 7 4 8 9 3" xfId="27648" xr:uid="{6C826780-C3C2-4F04-91BC-B11ED9EA68EC}"/>
    <cellStyle name="Number 1 7 4 9" xfId="2070" xr:uid="{11036C97-CC7E-4FEE-A12D-CECE9C57949A}"/>
    <cellStyle name="Number 1 7 4 9 10" xfId="9632" xr:uid="{6D37612E-6B27-4B1F-B21F-58952258B8DF}"/>
    <cellStyle name="Number 1 7 4 9 10 2" xfId="21811" xr:uid="{93F6CBBC-5048-4223-A1FF-B289AF99B372}"/>
    <cellStyle name="Number 1 7 4 9 10 3" xfId="32774" xr:uid="{B6A27622-4F73-49E0-A9DA-017AEED75198}"/>
    <cellStyle name="Number 1 7 4 9 11" xfId="10265" xr:uid="{751332AE-18CF-4FC9-8C2A-721FE53BC6B1}"/>
    <cellStyle name="Number 1 7 4 9 11 2" xfId="22385" xr:uid="{391ED698-4DA4-4A74-BBA5-C4188728D797}"/>
    <cellStyle name="Number 1 7 4 9 11 3" xfId="33348" xr:uid="{33C6F434-7292-45B4-8AD3-3F570651D78D}"/>
    <cellStyle name="Number 1 7 4 9 12" xfId="10933" xr:uid="{932A00D0-93F2-4833-A9B2-52BF61775387}"/>
    <cellStyle name="Number 1 7 4 9 12 2" xfId="22968" xr:uid="{7F7F6C1D-5432-441C-B9E8-9FF286BD6548}"/>
    <cellStyle name="Number 1 7 4 9 12 3" xfId="33932" xr:uid="{5C9E2D8C-FA31-406D-8FF4-412D25C0F040}"/>
    <cellStyle name="Number 1 7 4 9 13" xfId="11592" xr:uid="{5FED9C64-B321-4E86-AE68-ED49CB35305D}"/>
    <cellStyle name="Number 1 7 4 9 13 2" xfId="23483" xr:uid="{4319D8A4-1D4B-4236-BD4D-C289A836C14E}"/>
    <cellStyle name="Number 1 7 4 9 13 3" xfId="34447" xr:uid="{CFB65DE9-FF16-47F8-8875-09AFA5588365}"/>
    <cellStyle name="Number 1 7 4 9 14" xfId="12212" xr:uid="{B6C73DD4-2F2F-4143-9DDE-89A89F7A5D20}"/>
    <cellStyle name="Number 1 7 4 9 14 2" xfId="23886" xr:uid="{9DB1A72F-59E2-45DC-8121-F03341A1B464}"/>
    <cellStyle name="Number 1 7 4 9 14 3" xfId="34850" xr:uid="{770344FE-73A2-4C3F-8A66-EF560DCE2A30}"/>
    <cellStyle name="Number 1 7 4 9 15" xfId="12563" xr:uid="{0CB38C31-4B78-4518-8AAF-5D079AFC497E}"/>
    <cellStyle name="Number 1 7 4 9 15 2" xfId="24179" xr:uid="{D22ACF3B-98C4-4337-BB32-4E11C45A7E6F}"/>
    <cellStyle name="Number 1 7 4 9 15 3" xfId="35144" xr:uid="{7623D650-D263-4FB3-8A54-FF549FBC00F1}"/>
    <cellStyle name="Number 1 7 4 9 16" xfId="13145" xr:uid="{8211C736-2453-48F9-A145-DAB91B68CFC9}"/>
    <cellStyle name="Number 1 7 4 9 16 2" xfId="24650" xr:uid="{752EA640-1E1D-41F4-B9AD-62146F590AE3}"/>
    <cellStyle name="Number 1 7 4 9 16 3" xfId="35616" xr:uid="{F6F0BA8B-1A71-4BA0-958C-76764832B63A}"/>
    <cellStyle name="Number 1 7 4 9 17" xfId="14698" xr:uid="{9C6E928B-1C07-45BA-8676-3923274BA4EC}"/>
    <cellStyle name="Number 1 7 4 9 17 2" xfId="25773" xr:uid="{D4B8E31E-2DF6-4FF8-A80F-08D7CE06EC85}"/>
    <cellStyle name="Number 1 7 4 9 18" xfId="13732" xr:uid="{97B0EC16-6D79-4BB0-A4FF-CAD786F5C916}"/>
    <cellStyle name="Number 1 7 4 9 19" xfId="25002" xr:uid="{39CF85C3-2D79-4AAF-99FC-419ED7D5586D}"/>
    <cellStyle name="Number 1 7 4 9 2" xfId="4136" xr:uid="{90206E2B-7A9D-4572-8272-83B8F62D897A}"/>
    <cellStyle name="Number 1 7 4 9 2 2" xfId="16583" xr:uid="{E6B0A6C8-BE6C-4200-96E0-3599BE00C95F}"/>
    <cellStyle name="Number 1 7 4 9 2 3" xfId="27551" xr:uid="{CA8C2E48-B52F-454B-9E3D-86897D1E62B4}"/>
    <cellStyle name="Number 1 7 4 9 20" xfId="35825" xr:uid="{721C9E84-DBB1-4329-8F5F-D9136DD8453C}"/>
    <cellStyle name="Number 1 7 4 9 21" xfId="36477" xr:uid="{031C26E1-F7CE-4C82-B29E-25567EF20351}"/>
    <cellStyle name="Number 1 7 4 9 22" xfId="37128" xr:uid="{A7D913EC-0C29-49D8-AE82-F4E130BCB3D5}"/>
    <cellStyle name="Number 1 7 4 9 23" xfId="38399" xr:uid="{FB726BD5-09A0-4BC2-9D3C-12837AC2C5D1}"/>
    <cellStyle name="Number 1 7 4 9 24" xfId="39055" xr:uid="{5CF84E87-4408-4326-95D2-0D91903D13C4}"/>
    <cellStyle name="Number 1 7 4 9 3" xfId="5125" xr:uid="{34E82FD2-A614-4641-9784-3B9A9359FA6F}"/>
    <cellStyle name="Number 1 7 4 9 3 2" xfId="17556" xr:uid="{88382D6B-1581-4E85-8B75-6DC04F1DD75B}"/>
    <cellStyle name="Number 1 7 4 9 3 3" xfId="28520" xr:uid="{8F3CB5A4-3C10-46B9-883B-8EF96A05C485}"/>
    <cellStyle name="Number 1 7 4 9 4" xfId="5783" xr:uid="{25CAF64E-123A-47E8-A4C7-A011F8D1D7D1}"/>
    <cellStyle name="Number 1 7 4 9 4 2" xfId="18204" xr:uid="{401A6686-76F8-452B-98AD-C12888A566C0}"/>
    <cellStyle name="Number 1 7 4 9 4 3" xfId="29168" xr:uid="{4A1B32F6-F4C9-4376-9E29-18FBFD0BA139}"/>
    <cellStyle name="Number 1 7 4 9 5" xfId="6477" xr:uid="{B792CBC4-5D03-48A0-A0CF-9EF7CCF758E4}"/>
    <cellStyle name="Number 1 7 4 9 5 2" xfId="18867" xr:uid="{8FA9557F-87F5-4710-91C1-B2EDEFB6354E}"/>
    <cellStyle name="Number 1 7 4 9 5 3" xfId="29831" xr:uid="{2AD2D3B4-F19D-4A48-B13B-E42F7C8D6134}"/>
    <cellStyle name="Number 1 7 4 9 6" xfId="7163" xr:uid="{25464C31-0C90-4E2E-AE3F-70B00655EE53}"/>
    <cellStyle name="Number 1 7 4 9 6 2" xfId="19512" xr:uid="{3BD3FD13-6F8E-4555-B3CF-5D0928236D0A}"/>
    <cellStyle name="Number 1 7 4 9 6 3" xfId="30476" xr:uid="{537A3048-2345-4624-877B-4DAD244186C1}"/>
    <cellStyle name="Number 1 7 4 9 7" xfId="7521" xr:uid="{71D2D322-80AF-4413-BEF6-A48271F6DE7D}"/>
    <cellStyle name="Number 1 7 4 9 7 2" xfId="19865" xr:uid="{5AE90E7E-F762-4FA1-9562-F7CE6A04F677}"/>
    <cellStyle name="Number 1 7 4 9 7 3" xfId="30828" xr:uid="{20C81534-EA0B-4282-8112-F38CB5446182}"/>
    <cellStyle name="Number 1 7 4 9 8" xfId="8252" xr:uid="{FF47F4EE-838E-474E-9A84-D200F9C1D143}"/>
    <cellStyle name="Number 1 7 4 9 8 2" xfId="20559" xr:uid="{C4AF6B78-D33C-4B72-A5F7-C0A2649E8761}"/>
    <cellStyle name="Number 1 7 4 9 8 3" xfId="31522" xr:uid="{67D3FF11-A888-41AB-97B8-2894E883B6A9}"/>
    <cellStyle name="Number 1 7 4 9 9" xfId="8951" xr:uid="{B6ADADA7-CB9C-4044-A547-D36B23EF84D0}"/>
    <cellStyle name="Number 1 7 4 9 9 2" xfId="21189" xr:uid="{00C4F6C3-1A1C-4088-B974-3A37FD8B1DB8}"/>
    <cellStyle name="Number 1 7 4 9 9 3" xfId="32152" xr:uid="{9A7754A9-157A-4C42-A507-98F12366B818}"/>
    <cellStyle name="Number 1 7 5" xfId="151" xr:uid="{04CE25E5-79E9-4FDB-B16D-C0B23EE9E38D}"/>
    <cellStyle name="Number 1 7 5 10" xfId="2104" xr:uid="{1772D1EA-7739-4834-BF28-8B05EBC63E7B}"/>
    <cellStyle name="Number 1 7 5 10 2" xfId="14731" xr:uid="{E0B2B0BB-55AD-46B0-951A-74C41679C424}"/>
    <cellStyle name="Number 1 7 5 10 3" xfId="25796" xr:uid="{0A25E865-4C98-435F-92EE-E258782E5CDE}"/>
    <cellStyle name="Number 1 7 5 11" xfId="2739" xr:uid="{17FE207E-D57F-421F-9570-FA983B23156C}"/>
    <cellStyle name="Number 1 7 5 11 2" xfId="15315" xr:uid="{9A5101C2-F448-48CC-8F67-ED559757FD34}"/>
    <cellStyle name="Number 1 7 5 11 3" xfId="26362" xr:uid="{36AE43C4-1886-43BD-92A7-606E7119B68B}"/>
    <cellStyle name="Number 1 7 5 12" xfId="2654" xr:uid="{8B3F7EBF-50D2-4135-BDD0-66AE955AC5F5}"/>
    <cellStyle name="Number 1 7 5 12 2" xfId="15256" xr:uid="{240C069C-38A6-4EA9-8C7B-334D4F9B94C3}"/>
    <cellStyle name="Number 1 7 5 12 3" xfId="26315" xr:uid="{3CCEC436-4437-4AA0-8B23-F59BB7D7B405}"/>
    <cellStyle name="Number 1 7 5 13" xfId="5862" xr:uid="{A72E10C2-6599-48AD-8813-CB1B54481846}"/>
    <cellStyle name="Number 1 7 5 13 2" xfId="18268" xr:uid="{31792BE0-3AA3-4CC3-A085-240EA0F91F9F}"/>
    <cellStyle name="Number 1 7 5 13 3" xfId="29232" xr:uid="{A5B07523-E207-4EC2-B91E-B0227BBB373F}"/>
    <cellStyle name="Number 1 7 5 14" xfId="6549" xr:uid="{EF831CF1-57BA-409C-A4FB-433E5F4D5305}"/>
    <cellStyle name="Number 1 7 5 14 2" xfId="18929" xr:uid="{DF647EAF-F901-4B86-AAFF-2C67E31D1273}"/>
    <cellStyle name="Number 1 7 5 14 3" xfId="29893" xr:uid="{6271EA18-8BC5-4F50-A706-A0E701F4009A}"/>
    <cellStyle name="Number 1 7 5 15" xfId="2191" xr:uid="{D0870159-99AD-451A-838B-F49457A06349}"/>
    <cellStyle name="Number 1 7 5 15 2" xfId="14813" xr:uid="{C0B1D90E-0053-4F9C-8F70-0FAE87EE79AC}"/>
    <cellStyle name="Number 1 7 5 15 3" xfId="25874" xr:uid="{10F3210E-60CB-4A0C-AC52-C88FB97FE49B}"/>
    <cellStyle name="Number 1 7 5 16" xfId="8330" xr:uid="{21FD65CD-90C6-4896-8AC1-54292F3EC9F4}"/>
    <cellStyle name="Number 1 7 5 16 2" xfId="20620" xr:uid="{DB0ACB7A-9EDB-4DD9-BDF1-40BD4742F7F6}"/>
    <cellStyle name="Number 1 7 5 16 3" xfId="31583" xr:uid="{69FA53FB-EFB1-4ABA-8F11-506803355A33}"/>
    <cellStyle name="Number 1 7 5 17" xfId="2830" xr:uid="{CC32CBFD-8CA6-424D-A5F0-EE86F2006E0A}"/>
    <cellStyle name="Number 1 7 5 17 2" xfId="15403" xr:uid="{E884DBC2-D696-445B-9EC6-EE3ABEE5AEEA}"/>
    <cellStyle name="Number 1 7 5 17 3" xfId="26449" xr:uid="{97D86FB1-EA4A-43AE-84BA-6C8252889E5F}"/>
    <cellStyle name="Number 1 7 5 18" xfId="4470" xr:uid="{DE87F8FA-69D3-44AA-9ED9-0FA7B8C2793F}"/>
    <cellStyle name="Number 1 7 5 19" xfId="37266" xr:uid="{2D474654-AFCF-4CEA-81C5-5D0D0E03FDDE}"/>
    <cellStyle name="Number 1 7 5 2" xfId="1199" xr:uid="{7E98441F-7B85-462D-AAD4-FC798F431AA3}"/>
    <cellStyle name="Number 1 7 5 2 2" xfId="3265" xr:uid="{488936FD-C4C0-4650-B736-F8BCDB41A55F}"/>
    <cellStyle name="Number 1 7 5 2 2 2" xfId="15821" xr:uid="{13B0A88B-F13F-4776-BD85-4F77D0C28893}"/>
    <cellStyle name="Number 1 7 5 2 2 3" xfId="26857" xr:uid="{BB4CD544-FBCA-4BB7-9F4E-27B5DCAC075D}"/>
    <cellStyle name="Number 1 7 5 2 3" xfId="5214" xr:uid="{DB8AD22D-A236-4EF9-9024-869DEB8509AB}"/>
    <cellStyle name="Number 1 7 5 2 3 2" xfId="17640" xr:uid="{4E083D23-2082-4CDB-B854-A3E548CC72FE}"/>
    <cellStyle name="Number 1 7 5 2 3 3" xfId="28604" xr:uid="{AB1B6228-5471-4EE3-B8E3-4F40ED420CE9}"/>
    <cellStyle name="Number 1 7 5 2 4" xfId="2318" xr:uid="{6D08481C-ED0E-46E4-B1FA-C64F98FD2D50}"/>
    <cellStyle name="Number 1 7 5 2 4 2" xfId="14938" xr:uid="{B327E4E3-D945-47C0-855B-563C9FF8C023}"/>
    <cellStyle name="Number 1 7 5 2 4 3" xfId="25998" xr:uid="{0A413956-72FE-4BBC-AE85-F8F882EB85B6}"/>
    <cellStyle name="Number 1 7 5 2 5" xfId="10298" xr:uid="{A8496C42-3A1D-4F73-9C63-CD327D2E34DF}"/>
    <cellStyle name="Number 1 7 5 2 6" xfId="25086" xr:uid="{75509DA6-0B0E-401B-98BD-9C3E46E01044}"/>
    <cellStyle name="Number 1 7 5 2 7" xfId="37549" xr:uid="{F7DA3C85-4F7F-489E-AEC3-8A0525C04915}"/>
    <cellStyle name="Number 1 7 5 20" xfId="37437" xr:uid="{CD90AAA3-21EE-4AC7-A81D-8C2ED069AC71}"/>
    <cellStyle name="Number 1 7 5 3" xfId="1708" xr:uid="{5D2461DC-2581-42CE-AD93-C83781D3C84B}"/>
    <cellStyle name="Number 1 7 5 3 10" xfId="9272" xr:uid="{206399AA-1E29-4EB1-BCD3-4DAD63945605}"/>
    <cellStyle name="Number 1 7 5 3 10 2" xfId="21462" xr:uid="{84DDE024-0EC7-42E0-934E-95D25188C4C2}"/>
    <cellStyle name="Number 1 7 5 3 10 3" xfId="32425" xr:uid="{A6CF1602-BA9C-4549-96BC-E0686EC4BAE4}"/>
    <cellStyle name="Number 1 7 5 3 11" xfId="9911" xr:uid="{8BC7ACC9-F4E0-4685-9322-F25366A0C76E}"/>
    <cellStyle name="Number 1 7 5 3 11 2" xfId="22050" xr:uid="{8AB3436E-9857-44C8-8602-D17F525D13F3}"/>
    <cellStyle name="Number 1 7 5 3 11 3" xfId="33013" xr:uid="{0171DF0F-A0BB-4A60-8A61-F23E6E9FE23A}"/>
    <cellStyle name="Number 1 7 5 3 12" xfId="10584" xr:uid="{FF69CA0C-71F5-4BC3-9469-2BE4E7CF6D9C}"/>
    <cellStyle name="Number 1 7 5 3 12 2" xfId="22634" xr:uid="{3F70C770-6478-4E00-8B1E-1FF74669D455}"/>
    <cellStyle name="Number 1 7 5 3 12 3" xfId="33598" xr:uid="{376B3C0C-9164-469B-A149-D6925BFB9DEC}"/>
    <cellStyle name="Number 1 7 5 3 13" xfId="11240" xr:uid="{5AEAC767-E024-4B36-AFC2-F06ADB996C62}"/>
    <cellStyle name="Number 1 7 5 3 13 2" xfId="23155" xr:uid="{9008304E-82C2-433F-9A07-1A9F0A94087A}"/>
    <cellStyle name="Number 1 7 5 3 13 3" xfId="34119" xr:uid="{8F15DDE1-4E2E-4301-AFEA-F2E97A557AE2}"/>
    <cellStyle name="Number 1 7 5 3 14" xfId="11887" xr:uid="{D16AD884-BF23-4A21-8168-076A871E4C94}"/>
    <cellStyle name="Number 1 7 5 3 14 2" xfId="23642" xr:uid="{C9D6CFF8-08A1-4284-A789-F6230873EAEE}"/>
    <cellStyle name="Number 1 7 5 3 14 3" xfId="34606" xr:uid="{65A7B2F5-FB6A-4C80-9A62-84163888A074}"/>
    <cellStyle name="Number 1 7 5 3 15" xfId="9099" xr:uid="{868B3A94-6C45-45EB-AD84-C82CD7DEE18B}"/>
    <cellStyle name="Number 1 7 5 3 15 2" xfId="21291" xr:uid="{60998404-D472-420F-A782-F806CEB9592E}"/>
    <cellStyle name="Number 1 7 5 3 15 3" xfId="32254" xr:uid="{4E700EC2-8E9A-490F-B7E2-6006309516FF}"/>
    <cellStyle name="Number 1 7 5 3 16" xfId="12810" xr:uid="{170E8207-9F68-404C-8AD5-85579493D33D}"/>
    <cellStyle name="Number 1 7 5 3 16 2" xfId="24346" xr:uid="{7A9A774F-1CE3-455F-A42E-1CF12050563B}"/>
    <cellStyle name="Number 1 7 5 3 16 3" xfId="35312" xr:uid="{F41B7BD6-D3C2-40BE-841B-AAB61BDF33F1}"/>
    <cellStyle name="Number 1 7 5 3 17" xfId="14362" xr:uid="{817D6F02-1CF7-4404-A3F6-0EFB68B4E783}"/>
    <cellStyle name="Number 1 7 5 3 17 2" xfId="25467" xr:uid="{B7F5DFF2-B8B4-46C0-B368-B01193A7304D}"/>
    <cellStyle name="Number 1 7 5 3 18" xfId="13395" xr:uid="{5578F56A-888F-4A8C-A982-86919F7E8E9D}"/>
    <cellStyle name="Number 1 7 5 3 19" xfId="24681" xr:uid="{839BDDD1-E1D8-4552-B4FE-836407291574}"/>
    <cellStyle name="Number 1 7 5 3 2" xfId="3774" xr:uid="{3B4838EB-91A4-4AF7-9DDF-CC4CABD966E1}"/>
    <cellStyle name="Number 1 7 5 3 2 2" xfId="16237" xr:uid="{52E96226-59B4-4E41-873C-0913BF56E6CA}"/>
    <cellStyle name="Number 1 7 5 3 2 3" xfId="27225" xr:uid="{B941714D-4D52-49CB-90A8-496F738F5853}"/>
    <cellStyle name="Number 1 7 5 3 20" xfId="16422" xr:uid="{D815AE50-86A4-4AE6-91FD-5163AC6FE288}"/>
    <cellStyle name="Number 1 7 5 3 21" xfId="36141" xr:uid="{8F554DDE-D8BF-4848-9C3F-6F2ACCC60C4E}"/>
    <cellStyle name="Number 1 7 5 3 22" xfId="36824" xr:uid="{26489CE6-B4DD-45FE-829F-715669353EFC}"/>
    <cellStyle name="Number 1 7 5 3 23" xfId="38056" xr:uid="{3EADDC79-0278-4382-877B-8BB5D00884A9}"/>
    <cellStyle name="Number 1 7 5 3 24" xfId="38751" xr:uid="{247A3D68-4259-44D4-84D5-D32B6E30AB89}"/>
    <cellStyle name="Number 1 7 5 3 3" xfId="4764" xr:uid="{783BD9EE-1E9A-4F12-85E3-6C86F5028404}"/>
    <cellStyle name="Number 1 7 5 3 3 2" xfId="17197" xr:uid="{B647C4E0-F8B5-4303-A76C-C18B4D1CA65C}"/>
    <cellStyle name="Number 1 7 5 3 3 3" xfId="28161" xr:uid="{101B563E-4D49-4D10-9D37-435F74E4E42F}"/>
    <cellStyle name="Number 1 7 5 3 4" xfId="5423" xr:uid="{387B7F33-B3B6-4290-A239-1E505F14C466}"/>
    <cellStyle name="Number 1 7 5 3 4 2" xfId="17848" xr:uid="{5B4DBDB7-BCA4-48FA-A216-FC2B8D6BF91D}"/>
    <cellStyle name="Number 1 7 5 3 4 3" xfId="28812" xr:uid="{6CF58617-D70C-4557-B79A-B1E51C084DFA}"/>
    <cellStyle name="Number 1 7 5 3 5" xfId="6119" xr:uid="{CBA72FD9-C3ED-4E17-B8B8-FD79FF74F0B7}"/>
    <cellStyle name="Number 1 7 5 3 5 2" xfId="18516" xr:uid="{E5C80B93-7BA3-4A1A-8291-0DFA02718F6F}"/>
    <cellStyle name="Number 1 7 5 3 5 3" xfId="29480" xr:uid="{D22FCCC8-0ABE-4B4D-96D8-F4C1AA77080D}"/>
    <cellStyle name="Number 1 7 5 3 6" xfId="6808" xr:uid="{8868606B-8627-442A-BAC5-1EA199242550}"/>
    <cellStyle name="Number 1 7 5 3 6 2" xfId="19175" xr:uid="{F51E9A56-9E64-4BF2-954C-E63DEBBF96E6}"/>
    <cellStyle name="Number 1 7 5 3 6 3" xfId="30139" xr:uid="{6CD9D865-09B5-455A-8B5F-A13C0135E638}"/>
    <cellStyle name="Number 1 7 5 3 7" xfId="2500" xr:uid="{7787C86B-0CB2-4CFD-A367-CB9103DBB1DA}"/>
    <cellStyle name="Number 1 7 5 3 7 2" xfId="15112" xr:uid="{5828682C-D124-4E37-B291-639B13C2A99E}"/>
    <cellStyle name="Number 1 7 5 3 7 3" xfId="26172" xr:uid="{836E6A3F-72A7-43DC-A64C-F39D887CB845}"/>
    <cellStyle name="Number 1 7 5 3 8" xfId="7896" xr:uid="{1D3D8B49-EFBA-4189-BBD4-29794B09FC74}"/>
    <cellStyle name="Number 1 7 5 3 8 2" xfId="20211" xr:uid="{F9B8E37D-9DA3-46E0-B273-04AEA93D31EF}"/>
    <cellStyle name="Number 1 7 5 3 8 3" xfId="31174" xr:uid="{95D9EE76-0EDE-4A41-BAA7-1FB04EFBBABC}"/>
    <cellStyle name="Number 1 7 5 3 9" xfId="8596" xr:uid="{3B0F2968-05C6-4902-9651-0E8695721D5F}"/>
    <cellStyle name="Number 1 7 5 3 9 2" xfId="20850" xr:uid="{6400D6E7-B721-4AE2-BB4E-46DAF3FA8A36}"/>
    <cellStyle name="Number 1 7 5 3 9 3" xfId="31813" xr:uid="{B3257240-B09B-4BC3-B672-049A15F2655C}"/>
    <cellStyle name="Number 1 7 5 4" xfId="1248" xr:uid="{58D06361-D9A3-4CAC-96DA-0C11C96ACF3A}"/>
    <cellStyle name="Number 1 7 5 4 10" xfId="4549" xr:uid="{B5D2576D-927E-4487-B6AF-1C09D372CD75}"/>
    <cellStyle name="Number 1 7 5 4 10 2" xfId="16984" xr:uid="{F05B1F06-7F87-4012-9F73-7955F385906E}"/>
    <cellStyle name="Number 1 7 5 4 10 3" xfId="27948" xr:uid="{EEBA82E5-2AE9-4707-81FA-63EE5D62DFCE}"/>
    <cellStyle name="Number 1 7 5 4 11" xfId="8193" xr:uid="{CD2D622E-C974-4006-8106-22939AAE0555}"/>
    <cellStyle name="Number 1 7 5 4 11 2" xfId="20502" xr:uid="{436726DD-26AF-4DD8-9F0E-69CB678898D5}"/>
    <cellStyle name="Number 1 7 5 4 11 3" xfId="31465" xr:uid="{0DC722A4-44A4-4976-8D64-116A965D97AE}"/>
    <cellStyle name="Number 1 7 5 4 12" xfId="5889" xr:uid="{7573E8E2-B301-4DBB-90A5-B2777EA1BC25}"/>
    <cellStyle name="Number 1 7 5 4 12 2" xfId="18295" xr:uid="{733F174E-C8B8-4C14-A359-E13E9EA8CF0C}"/>
    <cellStyle name="Number 1 7 5 4 12 3" xfId="29259" xr:uid="{AC991E2A-B30C-4128-B33F-7A3AA32CCB09}"/>
    <cellStyle name="Number 1 7 5 4 13" xfId="7161" xr:uid="{6757681E-C4AE-4D82-BE3D-45C093609A58}"/>
    <cellStyle name="Number 1 7 5 4 13 2" xfId="19510" xr:uid="{87A3D849-758A-4552-8B3A-E303C6E7747D}"/>
    <cellStyle name="Number 1 7 5 4 13 3" xfId="30474" xr:uid="{B261947C-B2DC-40AD-B750-6C7E2E1C0416}"/>
    <cellStyle name="Number 1 7 5 4 14" xfId="9674" xr:uid="{876F8E49-C23A-462D-ADD2-EB46389C9265}"/>
    <cellStyle name="Number 1 7 5 4 14 2" xfId="21843" xr:uid="{87E982A5-ED7F-4A99-B4BA-C45E4D795164}"/>
    <cellStyle name="Number 1 7 5 4 14 3" xfId="32806" xr:uid="{7B3884FC-FC33-4A0A-873F-74762EC83D60}"/>
    <cellStyle name="Number 1 7 5 4 15" xfId="8331" xr:uid="{EE1250DD-1F16-4117-8580-D3B9CEC28239}"/>
    <cellStyle name="Number 1 7 5 4 15 2" xfId="20621" xr:uid="{095414C3-DEF1-46C4-8DD2-D9B5E8FAA623}"/>
    <cellStyle name="Number 1 7 5 4 15 3" xfId="31584" xr:uid="{C38460B8-D311-418E-9E80-F3CECA9D6EEB}"/>
    <cellStyle name="Number 1 7 5 4 16" xfId="12191" xr:uid="{A71678C8-A991-4355-A7F2-561910868FDD}"/>
    <cellStyle name="Number 1 7 5 4 16 2" xfId="23873" xr:uid="{91D0F500-5557-445B-AAF2-C06BADB4FD0F}"/>
    <cellStyle name="Number 1 7 5 4 16 3" xfId="34837" xr:uid="{1375AD22-AE5E-4C7E-811B-F3D64FBC71DF}"/>
    <cellStyle name="Number 1 7 5 4 17" xfId="13905" xr:uid="{B1657E77-CBE7-464F-804A-0EB262678D44}"/>
    <cellStyle name="Number 1 7 5 4 17 2" xfId="25150" xr:uid="{338B6EE3-A80D-4DA3-9126-8FCE5BC1F018}"/>
    <cellStyle name="Number 1 7 5 4 18" xfId="11002" xr:uid="{1E1EDEED-AFDB-4952-BA51-CEE109F44490}"/>
    <cellStyle name="Number 1 7 5 4 19" xfId="5897" xr:uid="{58779DFC-5F3B-426C-8E75-C951073BD2AA}"/>
    <cellStyle name="Number 1 7 5 4 2" xfId="3314" xr:uid="{30FCED81-7D20-4EBE-9853-302F2AF1276A}"/>
    <cellStyle name="Number 1 7 5 4 2 2" xfId="15870" xr:uid="{02D80305-2C1D-4A39-9856-756F4FB78492}"/>
    <cellStyle name="Number 1 7 5 4 2 3" xfId="26906" xr:uid="{CF51DFD7-E3A9-4850-896C-C631DD343B8F}"/>
    <cellStyle name="Number 1 7 5 4 20" xfId="11801" xr:uid="{44125981-59A4-4D71-8B3A-A44F94DFCB85}"/>
    <cellStyle name="Number 1 7 5 4 21" xfId="16406" xr:uid="{E9AFD698-3631-4270-9546-2C7B26A78957}"/>
    <cellStyle name="Number 1 7 5 4 22" xfId="36534" xr:uid="{B23DACA3-770A-4380-B57D-0B03619C2966}"/>
    <cellStyle name="Number 1 7 5 4 23" xfId="37598" xr:uid="{763BC6B7-7B36-4434-AEEF-9338A75316BC}"/>
    <cellStyle name="Number 1 7 5 4 24" xfId="38460" xr:uid="{166EB742-4582-45DD-8700-3C66473238E3}"/>
    <cellStyle name="Number 1 7 5 4 3" xfId="4310" xr:uid="{9DFB2FA2-0FAB-426C-898C-5EB450637348}"/>
    <cellStyle name="Number 1 7 5 4 3 2" xfId="16752" xr:uid="{FEC40DCC-38D5-403E-B002-44182540FFFF}"/>
    <cellStyle name="Number 1 7 5 4 3 3" xfId="27716" xr:uid="{408A7ED9-555C-44F9-8DAD-DF9515BF8658}"/>
    <cellStyle name="Number 1 7 5 4 4" xfId="2238" xr:uid="{ECFD46ED-6AF5-435C-BAB0-27A189D683CC}"/>
    <cellStyle name="Number 1 7 5 4 4 2" xfId="14860" xr:uid="{6D50759C-87E8-4191-A410-37E9184B84A6}"/>
    <cellStyle name="Number 1 7 5 4 4 3" xfId="25921" xr:uid="{2987BD31-1EC8-4959-8DBB-E56B3FDF08F2}"/>
    <cellStyle name="Number 1 7 5 4 5" xfId="2431" xr:uid="{43AB1B1F-C062-4172-8D05-D7BAF70FBD71}"/>
    <cellStyle name="Number 1 7 5 4 5 2" xfId="15050" xr:uid="{663E7A1D-8621-4381-86B7-D35DF01FAD8E}"/>
    <cellStyle name="Number 1 7 5 4 5 3" xfId="26110" xr:uid="{A9B6BA20-45D7-4F3B-91C6-DD95AD956777}"/>
    <cellStyle name="Number 1 7 5 4 6" xfId="2645" xr:uid="{F1133CAC-E44F-4E65-A925-45D4CF877756}"/>
    <cellStyle name="Number 1 7 5 4 6 2" xfId="15248" xr:uid="{97933023-D1CF-4706-B9E7-E1DB18F82ADC}"/>
    <cellStyle name="Number 1 7 5 4 6 3" xfId="26307" xr:uid="{E7461DD6-93E7-46B8-95AD-59605191B34B}"/>
    <cellStyle name="Number 1 7 5 4 7" xfId="2790" xr:uid="{97A6E59D-C623-4142-8937-C3DB2C217064}"/>
    <cellStyle name="Number 1 7 5 4 7 2" xfId="15366" xr:uid="{96065A73-530B-41B6-9584-BF317AF35117}"/>
    <cellStyle name="Number 1 7 5 4 7 3" xfId="26413" xr:uid="{8677BDB0-B02D-454C-A520-E7ACE42CAF6F}"/>
    <cellStyle name="Number 1 7 5 4 8" xfId="6828" xr:uid="{644C8A40-3ADF-4263-BED0-0C9964FD8063}"/>
    <cellStyle name="Number 1 7 5 4 8 2" xfId="19195" xr:uid="{7D23C085-D9AA-4EB4-83E1-8AB497B45227}"/>
    <cellStyle name="Number 1 7 5 4 8 3" xfId="30159" xr:uid="{7927A482-630A-4B07-AC25-2722F1A524AF}"/>
    <cellStyle name="Number 1 7 5 4 9" xfId="4212" xr:uid="{8EEEF32B-BB62-43E9-A711-FC622E02C508}"/>
    <cellStyle name="Number 1 7 5 4 9 2" xfId="16656" xr:uid="{6DB69089-D0D7-4011-B65C-2B724EE335EE}"/>
    <cellStyle name="Number 1 7 5 4 9 3" xfId="27620" xr:uid="{073700DA-48FE-4CC7-9539-FD92608D6D49}"/>
    <cellStyle name="Number 1 7 5 5" xfId="1896" xr:uid="{40AF026C-0540-4142-A9FC-9957DE49E740}"/>
    <cellStyle name="Number 1 7 5 5 10" xfId="9458" xr:uid="{B3449396-FBB9-488E-8B62-AE6EE050C414}"/>
    <cellStyle name="Number 1 7 5 5 10 2" xfId="21643" xr:uid="{14A9DBBC-20FE-4E0A-88CD-0A64730A11BB}"/>
    <cellStyle name="Number 1 7 5 5 10 3" xfId="32606" xr:uid="{7DB9CAD0-F2DC-4EC7-AF90-3160A212F630}"/>
    <cellStyle name="Number 1 7 5 5 11" xfId="10096" xr:uid="{B7F03883-23A9-426D-ABA3-C13915E0C001}"/>
    <cellStyle name="Number 1 7 5 5 11 2" xfId="22227" xr:uid="{F378E2C9-1BF7-4F77-A063-3C69FCB71902}"/>
    <cellStyle name="Number 1 7 5 5 11 3" xfId="33190" xr:uid="{7FC35AB1-0005-4370-A034-B663C69E48DB}"/>
    <cellStyle name="Number 1 7 5 5 12" xfId="10767" xr:uid="{7213B79F-A1DF-4CBB-882B-6BAEECA0C804}"/>
    <cellStyle name="Number 1 7 5 5 12 2" xfId="22811" xr:uid="{82C85F1C-2FCF-437B-B632-E62029B3585E}"/>
    <cellStyle name="Number 1 7 5 5 12 3" xfId="33775" xr:uid="{080CAC15-8FFF-4C79-9F08-4067921A0C7B}"/>
    <cellStyle name="Number 1 7 5 5 13" xfId="11424" xr:uid="{15ED6686-BF64-49F2-AEA4-4B3620161801}"/>
    <cellStyle name="Number 1 7 5 5 13 2" xfId="23329" xr:uid="{8815EEE8-704C-4320-A4F9-53F235EFBF5E}"/>
    <cellStyle name="Number 1 7 5 5 13 3" xfId="34293" xr:uid="{560F91BD-E946-42EF-A83A-51D9633A21E5}"/>
    <cellStyle name="Number 1 7 5 5 14" xfId="12058" xr:uid="{88995A2C-C838-4EBD-AC3C-E413B3047A14}"/>
    <cellStyle name="Number 1 7 5 5 14 2" xfId="23773" xr:uid="{46724591-6E56-4461-9A7F-DDF253F0BD4D}"/>
    <cellStyle name="Number 1 7 5 5 14 3" xfId="34737" xr:uid="{23DF3A53-8F9A-40D8-A776-0A1107C2CE30}"/>
    <cellStyle name="Number 1 7 5 5 15" xfId="12394" xr:uid="{2B487AF2-AF89-45CE-8BB1-EB4ABB40263F}"/>
    <cellStyle name="Number 1 7 5 5 15 2" xfId="24041" xr:uid="{91B76970-8380-4131-B287-D6CA7F6E79E2}"/>
    <cellStyle name="Number 1 7 5 5 15 3" xfId="35006" xr:uid="{D777B9F4-6F1D-4129-8A14-8108347C303B}"/>
    <cellStyle name="Number 1 7 5 5 16" xfId="12985" xr:uid="{694C3710-15A4-430B-86B4-6D1004D2CDE4}"/>
    <cellStyle name="Number 1 7 5 5 16 2" xfId="24512" xr:uid="{88C27361-0C71-4813-92CC-4924E3AA4442}"/>
    <cellStyle name="Number 1 7 5 5 16 3" xfId="35478" xr:uid="{F446D2B9-3D87-450C-9202-41B95A58DC82}"/>
    <cellStyle name="Number 1 7 5 5 17" xfId="14539" xr:uid="{3A35485E-41CF-44B7-A1AA-9A77C888EBF1}"/>
    <cellStyle name="Number 1 7 5 5 17 2" xfId="25634" xr:uid="{A1980163-3660-4B74-A625-11026E83DB4B}"/>
    <cellStyle name="Number 1 7 5 5 18" xfId="13573" xr:uid="{419FCECA-0FD1-4FFA-971E-CF1B74FFB6C1}"/>
    <cellStyle name="Number 1 7 5 5 19" xfId="24854" xr:uid="{197B9064-3E25-4982-A7BB-8C6C702C0B1F}"/>
    <cellStyle name="Number 1 7 5 5 2" xfId="3962" xr:uid="{13326B62-1095-4167-AB86-B4EDE3F2B9FF}"/>
    <cellStyle name="Number 1 7 5 5 2 2" xfId="16420" xr:uid="{C3451F6B-3A0D-43B3-ACD6-F182E2E1577A}"/>
    <cellStyle name="Number 1 7 5 5 2 3" xfId="27401" xr:uid="{1AC8444D-A003-4C82-8DC4-9485151637E8}"/>
    <cellStyle name="Number 1 7 5 5 20" xfId="35682" xr:uid="{C5A04F4F-1033-4558-9102-6DEDC18426F9}"/>
    <cellStyle name="Number 1 7 5 5 21" xfId="36318" xr:uid="{9CDA7AFC-0BC8-43E5-8EF1-7508A921F373}"/>
    <cellStyle name="Number 1 7 5 5 22" xfId="36990" xr:uid="{1837D99E-1E97-420F-B10A-B6207081F2A6}"/>
    <cellStyle name="Number 1 7 5 5 23" xfId="38235" xr:uid="{15D5AF73-8232-4F62-B4B4-F954D37F8560}"/>
    <cellStyle name="Number 1 7 5 5 24" xfId="38917" xr:uid="{3BDEA0EA-417A-400F-A44B-6C27FF65B5A7}"/>
    <cellStyle name="Number 1 7 5 5 3" xfId="4951" xr:uid="{E64935FD-3245-4F14-BC60-73C64D75C915}"/>
    <cellStyle name="Number 1 7 5 5 3 2" xfId="17382" xr:uid="{8DD4F28D-B35F-4002-A07B-4059EF0E14DA}"/>
    <cellStyle name="Number 1 7 5 5 3 3" xfId="28346" xr:uid="{D49AED62-A8F7-4A4F-9C09-9DA1B172CE01}"/>
    <cellStyle name="Number 1 7 5 5 4" xfId="5610" xr:uid="{D97E6110-D51D-4689-8E20-E346F8D9B334}"/>
    <cellStyle name="Number 1 7 5 5 4 2" xfId="18034" xr:uid="{BE4828A7-DB37-485C-880E-526B8A90D4A7}"/>
    <cellStyle name="Number 1 7 5 5 4 3" xfId="28998" xr:uid="{8DD65633-1CBC-4B10-BDA0-71F2F1DEFD47}"/>
    <cellStyle name="Number 1 7 5 5 5" xfId="6305" xr:uid="{AB0F3F68-9E30-4C77-B462-73EE4B1D3E26}"/>
    <cellStyle name="Number 1 7 5 5 5 2" xfId="18697" xr:uid="{DCDD8ADF-91F7-419F-9701-2CCA39A8FB85}"/>
    <cellStyle name="Number 1 7 5 5 5 3" xfId="29661" xr:uid="{29DE4EF4-0A59-435C-9BFB-6CA9E5C6C6A7}"/>
    <cellStyle name="Number 1 7 5 5 6" xfId="6990" xr:uid="{C370FE4B-53BA-4611-B744-5870BFB2D1DC}"/>
    <cellStyle name="Number 1 7 5 5 6 2" xfId="19351" xr:uid="{A212A51D-BDBD-42E4-B168-57DD14603265}"/>
    <cellStyle name="Number 1 7 5 5 6 3" xfId="30315" xr:uid="{CDDDF335-087C-4591-BE10-653078C63C0D}"/>
    <cellStyle name="Number 1 7 5 5 7" xfId="7347" xr:uid="{062C91CE-0384-4F58-96C7-842C19B86CB8}"/>
    <cellStyle name="Number 1 7 5 5 7 2" xfId="19692" xr:uid="{020D1D9F-19D5-42BD-9805-0C69827C1879}"/>
    <cellStyle name="Number 1 7 5 5 7 3" xfId="30655" xr:uid="{E93C5D16-FC36-4CE5-9F1E-D6A6995355D3}"/>
    <cellStyle name="Number 1 7 5 5 8" xfId="8082" xr:uid="{CDA89CDA-15BC-4528-9CDA-9AA82A9F3349}"/>
    <cellStyle name="Number 1 7 5 5 8 2" xfId="20393" xr:uid="{EB6EEEE6-E057-4EB0-AF9F-CDACE6C1C17D}"/>
    <cellStyle name="Number 1 7 5 5 8 3" xfId="31356" xr:uid="{9E2A0AE9-3C3A-48BC-B932-57D7ECCAB4EB}"/>
    <cellStyle name="Number 1 7 5 5 9" xfId="8779" xr:uid="{CB46921F-43B4-469D-8B5A-01AE8D449FAC}"/>
    <cellStyle name="Number 1 7 5 5 9 2" xfId="21028" xr:uid="{D5290BB3-F189-4476-81DD-08AB19307D8D}"/>
    <cellStyle name="Number 1 7 5 5 9 3" xfId="31991" xr:uid="{651C3254-C28B-4E3F-B259-D301E89AB26A}"/>
    <cellStyle name="Number 1 7 5 6" xfId="1954" xr:uid="{E88B91EC-13DD-46F9-AFAE-B516CAC9832C}"/>
    <cellStyle name="Number 1 7 5 6 10" xfId="9516" xr:uid="{350F20A4-217A-4103-8133-80EA8C01C62D}"/>
    <cellStyle name="Number 1 7 5 6 10 2" xfId="21699" xr:uid="{D8814263-5286-4C6E-8A93-CDE6A9681737}"/>
    <cellStyle name="Number 1 7 5 6 10 3" xfId="32662" xr:uid="{0DD71C64-3E70-495E-BF91-15671A75373D}"/>
    <cellStyle name="Number 1 7 5 6 11" xfId="10152" xr:uid="{7247CCD7-0994-471A-9CD1-4A55F8714F91}"/>
    <cellStyle name="Number 1 7 5 6 11 2" xfId="22282" xr:uid="{F8C0064E-2F28-412B-A70F-E5D5B16FB217}"/>
    <cellStyle name="Number 1 7 5 6 11 3" xfId="33245" xr:uid="{3D72503D-A432-4058-837B-02A115C7FA49}"/>
    <cellStyle name="Number 1 7 5 6 12" xfId="10824" xr:uid="{93F6C7D5-CB77-4A66-8AF0-A1745B598207}"/>
    <cellStyle name="Number 1 7 5 6 12 2" xfId="22864" xr:uid="{8849C019-66A2-426E-BDD1-7C2F85E82DBB}"/>
    <cellStyle name="Number 1 7 5 6 12 3" xfId="33828" xr:uid="{ED72AE1E-7A00-4877-B333-1D9E0DB3AA25}"/>
    <cellStyle name="Number 1 7 5 6 13" xfId="11480" xr:uid="{EEF02CA3-850F-4A96-BA47-587351AB7DFB}"/>
    <cellStyle name="Number 1 7 5 6 13 2" xfId="23382" xr:uid="{60EE7E3C-1A52-4C77-8C66-DAE6F9F64BA7}"/>
    <cellStyle name="Number 1 7 5 6 13 3" xfId="34346" xr:uid="{4C70BC1B-E7E2-4D87-87FB-09900B709024}"/>
    <cellStyle name="Number 1 7 5 6 14" xfId="12108" xr:uid="{B1F946FA-7A02-4196-852C-355F839C47C0}"/>
    <cellStyle name="Number 1 7 5 6 14 2" xfId="23810" xr:uid="{16E61F70-C985-478C-97E2-6EFFD7A88489}"/>
    <cellStyle name="Number 1 7 5 6 14 3" xfId="34774" xr:uid="{A713A3B8-4440-45D9-8823-0DBA471A9C7F}"/>
    <cellStyle name="Number 1 7 5 6 15" xfId="12450" xr:uid="{4A1E576D-5CB4-4770-B765-1F4B4D7D4672}"/>
    <cellStyle name="Number 1 7 5 6 15 2" xfId="24088" xr:uid="{380FC516-DD31-4200-9A4B-11E4F68D8DEF}"/>
    <cellStyle name="Number 1 7 5 6 15 3" xfId="35053" xr:uid="{6E12E0AB-8EAB-48EF-8547-8E84A4C9FC04}"/>
    <cellStyle name="Number 1 7 5 6 16" xfId="13041" xr:uid="{8BDEE135-60A8-4F37-A392-06E95667BE91}"/>
    <cellStyle name="Number 1 7 5 6 16 2" xfId="24559" xr:uid="{BE0391ED-EDD2-48F7-B055-45941A631885}"/>
    <cellStyle name="Number 1 7 5 6 16 3" xfId="35525" xr:uid="{528B040D-4368-447E-AF7D-037AA8F0FF2A}"/>
    <cellStyle name="Number 1 7 5 6 17" xfId="14593" xr:uid="{0A65E8BC-3D0A-4FF5-9B24-51F7A6BC3817}"/>
    <cellStyle name="Number 1 7 5 6 17 2" xfId="25681" xr:uid="{19462BB2-A4EA-4CB4-9B06-E4B0809F213B}"/>
    <cellStyle name="Number 1 7 5 6 18" xfId="13627" xr:uid="{BEB20813-8068-40F6-96C3-ADCC599071FA}"/>
    <cellStyle name="Number 1 7 5 6 19" xfId="24903" xr:uid="{B50222EB-B004-4F01-AD2E-FF2B13EBD8F8}"/>
    <cellStyle name="Number 1 7 5 6 2" xfId="4020" xr:uid="{A35251C5-E61F-4A44-AC3C-B8205D673EA8}"/>
    <cellStyle name="Number 1 7 5 6 2 2" xfId="16474" xr:uid="{6999FA8E-445D-49F3-94E5-5E6C18A35C3E}"/>
    <cellStyle name="Number 1 7 5 6 2 3" xfId="27450" xr:uid="{9A11FAF6-4C49-490E-AD64-F5259339545D}"/>
    <cellStyle name="Number 1 7 5 6 20" xfId="35729" xr:uid="{33DEFA31-6626-4AB0-87A4-DEACDEB9C4C6}"/>
    <cellStyle name="Number 1 7 5 6 21" xfId="36372" xr:uid="{C2BFED2D-08C7-4455-8C6C-7AC20167483C}"/>
    <cellStyle name="Number 1 7 5 6 22" xfId="37037" xr:uid="{267C4C3C-BF39-4A0E-A416-4BFCE9E03E89}"/>
    <cellStyle name="Number 1 7 5 6 23" xfId="38290" xr:uid="{1D8A2336-59B2-4D86-9D9B-E9BA141F5679}"/>
    <cellStyle name="Number 1 7 5 6 24" xfId="38964" xr:uid="{D8C1C41F-C9D9-449F-8065-3D8AFE522D1F}"/>
    <cellStyle name="Number 1 7 5 6 3" xfId="5009" xr:uid="{919E326E-D979-4E9D-8BF0-31286B3EBEFF}"/>
    <cellStyle name="Number 1 7 5 6 3 2" xfId="17440" xr:uid="{5A778C45-7C8E-4409-9D77-7943788DED19}"/>
    <cellStyle name="Number 1 7 5 6 3 3" xfId="28404" xr:uid="{82072247-5A15-472F-A570-7941029815C8}"/>
    <cellStyle name="Number 1 7 5 6 4" xfId="5668" xr:uid="{59980F95-5E6D-42AE-98CC-BC5DF5FAFD4B}"/>
    <cellStyle name="Number 1 7 5 6 4 2" xfId="18091" xr:uid="{68214990-EAD1-4761-951A-C1E978359710}"/>
    <cellStyle name="Number 1 7 5 6 4 3" xfId="29055" xr:uid="{1A7CA573-0891-4AB7-BCA7-8C5ED0AE7D57}"/>
    <cellStyle name="Number 1 7 5 6 5" xfId="6363" xr:uid="{D4C3A3AF-37ED-485A-9A94-2D4C9471CE6E}"/>
    <cellStyle name="Number 1 7 5 6 5 2" xfId="18754" xr:uid="{DB075309-88AF-4F93-A4DF-C3FEEFD2CA70}"/>
    <cellStyle name="Number 1 7 5 6 5 3" xfId="29718" xr:uid="{99F2256F-5BAA-4DF4-B35F-09102A4F3491}"/>
    <cellStyle name="Number 1 7 5 6 6" xfId="7048" xr:uid="{FF2C4688-50EF-434D-BB9F-0A8384681DFC}"/>
    <cellStyle name="Number 1 7 5 6 6 2" xfId="19407" xr:uid="{4B786F28-523D-4BB4-A692-CB56110AF612}"/>
    <cellStyle name="Number 1 7 5 6 6 3" xfId="30371" xr:uid="{F96D2BC9-E15E-48A6-9C72-A91AF6ED7DFE}"/>
    <cellStyle name="Number 1 7 5 6 7" xfId="7405" xr:uid="{428E0A5F-AC9A-4667-A72F-24B2476E7A7E}"/>
    <cellStyle name="Number 1 7 5 6 7 2" xfId="19750" xr:uid="{6715E309-8E4E-4024-A172-172E439E594F}"/>
    <cellStyle name="Number 1 7 5 6 7 3" xfId="30713" xr:uid="{481EC5F6-9D06-4F80-912D-4DDBA7CB9626}"/>
    <cellStyle name="Number 1 7 5 6 8" xfId="8138" xr:uid="{5A61B6B9-A039-499E-8F81-7559123DA14B}"/>
    <cellStyle name="Number 1 7 5 6 8 2" xfId="20448" xr:uid="{C42CAB3A-7837-45AC-8784-2F34D613243C}"/>
    <cellStyle name="Number 1 7 5 6 8 3" xfId="31411" xr:uid="{ACED400B-3281-432E-98B0-FE2B6F404A56}"/>
    <cellStyle name="Number 1 7 5 6 9" xfId="8837" xr:uid="{6374AD3B-D79D-4F50-9E78-A1C26659B948}"/>
    <cellStyle name="Number 1 7 5 6 9 2" xfId="21084" xr:uid="{B0B081F0-72F7-4EF3-AF0A-D10250CA6F86}"/>
    <cellStyle name="Number 1 7 5 6 9 3" xfId="32047" xr:uid="{F90E00CC-D6C3-44DC-B50A-B27005E8EDF8}"/>
    <cellStyle name="Number 1 7 5 7" xfId="1600" xr:uid="{F3824514-48DA-4C10-98D4-97BA4874AA55}"/>
    <cellStyle name="Number 1 7 5 7 10" xfId="9164" xr:uid="{281D95D0-D3FD-4BBD-8780-E37441D2CFF7}"/>
    <cellStyle name="Number 1 7 5 7 10 2" xfId="21355" xr:uid="{B3817A13-BBB1-4A5B-9D69-76608DD38C21}"/>
    <cellStyle name="Number 1 7 5 7 10 3" xfId="32318" xr:uid="{CE407A06-CB1F-4495-826C-DA281DFF5500}"/>
    <cellStyle name="Number 1 7 5 7 11" xfId="9803" xr:uid="{25477C8A-F263-4E37-951B-AE0C570A5C36}"/>
    <cellStyle name="Number 1 7 5 7 11 2" xfId="21944" xr:uid="{3F8DCDA3-7F73-4BD1-9EED-8B2B30539BBB}"/>
    <cellStyle name="Number 1 7 5 7 11 3" xfId="32907" xr:uid="{D6792C6F-3015-4AC5-96B8-4056BBE69AD4}"/>
    <cellStyle name="Number 1 7 5 7 12" xfId="10477" xr:uid="{9E387E98-A0E6-4D51-9BED-2B6287B604B0}"/>
    <cellStyle name="Number 1 7 5 7 12 2" xfId="22528" xr:uid="{0114CE65-97C4-407A-B415-0B6128E00F86}"/>
    <cellStyle name="Number 1 7 5 7 12 3" xfId="33492" xr:uid="{C6B551C2-0730-4C34-A2D6-BFF525DD8AB1}"/>
    <cellStyle name="Number 1 7 5 7 13" xfId="11132" xr:uid="{F8BBDEBD-A8B5-4091-8749-75C13A06F5F6}"/>
    <cellStyle name="Number 1 7 5 7 13 2" xfId="23048" xr:uid="{759D9714-B789-4FEB-BD7E-7FB4165AD19B}"/>
    <cellStyle name="Number 1 7 5 7 13 3" xfId="34012" xr:uid="{459A00AD-E896-45A9-884F-93F10EB333CB}"/>
    <cellStyle name="Number 1 7 5 7 14" xfId="11787" xr:uid="{614D3C98-598F-4054-AD01-F5FE235AF0F8}"/>
    <cellStyle name="Number 1 7 5 7 14 2" xfId="23564" xr:uid="{C3327DD0-DE26-4A22-8EB7-7E8EBBFF98F7}"/>
    <cellStyle name="Number 1 7 5 7 14 3" xfId="34528" xr:uid="{01ADF00A-5D99-4414-8360-6541BEF5B7F8}"/>
    <cellStyle name="Number 1 7 5 7 15" xfId="10434" xr:uid="{E117EA6A-F7C0-4A0A-B54D-1300513DCED7}"/>
    <cellStyle name="Number 1 7 5 7 15 2" xfId="22485" xr:uid="{A1A9D6E3-7950-44BD-BB41-464FAF3888B0}"/>
    <cellStyle name="Number 1 7 5 7 15 3" xfId="33449" xr:uid="{8DFC1AFB-0133-4627-91A8-CAE7269CE393}"/>
    <cellStyle name="Number 1 7 5 7 16" xfId="12702" xr:uid="{B21EA817-5338-4263-9763-D4332E5A5F13}"/>
    <cellStyle name="Number 1 7 5 7 16 2" xfId="24248" xr:uid="{B217D445-68AF-4019-B914-DDA12292B153}"/>
    <cellStyle name="Number 1 7 5 7 16 3" xfId="35214" xr:uid="{56F93C7D-83E2-47CB-98F6-91A2265DF344}"/>
    <cellStyle name="Number 1 7 5 7 17" xfId="14256" xr:uid="{EAFADC8D-FF44-4B91-A2E8-4E2D2BEA6B74}"/>
    <cellStyle name="Number 1 7 5 7 17 2" xfId="25368" xr:uid="{08D72A54-4AE8-4A17-A7F7-C91B5061FD4E}"/>
    <cellStyle name="Number 1 7 5 7 18" xfId="13288" xr:uid="{D05E47E2-421C-4796-983D-E44186F29D6F}"/>
    <cellStyle name="Number 1 7 5 7 19" xfId="2982" xr:uid="{C77BC062-D075-4EE9-B23E-2A87A71C526F}"/>
    <cellStyle name="Number 1 7 5 7 2" xfId="3666" xr:uid="{0A02AB44-CE1C-4A22-8CD6-13BBDB6BBCF2}"/>
    <cellStyle name="Number 1 7 5 7 2 2" xfId="16129" xr:uid="{355519BC-27F9-4976-B100-802C55284A32}"/>
    <cellStyle name="Number 1 7 5 7 2 3" xfId="27126" xr:uid="{67117F36-F21B-4C15-AB0A-93B1EB9CD4EC}"/>
    <cellStyle name="Number 1 7 5 7 20" xfId="12601" xr:uid="{1F0C1FF7-7555-423E-908C-E311F2BB33A5}"/>
    <cellStyle name="Number 1 7 5 7 21" xfId="36043" xr:uid="{BC5817EE-50C1-4867-92C5-F7D80CD4E10B}"/>
    <cellStyle name="Number 1 7 5 7 22" xfId="36726" xr:uid="{2B99DBF8-7295-4877-90D4-14F4D7CAF76D}"/>
    <cellStyle name="Number 1 7 5 7 23" xfId="37949" xr:uid="{A54D0263-5B94-42EC-A159-7B324D4B7100}"/>
    <cellStyle name="Number 1 7 5 7 24" xfId="38653" xr:uid="{9AC2382C-6B2F-4B56-8507-70668F03EE3A}"/>
    <cellStyle name="Number 1 7 5 7 3" xfId="4656" xr:uid="{C6903C50-03FA-4371-9656-C878F82C3824}"/>
    <cellStyle name="Number 1 7 5 7 3 2" xfId="17089" xr:uid="{7B8DEF6E-F223-4B00-9BA7-41FCB29404E8}"/>
    <cellStyle name="Number 1 7 5 7 3 3" xfId="28053" xr:uid="{E6E71F6A-CE37-49F0-B031-8A381F08C992}"/>
    <cellStyle name="Number 1 7 5 7 4" xfId="5315" xr:uid="{AE331708-C119-444F-9728-9C5EA8E054AA}"/>
    <cellStyle name="Number 1 7 5 7 4 2" xfId="17741" xr:uid="{9B349595-412A-492D-937C-095F81EFAEE2}"/>
    <cellStyle name="Number 1 7 5 7 4 3" xfId="28705" xr:uid="{50E6DE86-F2AD-4B68-B77F-BD797CCD7E51}"/>
    <cellStyle name="Number 1 7 5 7 5" xfId="6011" xr:uid="{88462A7A-6A7F-4ABC-BF5F-80ADF3DC5969}"/>
    <cellStyle name="Number 1 7 5 7 5 2" xfId="18408" xr:uid="{AB0102E7-64EE-4FD5-B1EE-AFD8679417D1}"/>
    <cellStyle name="Number 1 7 5 7 5 3" xfId="29372" xr:uid="{7AC9DA8A-0C56-419C-A176-628C5C00A39C}"/>
    <cellStyle name="Number 1 7 5 7 6" xfId="6700" xr:uid="{1B30BB38-77D1-4867-8D5D-D5221B11BDB1}"/>
    <cellStyle name="Number 1 7 5 7 6 2" xfId="19070" xr:uid="{B2D5B5CB-BE9F-444D-8CAF-0A0919F9C072}"/>
    <cellStyle name="Number 1 7 5 7 6 3" xfId="30034" xr:uid="{0447DE37-22B8-4F53-88ED-BF02F12E293C}"/>
    <cellStyle name="Number 1 7 5 7 7" xfId="5272" xr:uid="{D364C545-8A04-427D-A0AE-62426DFEBB5D}"/>
    <cellStyle name="Number 1 7 5 7 7 2" xfId="17698" xr:uid="{60EE067C-144D-4D7E-B711-D206C1416EA6}"/>
    <cellStyle name="Number 1 7 5 7 7 3" xfId="28662" xr:uid="{ED8716E2-0EA7-4E82-99E0-C56BE568AB20}"/>
    <cellStyle name="Number 1 7 5 7 8" xfId="7788" xr:uid="{67F57C85-696E-473B-B0FC-DD2A433C371B}"/>
    <cellStyle name="Number 1 7 5 7 8 2" xfId="20103" xr:uid="{5991FE85-A390-4B78-A8F6-D28E2D6603C5}"/>
    <cellStyle name="Number 1 7 5 7 8 3" xfId="31066" xr:uid="{B5377040-E55F-4E17-9072-3CE6B1C0B2D1}"/>
    <cellStyle name="Number 1 7 5 7 9" xfId="8489" xr:uid="{86FBE39A-F42F-439B-B084-AAFA46811929}"/>
    <cellStyle name="Number 1 7 5 7 9 2" xfId="20743" xr:uid="{853343C7-50D4-44DA-9DBE-D18773D116C7}"/>
    <cellStyle name="Number 1 7 5 7 9 3" xfId="31706" xr:uid="{636E8A62-6D1A-4AA9-B9CF-BCD1876A0F7F}"/>
    <cellStyle name="Number 1 7 5 8" xfId="1934" xr:uid="{70BACB0B-1570-444A-B02F-60F3D21CECEB}"/>
    <cellStyle name="Number 1 7 5 8 10" xfId="9496" xr:uid="{03273949-7012-4FE5-BC72-C07F9AD75655}"/>
    <cellStyle name="Number 1 7 5 8 10 2" xfId="21681" xr:uid="{84F54F6D-3707-4CDB-93DA-39D7A0BD8200}"/>
    <cellStyle name="Number 1 7 5 8 10 3" xfId="32644" xr:uid="{84F4A349-6D23-4776-883C-90B200291A86}"/>
    <cellStyle name="Number 1 7 5 8 11" xfId="10133" xr:uid="{26769F54-CD5C-4E45-A6C4-FD204460D6FD}"/>
    <cellStyle name="Number 1 7 5 8 11 2" xfId="22263" xr:uid="{EBEB9387-81CF-490C-AF8F-5D49205469F4}"/>
    <cellStyle name="Number 1 7 5 8 11 3" xfId="33226" xr:uid="{A2DB781A-F07D-43F6-A623-E7FD44982A58}"/>
    <cellStyle name="Number 1 7 5 8 12" xfId="10805" xr:uid="{140CEBB6-FBFF-49E4-9F97-10F7DEF421FB}"/>
    <cellStyle name="Number 1 7 5 8 12 2" xfId="22846" xr:uid="{71BBBD98-63A5-4139-8029-A4E9E49776EE}"/>
    <cellStyle name="Number 1 7 5 8 12 3" xfId="33810" xr:uid="{76DC17C9-2BF1-49AD-90A1-BBD0C7889C24}"/>
    <cellStyle name="Number 1 7 5 8 13" xfId="11462" xr:uid="{DE2FE15E-1D3E-454B-B946-695BDABD58D7}"/>
    <cellStyle name="Number 1 7 5 8 13 2" xfId="23366" xr:uid="{0D8F09BB-E75F-4022-B2C9-B6EA626F9E48}"/>
    <cellStyle name="Number 1 7 5 8 13 3" xfId="34330" xr:uid="{B0C4A588-6F6E-4B24-82D8-33C6B1B6D2B8}"/>
    <cellStyle name="Number 1 7 5 8 14" xfId="12090" xr:uid="{40437F78-4439-4334-A83C-CFA3EBF5C802}"/>
    <cellStyle name="Number 1 7 5 8 14 2" xfId="23796" xr:uid="{306227F4-6997-4B59-AD71-F7CF3AD603C2}"/>
    <cellStyle name="Number 1 7 5 8 14 3" xfId="34760" xr:uid="{A59C9ED2-4C4E-48E1-B8AB-B8853CB35EE8}"/>
    <cellStyle name="Number 1 7 5 8 15" xfId="12431" xr:uid="{7B10E790-675F-4268-9C57-D68477B52F51}"/>
    <cellStyle name="Number 1 7 5 8 15 2" xfId="24072" xr:uid="{1E478A77-AF4F-4006-86B1-529DF67852CD}"/>
    <cellStyle name="Number 1 7 5 8 15 3" xfId="35037" xr:uid="{FC4F4348-4DBF-4EF5-86C9-6D24C01817C9}"/>
    <cellStyle name="Number 1 7 5 8 16" xfId="13022" xr:uid="{F6E3AF02-CB60-4B39-B998-144413246842}"/>
    <cellStyle name="Number 1 7 5 8 16 2" xfId="24543" xr:uid="{4278046F-BCAC-415D-807A-FA8921ED2DAB}"/>
    <cellStyle name="Number 1 7 5 8 16 3" xfId="35509" xr:uid="{CEA540BA-1461-4BA2-8107-346EC0680843}"/>
    <cellStyle name="Number 1 7 5 8 17" xfId="14573" xr:uid="{49C7B28F-53B7-4533-A6BD-3C5FD4127652}"/>
    <cellStyle name="Number 1 7 5 8 17 2" xfId="25665" xr:uid="{1EFFBA05-1DC1-4E20-BFFA-1AB7910115E1}"/>
    <cellStyle name="Number 1 7 5 8 18" xfId="13609" xr:uid="{4DDD1430-22A9-4239-91CD-6684AB60A245}"/>
    <cellStyle name="Number 1 7 5 8 19" xfId="24887" xr:uid="{139DEAD9-4111-4C6E-B5D9-B53045494909}"/>
    <cellStyle name="Number 1 7 5 8 2" xfId="4000" xr:uid="{2AA203E1-8209-48C6-8A1C-1BFAD74A35DD}"/>
    <cellStyle name="Number 1 7 5 8 2 2" xfId="16457" xr:uid="{3383003B-0D2D-47A3-B9EC-42F24B1FD454}"/>
    <cellStyle name="Number 1 7 5 8 2 3" xfId="27434" xr:uid="{D63B6B3B-D9D7-4006-8ABC-2BF9F38A5A70}"/>
    <cellStyle name="Number 1 7 5 8 20" xfId="35713" xr:uid="{F5563E26-5A80-4266-A0EB-FF030C496AE6}"/>
    <cellStyle name="Number 1 7 5 8 21" xfId="36352" xr:uid="{F51E71EE-8877-4E41-A361-3E15477825A3}"/>
    <cellStyle name="Number 1 7 5 8 22" xfId="37021" xr:uid="{13B7CD59-8A14-4214-91B3-D3B5E9DE96A8}"/>
    <cellStyle name="Number 1 7 5 8 23" xfId="38270" xr:uid="{FC7AE809-AC6E-45CC-91FD-F021BCD2BA1B}"/>
    <cellStyle name="Number 1 7 5 8 24" xfId="38948" xr:uid="{A472CE51-C558-4E92-977C-928173875F2A}"/>
    <cellStyle name="Number 1 7 5 8 3" xfId="4989" xr:uid="{59530873-2A44-4156-A949-093E3157EC93}"/>
    <cellStyle name="Number 1 7 5 8 3 2" xfId="17420" xr:uid="{97DBF65A-859B-45BE-9FFC-25DD2531922D}"/>
    <cellStyle name="Number 1 7 5 8 3 3" xfId="28384" xr:uid="{D0B7CB94-0B0D-45C3-8FB1-850E4D205D7E}"/>
    <cellStyle name="Number 1 7 5 8 4" xfId="5648" xr:uid="{9635C0A6-5903-4906-B8DA-5409299033C4}"/>
    <cellStyle name="Number 1 7 5 8 4 2" xfId="18072" xr:uid="{580E0D3A-5385-4E4F-88E9-61041E7EFDC5}"/>
    <cellStyle name="Number 1 7 5 8 4 3" xfId="29036" xr:uid="{065E3DA4-9084-4C89-A48C-2B990F49B415}"/>
    <cellStyle name="Number 1 7 5 8 5" xfId="6343" xr:uid="{FF6836EF-12D5-432F-BD65-E94AF5477F04}"/>
    <cellStyle name="Number 1 7 5 8 5 2" xfId="18735" xr:uid="{4AC4EB89-8CA7-4A7A-8FFC-D34748DCB5DD}"/>
    <cellStyle name="Number 1 7 5 8 5 3" xfId="29699" xr:uid="{AC340DF7-14F5-4D38-A704-78A2E4F10F6B}"/>
    <cellStyle name="Number 1 7 5 8 6" xfId="7028" xr:uid="{B922B455-6D88-45FE-B4FD-39102BCA3B22}"/>
    <cellStyle name="Number 1 7 5 8 6 2" xfId="19388" xr:uid="{2355A8EB-6C40-4C58-AB73-AD9F18F96484}"/>
    <cellStyle name="Number 1 7 5 8 6 3" xfId="30352" xr:uid="{642E4893-57A8-46B3-9306-5B6A6ED217C5}"/>
    <cellStyle name="Number 1 7 5 8 7" xfId="7385" xr:uid="{9EC61B83-A908-41B1-B544-C688B9976499}"/>
    <cellStyle name="Number 1 7 5 8 7 2" xfId="19730" xr:uid="{672184D3-11F0-4B14-9ECD-A8DF3666E675}"/>
    <cellStyle name="Number 1 7 5 8 7 3" xfId="30693" xr:uid="{5B671078-FF30-40A5-8D3C-A82CB658C5CF}"/>
    <cellStyle name="Number 1 7 5 8 8" xfId="8119" xr:uid="{C12EF380-73B1-467A-999A-E23985EA1C6A}"/>
    <cellStyle name="Number 1 7 5 8 8 2" xfId="20430" xr:uid="{5BB70FC1-F757-48B8-92EA-1C99BBF117B9}"/>
    <cellStyle name="Number 1 7 5 8 8 3" xfId="31393" xr:uid="{7B38E542-6A84-470B-938D-95977509A709}"/>
    <cellStyle name="Number 1 7 5 8 9" xfId="8817" xr:uid="{AE687D7C-3D9F-4E5D-AC08-43F62DCBCD21}"/>
    <cellStyle name="Number 1 7 5 8 9 2" xfId="21065" xr:uid="{CEFD24A9-4EAF-4ECF-B488-F23716C80643}"/>
    <cellStyle name="Number 1 7 5 8 9 3" xfId="32028" xr:uid="{A434D7A7-B93A-4143-AAC7-95179523C878}"/>
    <cellStyle name="Number 1 7 5 9" xfId="1878" xr:uid="{F1A0A140-D440-4422-8710-57FB7C8F9313}"/>
    <cellStyle name="Number 1 7 5 9 10" xfId="9440" xr:uid="{ACD11BCB-87D6-487C-8895-57595B0D45CC}"/>
    <cellStyle name="Number 1 7 5 9 10 2" xfId="21628" xr:uid="{451C9F6A-B7D9-4A18-80E8-1BB08F748674}"/>
    <cellStyle name="Number 1 7 5 9 10 3" xfId="32591" xr:uid="{CF9DB0BA-66E6-4BCA-AA9D-2A3A59A1ECF4}"/>
    <cellStyle name="Number 1 7 5 9 11" xfId="10080" xr:uid="{ED3114BD-E145-457A-BBC8-954A5422C366}"/>
    <cellStyle name="Number 1 7 5 9 11 2" xfId="22213" xr:uid="{4718FF2D-4D11-4AAC-8BEE-D980FBA10A63}"/>
    <cellStyle name="Number 1 7 5 9 11 3" xfId="33176" xr:uid="{4A8BB6CB-99A9-4E88-A118-70C3AA5D562C}"/>
    <cellStyle name="Number 1 7 5 9 12" xfId="10749" xr:uid="{5D5C2AB2-0C6B-4E53-A77C-4BB65580B735}"/>
    <cellStyle name="Number 1 7 5 9 12 2" xfId="22796" xr:uid="{5FFE8E93-156B-4124-929F-16D6AB7D9F5E}"/>
    <cellStyle name="Number 1 7 5 9 12 3" xfId="33760" xr:uid="{9DD9AB1C-2222-48FF-85DE-9EE617E0EECD}"/>
    <cellStyle name="Number 1 7 5 9 13" xfId="11407" xr:uid="{7EABC53B-B9AF-4B4B-B386-F58C2BE6D750}"/>
    <cellStyle name="Number 1 7 5 9 13 2" xfId="23316" xr:uid="{D1B94BBE-46D6-420F-BE85-D9E679FB5F54}"/>
    <cellStyle name="Number 1 7 5 9 13 3" xfId="34280" xr:uid="{9B21A4B9-615A-415B-8E36-05B5D278AB93}"/>
    <cellStyle name="Number 1 7 5 9 14" xfId="12041" xr:uid="{9E3D49FC-E438-461A-85F3-566896610EBE}"/>
    <cellStyle name="Number 1 7 5 9 14 2" xfId="23762" xr:uid="{9274DDBA-8F7D-441C-84FD-6DF7030F0D26}"/>
    <cellStyle name="Number 1 7 5 9 14 3" xfId="34726" xr:uid="{34A13C1C-B290-4C8C-9933-FE1412CCE291}"/>
    <cellStyle name="Number 1 7 5 9 15" xfId="12376" xr:uid="{2B4105BD-BABB-44D9-89DE-F1E170D74D0C}"/>
    <cellStyle name="Number 1 7 5 9 15 2" xfId="24029" xr:uid="{0E4A3135-36F9-4AF8-AE43-BE9039248E9B}"/>
    <cellStyle name="Number 1 7 5 9 15 3" xfId="34994" xr:uid="{F5D36772-3E2C-4AC8-8941-D43E2E20DB1A}"/>
    <cellStyle name="Number 1 7 5 9 16" xfId="12972" xr:uid="{BB0ECC1F-E848-4C24-9953-D9F66BBE1E59}"/>
    <cellStyle name="Number 1 7 5 9 16 2" xfId="24500" xr:uid="{BF58038D-C891-462A-A711-C5AE2315BB72}"/>
    <cellStyle name="Number 1 7 5 9 16 3" xfId="35466" xr:uid="{5429D9AC-B3A5-449B-A93A-191062F218B3}"/>
    <cellStyle name="Number 1 7 5 9 17" xfId="14522" xr:uid="{413D8E8E-3361-4F9B-A805-2DB005F61D55}"/>
    <cellStyle name="Number 1 7 5 9 17 2" xfId="25621" xr:uid="{71902CA7-75FB-45F0-8A8D-1C6D0558FA31}"/>
    <cellStyle name="Number 1 7 5 9 18" xfId="13558" xr:uid="{CC2F6424-0C4C-4DF3-837E-D94D02772160}"/>
    <cellStyle name="Number 1 7 5 9 19" xfId="24839" xr:uid="{853AE4A3-DC07-42D2-8A7E-1BEF90187658}"/>
    <cellStyle name="Number 1 7 5 9 2" xfId="3944" xr:uid="{1B949326-47C4-4248-98A6-FA7879DDD330}"/>
    <cellStyle name="Number 1 7 5 9 2 2" xfId="16405" xr:uid="{DD995F71-0817-46C6-8A1C-A0C25B8A1B72}"/>
    <cellStyle name="Number 1 7 5 9 2 3" xfId="27387" xr:uid="{6BEE40F7-9565-4DFE-A5E1-510135170DDA}"/>
    <cellStyle name="Number 1 7 5 9 20" xfId="35667" xr:uid="{56F169AD-5417-413F-931D-DB9B8CE4E93D}"/>
    <cellStyle name="Number 1 7 5 9 21" xfId="36301" xr:uid="{355A1BED-E621-49EB-AE0C-0219FC042D72}"/>
    <cellStyle name="Number 1 7 5 9 22" xfId="36978" xr:uid="{8EE8F8E5-CD28-43AF-88F0-5FBB0FC0286A}"/>
    <cellStyle name="Number 1 7 5 9 23" xfId="38218" xr:uid="{50637A35-FD7F-458F-8B76-2BEC228EE2D9}"/>
    <cellStyle name="Number 1 7 5 9 24" xfId="38905" xr:uid="{252DA84E-611C-4B4C-8447-E64A19ACAE6D}"/>
    <cellStyle name="Number 1 7 5 9 3" xfId="4933" xr:uid="{C6EFDEE8-4DDC-4C67-99D6-850E88489E48}"/>
    <cellStyle name="Number 1 7 5 9 3 2" xfId="17365" xr:uid="{256D2FFC-3ABD-4CC0-9BE8-F9A81BB127A1}"/>
    <cellStyle name="Number 1 7 5 9 3 3" xfId="28329" xr:uid="{3A4CBB31-9C18-4E36-9599-5B90D8B5CFCD}"/>
    <cellStyle name="Number 1 7 5 9 4" xfId="5592" xr:uid="{1FC8CF3D-506E-44BF-A545-B6785348C54A}"/>
    <cellStyle name="Number 1 7 5 9 4 2" xfId="18016" xr:uid="{C12B8B0D-73D9-4819-B44A-233B43969691}"/>
    <cellStyle name="Number 1 7 5 9 4 3" xfId="28980" xr:uid="{4301A1D4-59A6-470F-9C65-1298ECDAD4AA}"/>
    <cellStyle name="Number 1 7 5 9 5" xfId="6288" xr:uid="{E26B76CA-1A0C-4532-B264-09B79EE76B14}"/>
    <cellStyle name="Number 1 7 5 9 5 2" xfId="18683" xr:uid="{9D0203A0-C2BB-4772-8C64-449A7B60F852}"/>
    <cellStyle name="Number 1 7 5 9 5 3" xfId="29647" xr:uid="{65ACECC7-3892-4A7E-9EAE-7B916C65DCF8}"/>
    <cellStyle name="Number 1 7 5 9 6" xfId="6973" xr:uid="{D1E215EC-38BD-41E2-9BC8-C5A9B4C1000E}"/>
    <cellStyle name="Number 1 7 5 9 6 2" xfId="19335" xr:uid="{8B939178-10D1-4C6F-9CB6-96D2DF2803F3}"/>
    <cellStyle name="Number 1 7 5 9 6 3" xfId="30299" xr:uid="{CD8F79F9-1087-419A-8D98-8FF658EC2992}"/>
    <cellStyle name="Number 1 7 5 9 7" xfId="7329" xr:uid="{7D0AD4E4-6B7F-4859-B380-59B302F08039}"/>
    <cellStyle name="Number 1 7 5 9 7 2" xfId="19676" xr:uid="{FA106D94-C77D-4689-953E-FDCD51312582}"/>
    <cellStyle name="Number 1 7 5 9 7 3" xfId="30639" xr:uid="{88274ED3-0CBA-4D45-8563-F4C63A8777E5}"/>
    <cellStyle name="Number 1 7 5 9 8" xfId="8064" xr:uid="{4B4458F4-04E6-4A65-8636-BBAAA344ACB3}"/>
    <cellStyle name="Number 1 7 5 9 8 2" xfId="20375" xr:uid="{D1B93F8D-AD91-4345-91CF-14DD4981B680}"/>
    <cellStyle name="Number 1 7 5 9 8 3" xfId="31338" xr:uid="{B4541E6B-7984-4DE0-9C7E-BAAEDFC23FF3}"/>
    <cellStyle name="Number 1 7 5 9 9" xfId="8763" xr:uid="{30545778-8595-4D0C-9E66-AE83191EA4FE}"/>
    <cellStyle name="Number 1 7 5 9 9 2" xfId="21014" xr:uid="{C58C0552-6C91-47DD-9128-886C1E2C1745}"/>
    <cellStyle name="Number 1 7 5 9 9 3" xfId="31977" xr:uid="{B0489555-7EC6-44AC-A700-403033CD9694}"/>
    <cellStyle name="Number 1 7 6" xfId="1164" xr:uid="{D99BDC89-6EED-40E4-8390-F166901C9329}"/>
    <cellStyle name="Number 1 7 6 2" xfId="3230" xr:uid="{31A39D6B-C887-4D97-A145-9A53841D8EF4}"/>
    <cellStyle name="Number 1 7 6 2 2" xfId="15786" xr:uid="{BDA56A19-A162-41C6-8557-F061D009D349}"/>
    <cellStyle name="Number 1 7 6 2 3" xfId="26822" xr:uid="{7411B0DC-11B8-4363-8FB8-E0C99FAC3831}"/>
    <cellStyle name="Number 1 7 6 3" xfId="5137" xr:uid="{7C622271-80E8-4C2A-AA9C-9392190BF3DE}"/>
    <cellStyle name="Number 1 7 6 3 2" xfId="17568" xr:uid="{C0CC94C9-49EA-49EB-8668-0558BAAF63A7}"/>
    <cellStyle name="Number 1 7 6 3 3" xfId="28532" xr:uid="{B287B7E8-88EB-4AAF-BEEC-0D9C9E3213FD}"/>
    <cellStyle name="Number 1 7 6 4" xfId="2291" xr:uid="{572ECD00-EF35-4690-9F7D-74F9C5F3829E}"/>
    <cellStyle name="Number 1 7 6 4 2" xfId="14912" xr:uid="{1723E83E-2958-402E-9C3C-FCD781DE0819}"/>
    <cellStyle name="Number 1 7 6 4 3" xfId="25973" xr:uid="{9E1C8F70-74A5-4698-A62A-B34878AE0F04}"/>
    <cellStyle name="Number 1 7 6 5" xfId="10373" xr:uid="{B195A3AB-C90C-4455-9287-AFF3B0D8E341}"/>
    <cellStyle name="Number 1 7 6 6" xfId="9033" xr:uid="{C93A2482-AB0D-46C5-B0F9-D9D8F733D2FE}"/>
    <cellStyle name="Number 1 7 6 7" xfId="37514" xr:uid="{6321A959-C7E0-4D02-B206-0F4E8C33DDE7}"/>
    <cellStyle name="Number 1 7 7" xfId="1762" xr:uid="{2CDCF8F6-5E46-4A55-B852-CFEA7478E862}"/>
    <cellStyle name="Number 1 7 7 10" xfId="9326" xr:uid="{1F812525-75F7-4AF9-8276-18C9B78F6513}"/>
    <cellStyle name="Number 1 7 7 10 2" xfId="21516" xr:uid="{30D667CA-DC9B-4ED8-BFEF-9315074AB8E2}"/>
    <cellStyle name="Number 1 7 7 10 3" xfId="32479" xr:uid="{884AD2FE-CE5B-4F0F-AC57-86DCA93E0D00}"/>
    <cellStyle name="Number 1 7 7 11" xfId="9965" xr:uid="{4D1E3253-8D73-41F2-8CC9-AD362C2BD65A}"/>
    <cellStyle name="Number 1 7 7 11 2" xfId="22103" xr:uid="{9C0A3853-92EE-45B0-B8A2-E21072055B19}"/>
    <cellStyle name="Number 1 7 7 11 3" xfId="33066" xr:uid="{46547035-9262-4C27-8AC7-A6CCE7B8EB58}"/>
    <cellStyle name="Number 1 7 7 12" xfId="10637" xr:uid="{79A6F3C7-4D85-4EE7-98D0-B4E9F3D752D7}"/>
    <cellStyle name="Number 1 7 7 12 2" xfId="22687" xr:uid="{C26C2522-90F1-4464-961B-E8E5C42F1584}"/>
    <cellStyle name="Number 1 7 7 12 3" xfId="33651" xr:uid="{071C3437-0818-4AF8-AEFA-3ABE32E06F2A}"/>
    <cellStyle name="Number 1 7 7 13" xfId="11294" xr:uid="{29E45C13-42FA-4945-B60A-0BF6349B92CC}"/>
    <cellStyle name="Number 1 7 7 13 2" xfId="23208" xr:uid="{B520F662-9105-4EC6-A42B-CB7210A9CFB3}"/>
    <cellStyle name="Number 1 7 7 13 3" xfId="34172" xr:uid="{BDE1DAC9-D454-4902-93EF-705202879E15}"/>
    <cellStyle name="Number 1 7 7 14" xfId="11934" xr:uid="{36A51FAC-7958-435C-B8F0-BBABB182A7F6}"/>
    <cellStyle name="Number 1 7 7 14 2" xfId="23681" xr:uid="{FFFDF57F-3775-4818-A3AA-7689340B9842}"/>
    <cellStyle name="Number 1 7 7 14 3" xfId="34645" xr:uid="{39FD8044-0007-4D2A-A998-610394D74B7E}"/>
    <cellStyle name="Number 1 7 7 15" xfId="12263" xr:uid="{B2AA8832-594C-4C24-BCD6-13C5A18A693A}"/>
    <cellStyle name="Number 1 7 7 15 2" xfId="23927" xr:uid="{81FD5762-3AE7-47DD-8081-3856343698FE}"/>
    <cellStyle name="Number 1 7 7 15 3" xfId="34892" xr:uid="{01CA7421-DB3E-463B-AAC2-C62F2FDC0B5B}"/>
    <cellStyle name="Number 1 7 7 16" xfId="12864" xr:uid="{CAC4B9E7-787B-46FE-B0CE-5B9C8CFD04E7}"/>
    <cellStyle name="Number 1 7 7 16 2" xfId="24398" xr:uid="{D0F26ED2-6CAB-4E03-AB8E-8860544959EE}"/>
    <cellStyle name="Number 1 7 7 16 3" xfId="35364" xr:uid="{B26D5146-E361-4FDB-A091-E70A563A102A}"/>
    <cellStyle name="Number 1 7 7 17" xfId="14414" xr:uid="{C89113A4-60E9-4B25-8A95-EA32F7F14B1A}"/>
    <cellStyle name="Number 1 7 7 17 2" xfId="25519" xr:uid="{5B7A516A-BF8B-416E-85EC-4F5B9484FF58}"/>
    <cellStyle name="Number 1 7 7 18" xfId="13449" xr:uid="{EF2EF864-E5B0-4B04-97D2-C5A505E8B0AC}"/>
    <cellStyle name="Number 1 7 7 19" xfId="24734" xr:uid="{6871F1EE-FD04-4094-9EF0-E4128D071CB8}"/>
    <cellStyle name="Number 1 7 7 2" xfId="3828" xr:uid="{A46BD189-1B87-4558-8CF0-D86430DE3BA8}"/>
    <cellStyle name="Number 1 7 7 2 2" xfId="16291" xr:uid="{AEA23656-2146-49F6-9E52-F16A08CA0FBC}"/>
    <cellStyle name="Number 1 7 7 2 3" xfId="27278" xr:uid="{1DC6A49B-B9A3-4F0F-9389-FBC6BE615524}"/>
    <cellStyle name="Number 1 7 7 20" xfId="25029" xr:uid="{3739F64B-7078-467C-854B-8DAB3AF92946}"/>
    <cellStyle name="Number 1 7 7 21" xfId="36193" xr:uid="{8D802B05-86CF-4BBF-A4DB-A5DAA7463A60}"/>
    <cellStyle name="Number 1 7 7 22" xfId="36876" xr:uid="{514153A9-8C33-41A6-BD83-D06C8FFA3B0A}"/>
    <cellStyle name="Number 1 7 7 23" xfId="38108" xr:uid="{14BB7254-C0E1-4428-9F29-86C19C8E9343}"/>
    <cellStyle name="Number 1 7 7 24" xfId="38803" xr:uid="{31BB603D-3EAB-4469-9F93-50FA5EF8B343}"/>
    <cellStyle name="Number 1 7 7 3" xfId="4818" xr:uid="{7B9A1820-2903-4A38-8D61-43716861C666}"/>
    <cellStyle name="Number 1 7 7 3 2" xfId="17251" xr:uid="{A8F29F90-E707-4FAF-B4E5-F9597A56D67E}"/>
    <cellStyle name="Number 1 7 7 3 3" xfId="28215" xr:uid="{BD310642-4DA1-4295-8FC1-21FC6A39DDA9}"/>
    <cellStyle name="Number 1 7 7 4" xfId="5477" xr:uid="{C8B75E46-259E-44E9-A081-2F36D2A233B8}"/>
    <cellStyle name="Number 1 7 7 4 2" xfId="17902" xr:uid="{1FE2D4A9-94B8-4C72-8AD7-DE320F9CF66D}"/>
    <cellStyle name="Number 1 7 7 4 3" xfId="28866" xr:uid="{8A5EEB6F-C31E-45E0-B5B1-FA426CCC53EC}"/>
    <cellStyle name="Number 1 7 7 5" xfId="6172" xr:uid="{02071CFC-8D02-4B88-B2AE-6D92FD64ADB2}"/>
    <cellStyle name="Number 1 7 7 5 2" xfId="18569" xr:uid="{6828EB1C-5B10-482F-83BF-0CEC9703B445}"/>
    <cellStyle name="Number 1 7 7 5 3" xfId="29533" xr:uid="{BD4E1992-2A89-4BC0-AEDE-37C64B8891D4}"/>
    <cellStyle name="Number 1 7 7 6" xfId="6862" xr:uid="{25267C60-36D2-49BA-829D-0D186D7AF6ED}"/>
    <cellStyle name="Number 1 7 7 6 2" xfId="19228" xr:uid="{A4B630A0-C73F-4CB6-A4DE-1DDECCCD766D}"/>
    <cellStyle name="Number 1 7 7 6 3" xfId="30192" xr:uid="{A71B8534-6ACF-45B3-AE54-80A668431B7E}"/>
    <cellStyle name="Number 1 7 7 7" xfId="7214" xr:uid="{DE680090-C2B0-4789-8213-2C30CB31F00B}"/>
    <cellStyle name="Number 1 7 7 7 2" xfId="19562" xr:uid="{BC6D7D59-EBFA-4306-85C6-EE400546A45A}"/>
    <cellStyle name="Number 1 7 7 7 3" xfId="30525" xr:uid="{CCB3C0C9-8311-4794-A4D9-FF9442A350B8}"/>
    <cellStyle name="Number 1 7 7 8" xfId="7950" xr:uid="{57A8808A-C9EC-430B-9399-452D55D90A83}"/>
    <cellStyle name="Number 1 7 7 8 2" xfId="20264" xr:uid="{00030387-E5B3-4120-B8AB-65DDC32EB7ED}"/>
    <cellStyle name="Number 1 7 7 8 3" xfId="31227" xr:uid="{99556C46-F42C-4DB8-8F1B-4B4E16EB2306}"/>
    <cellStyle name="Number 1 7 7 9" xfId="8650" xr:uid="{2151F7DA-CD10-4C5E-A5D4-FD8D1AE587FD}"/>
    <cellStyle name="Number 1 7 7 9 2" xfId="20904" xr:uid="{9E31418B-802F-438B-8B9D-E93FEDA6B75A}"/>
    <cellStyle name="Number 1 7 7 9 3" xfId="31867" xr:uid="{8A378281-602F-4F7D-BE86-88DE595C11BF}"/>
    <cellStyle name="Number 1 7 8" xfId="1850" xr:uid="{0EDB52C0-2507-4CFE-963F-63650237B36E}"/>
    <cellStyle name="Number 1 7 8 10" xfId="9412" xr:uid="{96691D84-90FD-41A9-B12E-E1FE2785CCEB}"/>
    <cellStyle name="Number 1 7 8 10 2" xfId="21600" xr:uid="{66BC1C81-AA38-4301-9C97-85815E11DAB0}"/>
    <cellStyle name="Number 1 7 8 10 3" xfId="32563" xr:uid="{A5D8B4DD-91B8-46F7-AAB0-83FD83355D4B}"/>
    <cellStyle name="Number 1 7 8 11" xfId="10052" xr:uid="{DD5B1249-66FD-405A-BF1B-6AA7C6C3B4E8}"/>
    <cellStyle name="Number 1 7 8 11 2" xfId="22187" xr:uid="{20E22A38-5434-4E54-A901-C06327AD7D99}"/>
    <cellStyle name="Number 1 7 8 11 3" xfId="33150" xr:uid="{A928FDC9-9FC9-4960-A406-51ADFD2E731F}"/>
    <cellStyle name="Number 1 7 8 12" xfId="10722" xr:uid="{9546AEF6-6175-4E7F-95A8-3AE2ACD666F7}"/>
    <cellStyle name="Number 1 7 8 12 2" xfId="22770" xr:uid="{27EA1F15-F57F-49DA-AB0A-05B5E26B4FE0}"/>
    <cellStyle name="Number 1 7 8 12 3" xfId="33734" xr:uid="{2B87FD91-4181-4FF5-984D-C456907F096B}"/>
    <cellStyle name="Number 1 7 8 13" xfId="11379" xr:uid="{CB49AFF9-8064-4180-BF91-27A346CD89C9}"/>
    <cellStyle name="Number 1 7 8 13 2" xfId="23289" xr:uid="{915A9EB9-BB8C-4D23-B583-81B532A4EB77}"/>
    <cellStyle name="Number 1 7 8 13 3" xfId="34253" xr:uid="{5885A17A-007C-435C-8114-1E37E8321E39}"/>
    <cellStyle name="Number 1 7 8 14" xfId="12016" xr:uid="{AD5355F2-3119-46EB-AEFD-6A8DA66517C2}"/>
    <cellStyle name="Number 1 7 8 14 2" xfId="23743" xr:uid="{F2553CD5-C07E-4900-8D17-5CF73F1C17C6}"/>
    <cellStyle name="Number 1 7 8 14 3" xfId="34707" xr:uid="{175DC13D-469B-467D-BCAD-2A6998BBC97C}"/>
    <cellStyle name="Number 1 7 8 15" xfId="12349" xr:uid="{97DECBF4-94A8-4544-8516-57F1A897C864}"/>
    <cellStyle name="Number 1 7 8 15 2" xfId="24005" xr:uid="{18509144-548A-4514-A971-A02B839AA0A5}"/>
    <cellStyle name="Number 1 7 8 15 3" xfId="34970" xr:uid="{9ECCA5BD-4866-4325-9F13-F8FFB2E5A7DA}"/>
    <cellStyle name="Number 1 7 8 16" xfId="12946" xr:uid="{07A8CE51-160D-448B-B43D-DB657F42E5AD}"/>
    <cellStyle name="Number 1 7 8 16 2" xfId="24476" xr:uid="{E0B10DE7-6180-4027-9A21-02E72ED98E64}"/>
    <cellStyle name="Number 1 7 8 16 3" xfId="35442" xr:uid="{E7E7BFF7-2181-459A-9712-917D82826698}"/>
    <cellStyle name="Number 1 7 8 17" xfId="14498" xr:uid="{D8D93DFA-6B3A-4136-8BD8-93B615C0D56E}"/>
    <cellStyle name="Number 1 7 8 17 2" xfId="25597" xr:uid="{360113CD-A33F-4608-A975-F4245DB61950}"/>
    <cellStyle name="Number 1 7 8 18" xfId="13532" xr:uid="{60193E5C-D5C3-4FB4-B2B9-2718B868CD1C}"/>
    <cellStyle name="Number 1 7 8 19" xfId="24813" xr:uid="{496A17CB-81EE-4637-B738-7A3DDCF86B71}"/>
    <cellStyle name="Number 1 7 8 2" xfId="3916" xr:uid="{A1CBA41E-CCF7-45C5-BBF5-00E7918A30D8}"/>
    <cellStyle name="Number 1 7 8 2 2" xfId="16377" xr:uid="{0C5EB3C4-50E6-47F9-B467-56088767DC24}"/>
    <cellStyle name="Number 1 7 8 2 3" xfId="27359" xr:uid="{248C8920-C0BC-4583-815F-BA4E36EF2CAA}"/>
    <cellStyle name="Number 1 7 8 20" xfId="35643" xr:uid="{B2A5F207-06FB-417F-8041-83C606A39A12}"/>
    <cellStyle name="Number 1 7 8 21" xfId="36277" xr:uid="{FDE081C6-774D-4FC4-9615-E9CA01235A25}"/>
    <cellStyle name="Number 1 7 8 22" xfId="36954" xr:uid="{1969E509-A4BC-4433-84E2-EEA218135243}"/>
    <cellStyle name="Number 1 7 8 23" xfId="38193" xr:uid="{E46A5371-83AE-4A21-80A8-416D84ABF3B7}"/>
    <cellStyle name="Number 1 7 8 24" xfId="38881" xr:uid="{17C67CA6-A70F-467E-9C73-D6B78D3FFDC2}"/>
    <cellStyle name="Number 1 7 8 3" xfId="4906" xr:uid="{1A1E1FBC-C5EB-4E48-8371-01CB9D3FA02D}"/>
    <cellStyle name="Number 1 7 8 3 2" xfId="17338" xr:uid="{32FD458E-20E2-4B49-9533-DEDF1B8F4D8A}"/>
    <cellStyle name="Number 1 7 8 3 3" xfId="28302" xr:uid="{E5826C91-D27A-4A60-8DDA-6E0A3B8D7E4D}"/>
    <cellStyle name="Number 1 7 8 4" xfId="5564" xr:uid="{EFD51F8A-B94F-4ECB-BE9C-426D94921147}"/>
    <cellStyle name="Number 1 7 8 4 2" xfId="17989" xr:uid="{D8D9F794-1D13-4A8C-9B9A-26CAE67E928F}"/>
    <cellStyle name="Number 1 7 8 4 3" xfId="28953" xr:uid="{10B1BC22-22BC-4346-87D9-924D995BF76E}"/>
    <cellStyle name="Number 1 7 8 5" xfId="6260" xr:uid="{C3F0BDC3-7886-4C90-A3EF-23521963A906}"/>
    <cellStyle name="Number 1 7 8 5 2" xfId="18655" xr:uid="{00026981-6E4F-45BB-80A5-764E0A31EDAB}"/>
    <cellStyle name="Number 1 7 8 5 3" xfId="29619" xr:uid="{7B81E5FB-0F49-416F-98EA-5F98ECA7B4B1}"/>
    <cellStyle name="Number 1 7 8 6" xfId="6946" xr:uid="{09A0B38B-3074-4249-A367-2C4286C9BF98}"/>
    <cellStyle name="Number 1 7 8 6 2" xfId="19309" xr:uid="{4905B89B-FE3F-4B04-A8B3-108E22039E87}"/>
    <cellStyle name="Number 1 7 8 6 3" xfId="30273" xr:uid="{C95CD005-A9EF-4777-A06E-40F7E81EB3DA}"/>
    <cellStyle name="Number 1 7 8 7" xfId="7301" xr:uid="{8C3F67C1-576D-434D-9EDB-C4A2B24C41EA}"/>
    <cellStyle name="Number 1 7 8 7 2" xfId="19648" xr:uid="{68CFB8D4-26C9-41F5-A9AF-53FDAAA95CD2}"/>
    <cellStyle name="Number 1 7 8 7 3" xfId="30611" xr:uid="{E5446EF5-5546-461C-BF08-FE282A690016}"/>
    <cellStyle name="Number 1 7 8 8" xfId="8036" xr:uid="{EE0442E6-00F0-4D0C-8E26-EFC6DFD33148}"/>
    <cellStyle name="Number 1 7 8 8 2" xfId="20347" xr:uid="{FC2968BF-C9C0-4EE7-82CF-022B10B4CF9C}"/>
    <cellStyle name="Number 1 7 8 8 3" xfId="31310" xr:uid="{2C382A82-88FF-4C4F-B57E-25A1753A8546}"/>
    <cellStyle name="Number 1 7 8 9" xfId="8736" xr:uid="{9D975C53-EA65-464A-9F14-4AAAD5B6CC20}"/>
    <cellStyle name="Number 1 7 8 9 2" xfId="20988" xr:uid="{0BF5DA9A-C1F1-4CE7-B3FC-F7DB59959F18}"/>
    <cellStyle name="Number 1 7 8 9 3" xfId="31951" xr:uid="{CDE51631-BF50-4904-AF46-5DBC5BA63C9A}"/>
    <cellStyle name="Number 1 7 9" xfId="1686" xr:uid="{F65EBA7D-EEDF-421D-8FC4-9262C4CA668F}"/>
    <cellStyle name="Number 1 7 9 10" xfId="9250" xr:uid="{11695133-A317-44B5-9E99-B91D9EB7B07C}"/>
    <cellStyle name="Number 1 7 9 10 2" xfId="21440" xr:uid="{EC035F19-9E4B-4862-BD48-75346E453A1D}"/>
    <cellStyle name="Number 1 7 9 10 3" xfId="32403" xr:uid="{3FB5C1F4-5C4C-4235-B1E3-EB81BF8C5443}"/>
    <cellStyle name="Number 1 7 9 11" xfId="9889" xr:uid="{3D14F6AF-85F9-49A9-90B1-1D537242598A}"/>
    <cellStyle name="Number 1 7 9 11 2" xfId="22028" xr:uid="{B70EA660-342D-4529-86A7-19FAEBC639C6}"/>
    <cellStyle name="Number 1 7 9 11 3" xfId="32991" xr:uid="{03B08633-AA57-4A6A-986B-C09322265F50}"/>
    <cellStyle name="Number 1 7 9 12" xfId="10562" xr:uid="{6F6CEC68-39CA-4F2E-9014-CC6E988E0DEA}"/>
    <cellStyle name="Number 1 7 9 12 2" xfId="22612" xr:uid="{0344FB55-2006-41D1-B857-04A94C7837AE}"/>
    <cellStyle name="Number 1 7 9 12 3" xfId="33576" xr:uid="{452E9895-2E92-4DEF-837B-3EB9F607AF17}"/>
    <cellStyle name="Number 1 7 9 13" xfId="11218" xr:uid="{0C96F7D3-641C-4FE0-AF75-6A6C3E71B651}"/>
    <cellStyle name="Number 1 7 9 13 2" xfId="23133" xr:uid="{D6C7CF77-495D-43AD-B93A-50E003731EBB}"/>
    <cellStyle name="Number 1 7 9 13 3" xfId="34097" xr:uid="{73FF8EA1-E917-4836-A847-8378CDEA3322}"/>
    <cellStyle name="Number 1 7 9 14" xfId="11865" xr:uid="{D9A6F76E-F6C3-46A0-B491-E16CC9064A8D}"/>
    <cellStyle name="Number 1 7 9 14 2" xfId="23621" xr:uid="{852D05B0-1F1D-4D6F-A357-51C3E3884B19}"/>
    <cellStyle name="Number 1 7 9 14 3" xfId="34585" xr:uid="{85ABB74E-3E6C-4028-8EE5-0DDF5A5FD86B}"/>
    <cellStyle name="Number 1 7 9 15" xfId="3084" xr:uid="{D9607849-57A0-4C34-9495-21C411D96637}"/>
    <cellStyle name="Number 1 7 9 15 2" xfId="15646" xr:uid="{985C3E19-4F22-47C4-94C2-A84A7AD0FD54}"/>
    <cellStyle name="Number 1 7 9 15 3" xfId="26685" xr:uid="{635EC4FC-8659-47D1-A95C-8866549E180D}"/>
    <cellStyle name="Number 1 7 9 16" xfId="12788" xr:uid="{50480CB6-5406-4CB4-9945-4F9284FAA051}"/>
    <cellStyle name="Number 1 7 9 16 2" xfId="24324" xr:uid="{0EFB35E4-6A64-43C3-A469-93318728F354}"/>
    <cellStyle name="Number 1 7 9 16 3" xfId="35290" xr:uid="{488698C2-6989-4196-818B-4AC6BB035672}"/>
    <cellStyle name="Number 1 7 9 17" xfId="14340" xr:uid="{DC97A223-8228-4C06-928E-205241889626}"/>
    <cellStyle name="Number 1 7 9 17 2" xfId="25445" xr:uid="{37EBC815-79A1-410D-AE38-C00C37366D75}"/>
    <cellStyle name="Number 1 7 9 18" xfId="13373" xr:uid="{389B9753-9850-4765-A98A-8BA696814D3F}"/>
    <cellStyle name="Number 1 7 9 19" xfId="11020" xr:uid="{49724133-80DD-4F3A-B14D-432284FB3E6D}"/>
    <cellStyle name="Number 1 7 9 2" xfId="3752" xr:uid="{7D032853-9975-475C-8728-2ABA74CCE00C}"/>
    <cellStyle name="Number 1 7 9 2 2" xfId="16215" xr:uid="{0D6CF4E9-B7B5-4109-AB9D-84B5CD77B776}"/>
    <cellStyle name="Number 1 7 9 2 3" xfId="27203" xr:uid="{B9E9416B-EB21-4590-9DCA-17C0466754B2}"/>
    <cellStyle name="Number 1 7 9 20" xfId="16497" xr:uid="{B12E170F-C357-4847-AC7B-61846AE503A9}"/>
    <cellStyle name="Number 1 7 9 21" xfId="36119" xr:uid="{6CB1CE36-4B38-4CBF-ABCF-A32BE717C92E}"/>
    <cellStyle name="Number 1 7 9 22" xfId="36802" xr:uid="{913AC7E0-691A-40D2-BFC9-57B065381547}"/>
    <cellStyle name="Number 1 7 9 23" xfId="38034" xr:uid="{1CF92FEC-43AC-4157-A48F-F518E7AC9662}"/>
    <cellStyle name="Number 1 7 9 24" xfId="38729" xr:uid="{DE2C8A64-06CD-4670-B091-E26251047881}"/>
    <cellStyle name="Number 1 7 9 3" xfId="4742" xr:uid="{7B63F9E2-AEDA-47E6-96E5-FF36BB4785BF}"/>
    <cellStyle name="Number 1 7 9 3 2" xfId="17175" xr:uid="{016CA0F7-BBFC-46C0-B4A5-F18C65793F19}"/>
    <cellStyle name="Number 1 7 9 3 3" xfId="28139" xr:uid="{27275A6D-ACC8-4979-BB40-023C35613C84}"/>
    <cellStyle name="Number 1 7 9 4" xfId="5401" xr:uid="{90F62A2B-F035-49F1-A483-445EFA9A6968}"/>
    <cellStyle name="Number 1 7 9 4 2" xfId="17826" xr:uid="{4F24D41F-84B6-4177-A5A2-A3ADD95177EE}"/>
    <cellStyle name="Number 1 7 9 4 3" xfId="28790" xr:uid="{FA1FD93A-1087-41B3-B518-BF17680C999F}"/>
    <cellStyle name="Number 1 7 9 5" xfId="6097" xr:uid="{00D44F6F-EE15-4683-B08B-2A2E3866C8FA}"/>
    <cellStyle name="Number 1 7 9 5 2" xfId="18494" xr:uid="{7B785638-8233-4D53-9BA3-36CE9999CDAE}"/>
    <cellStyle name="Number 1 7 9 5 3" xfId="29458" xr:uid="{4FA8BB3B-A30E-4CD9-B0AA-36236B29D945}"/>
    <cellStyle name="Number 1 7 9 6" xfId="6786" xr:uid="{C08042A8-DCE2-4E9A-ACD8-E82B5709F8F4}"/>
    <cellStyle name="Number 1 7 9 6 2" xfId="19153" xr:uid="{48265FA6-D660-4F05-A585-93A7045128DD}"/>
    <cellStyle name="Number 1 7 9 6 3" xfId="30117" xr:uid="{C5487A60-4A08-484E-A9EF-8E2D4B7F9C67}"/>
    <cellStyle name="Number 1 7 9 7" xfId="3087" xr:uid="{B311AF45-E4ED-4C06-B64E-C068897F924A}"/>
    <cellStyle name="Number 1 7 9 7 2" xfId="15648" xr:uid="{AE939766-BA13-4C40-AC72-A1240F80DF6D}"/>
    <cellStyle name="Number 1 7 9 7 3" xfId="26687" xr:uid="{9DEEE714-90F9-471D-89C6-D47969961A57}"/>
    <cellStyle name="Number 1 7 9 8" xfId="7874" xr:uid="{9B675CDB-5228-49D4-B79D-3051E5979605}"/>
    <cellStyle name="Number 1 7 9 8 2" xfId="20189" xr:uid="{5101FA01-E461-4A6A-A675-72DE7DAE7E62}"/>
    <cellStyle name="Number 1 7 9 8 3" xfId="31152" xr:uid="{535AA980-187C-4655-87CD-89E44F402579}"/>
    <cellStyle name="Number 1 7 9 9" xfId="8574" xr:uid="{9DDD030E-EEC7-49E4-9EB5-C0D1D2E43498}"/>
    <cellStyle name="Number 1 7 9 9 2" xfId="20828" xr:uid="{EC77DFE9-B486-4558-8563-B1F14EF6EC0B}"/>
    <cellStyle name="Number 1 7 9 9 3" xfId="31791" xr:uid="{C7C8FBE3-7F93-4CF5-9634-AAFFD3AB3936}"/>
    <cellStyle name="Number 1 8" xfId="73" xr:uid="{FDC8BD24-D433-4CED-87A6-3116886E20A3}"/>
    <cellStyle name="Number 1 8 10" xfId="1913" xr:uid="{DEDAE1C6-2B3A-4B7A-B934-AEABF1ECB69A}"/>
    <cellStyle name="Number 1 8 10 10" xfId="9475" xr:uid="{0B228FD9-1F4E-413D-A90A-356605FF5DFF}"/>
    <cellStyle name="Number 1 8 10 10 2" xfId="21660" xr:uid="{145568C3-4A47-4D1D-AA27-688332169F63}"/>
    <cellStyle name="Number 1 8 10 10 3" xfId="32623" xr:uid="{F89969E6-CBA5-4D0A-80F2-CB7686B3218A}"/>
    <cellStyle name="Number 1 8 10 11" xfId="10113" xr:uid="{D0E68E37-C303-41B5-AC40-196A5147251C}"/>
    <cellStyle name="Number 1 8 10 11 2" xfId="22244" xr:uid="{1FAD565E-F2C6-4F89-A131-87F5FCA3B7BA}"/>
    <cellStyle name="Number 1 8 10 11 3" xfId="33207" xr:uid="{9B10E745-D8BC-40C6-9D46-8D763EE321A2}"/>
    <cellStyle name="Number 1 8 10 12" xfId="10784" xr:uid="{E83F4877-1810-4FC9-9E07-892A73E54F7F}"/>
    <cellStyle name="Number 1 8 10 12 2" xfId="22827" xr:uid="{486CE5E6-A7D5-476C-AFEF-D1914821DC69}"/>
    <cellStyle name="Number 1 8 10 12 3" xfId="33791" xr:uid="{77999D65-8E9C-49D6-B3AC-E4F3806EECE5}"/>
    <cellStyle name="Number 1 8 10 13" xfId="11441" xr:uid="{227A835B-49C1-4193-B8A3-3E5D56F40163}"/>
    <cellStyle name="Number 1 8 10 13 2" xfId="23346" xr:uid="{166421B9-49C3-4482-A378-FFA5885BAD52}"/>
    <cellStyle name="Number 1 8 10 13 3" xfId="34310" xr:uid="{83955450-DA76-47A8-89A7-EE165AD01B0B}"/>
    <cellStyle name="Number 1 8 10 14" xfId="12071" xr:uid="{1555FC72-CAF5-487E-BB2F-718BDF076D63}"/>
    <cellStyle name="Number 1 8 10 14 2" xfId="23782" xr:uid="{EF32E5D2-4C46-47AA-A6B3-706FC28FB920}"/>
    <cellStyle name="Number 1 8 10 14 3" xfId="34746" xr:uid="{96BC1A45-8403-499C-9255-61C3C90B1B49}"/>
    <cellStyle name="Number 1 8 10 15" xfId="12411" xr:uid="{6F67981D-5290-4A30-9290-A335E8DF6D8A}"/>
    <cellStyle name="Number 1 8 10 15 2" xfId="24055" xr:uid="{A0CF70BA-FCA3-4A93-A179-440AF6CC4B08}"/>
    <cellStyle name="Number 1 8 10 15 3" xfId="35020" xr:uid="{1A17620F-B81F-485F-AD69-F9DF433EA6C7}"/>
    <cellStyle name="Number 1 8 10 16" xfId="13002" xr:uid="{60ED0C2B-E7AC-4E31-BD8B-0E0C57C00D79}"/>
    <cellStyle name="Number 1 8 10 16 2" xfId="24526" xr:uid="{7539A908-1610-4E73-876C-E78787FF20EE}"/>
    <cellStyle name="Number 1 8 10 16 3" xfId="35492" xr:uid="{08C89D7C-8552-4A8F-854D-F8DC4BA47F30}"/>
    <cellStyle name="Number 1 8 10 17" xfId="14556" xr:uid="{602483A1-4883-4E38-98CF-CCC01B5918B7}"/>
    <cellStyle name="Number 1 8 10 17 2" xfId="25648" xr:uid="{9192310A-56C8-444D-A323-879F00FC4A78}"/>
    <cellStyle name="Number 1 8 10 18" xfId="13590" xr:uid="{84F8A79B-E39E-496B-BD0A-91E7A170E84F}"/>
    <cellStyle name="Number 1 8 10 19" xfId="24868" xr:uid="{10B91AA5-BB8C-48B5-86B5-7B72BACD809C}"/>
    <cellStyle name="Number 1 8 10 2" xfId="3979" xr:uid="{88244DCF-8386-46FB-A1C4-157E800326C5}"/>
    <cellStyle name="Number 1 8 10 2 2" xfId="16437" xr:uid="{645165BD-66B7-46D0-985F-5F6F6B6E902B}"/>
    <cellStyle name="Number 1 8 10 2 3" xfId="27415" xr:uid="{F9AA134D-C035-4814-AE16-13F37E3ED02E}"/>
    <cellStyle name="Number 1 8 10 20" xfId="35696" xr:uid="{E02C9C75-56FB-4501-83FB-EE3F9784C038}"/>
    <cellStyle name="Number 1 8 10 21" xfId="36335" xr:uid="{E63E3CA0-39D5-4D3F-B7B7-CCEB5673FAC5}"/>
    <cellStyle name="Number 1 8 10 22" xfId="37004" xr:uid="{DAE6BB56-7176-4FB0-BDFB-15EF74BA14FE}"/>
    <cellStyle name="Number 1 8 10 23" xfId="38252" xr:uid="{3EE53FCC-5610-4176-9D37-1BF57793DFCC}"/>
    <cellStyle name="Number 1 8 10 24" xfId="38931" xr:uid="{AEB783FC-61A0-41E5-B191-125E822D51E8}"/>
    <cellStyle name="Number 1 8 10 3" xfId="4968" xr:uid="{28AFED83-FE64-402B-A89B-20AE109D2DDC}"/>
    <cellStyle name="Number 1 8 10 3 2" xfId="17399" xr:uid="{3E6B9715-4FDA-4343-A445-1CA8DD6FABC0}"/>
    <cellStyle name="Number 1 8 10 3 3" xfId="28363" xr:uid="{9D41CE95-618E-43A7-B8DC-6624C5C52A34}"/>
    <cellStyle name="Number 1 8 10 4" xfId="5627" xr:uid="{BC508D4B-68A9-4FD3-A01C-4D73AA87EF8C}"/>
    <cellStyle name="Number 1 8 10 4 2" xfId="18051" xr:uid="{7D5FE8D0-F6C5-4603-BD25-0B7CB1B76646}"/>
    <cellStyle name="Number 1 8 10 4 3" xfId="29015" xr:uid="{4F0D1D7C-7960-4F42-A7C3-0F7BECFB0023}"/>
    <cellStyle name="Number 1 8 10 5" xfId="6322" xr:uid="{2B0B658B-804F-4291-A60A-3711DD5A1809}"/>
    <cellStyle name="Number 1 8 10 5 2" xfId="18714" xr:uid="{25E305B8-199F-468E-A076-E5078BD20E08}"/>
    <cellStyle name="Number 1 8 10 5 3" xfId="29678" xr:uid="{0CD40A57-17DA-472F-9A5C-D20E5D757761}"/>
    <cellStyle name="Number 1 8 10 6" xfId="7007" xr:uid="{5486569D-2F69-4016-962D-FA9F9419E104}"/>
    <cellStyle name="Number 1 8 10 6 2" xfId="19367" xr:uid="{A6205AD2-01CF-49A6-BE38-DD76EFFDA59A}"/>
    <cellStyle name="Number 1 8 10 6 3" xfId="30331" xr:uid="{0FD3B1F1-39D5-424F-8927-0D732416C047}"/>
    <cellStyle name="Number 1 8 10 7" xfId="7364" xr:uid="{67642BDC-2F5C-4849-8C92-4967D35AAAEF}"/>
    <cellStyle name="Number 1 8 10 7 2" xfId="19709" xr:uid="{343E2F71-5EB1-4D7D-BBE6-BF0BFC3D1773}"/>
    <cellStyle name="Number 1 8 10 7 3" xfId="30672" xr:uid="{8A148445-224E-4634-812B-F11BBE49E86F}"/>
    <cellStyle name="Number 1 8 10 8" xfId="8099" xr:uid="{72BF0862-E61D-4FAD-87BD-8DB9B77112B2}"/>
    <cellStyle name="Number 1 8 10 8 2" xfId="20410" xr:uid="{DC878EE7-5F24-4DBD-A054-633830C8C84B}"/>
    <cellStyle name="Number 1 8 10 8 3" xfId="31373" xr:uid="{74D4B6C2-0B69-43E6-86AD-C715F15EE91B}"/>
    <cellStyle name="Number 1 8 10 9" xfId="8796" xr:uid="{0E7198EF-BDA0-49C1-809D-C657DBAE2380}"/>
    <cellStyle name="Number 1 8 10 9 2" xfId="21045" xr:uid="{E99FF4C1-A3BA-4EF0-8093-463A866D72B9}"/>
    <cellStyle name="Number 1 8 10 9 3" xfId="32008" xr:uid="{96A6516F-38B0-4E43-8A35-2970C5011B24}"/>
    <cellStyle name="Number 1 8 11" xfId="1965" xr:uid="{91886AE9-FBE9-4EAF-A0EF-B7293CC52973}"/>
    <cellStyle name="Number 1 8 11 10" xfId="9527" xr:uid="{1327967E-B7EE-433E-BDE0-BA276B49FD9E}"/>
    <cellStyle name="Number 1 8 11 10 2" xfId="21710" xr:uid="{20930C49-435F-42A4-B97D-CE1AC58E945A}"/>
    <cellStyle name="Number 1 8 11 10 3" xfId="32673" xr:uid="{526D84CF-202A-4404-A2C2-A2AD1C2A3B1E}"/>
    <cellStyle name="Number 1 8 11 11" xfId="10163" xr:uid="{5C15221A-9DFC-44D7-A9E5-7D5AF732D0D1}"/>
    <cellStyle name="Number 1 8 11 11 2" xfId="22293" xr:uid="{45C33DD3-100C-49A5-9086-9333DA62B7E7}"/>
    <cellStyle name="Number 1 8 11 11 3" xfId="33256" xr:uid="{A89990F6-11BA-49D5-BB0D-D299E5A485A1}"/>
    <cellStyle name="Number 1 8 11 12" xfId="10835" xr:uid="{B388B157-64AB-4EA1-9A8C-CF72ADFE8340}"/>
    <cellStyle name="Number 1 8 11 12 2" xfId="22875" xr:uid="{CBE1E20D-BE87-4F25-8EF1-C8F8B6CF3FF5}"/>
    <cellStyle name="Number 1 8 11 12 3" xfId="33839" xr:uid="{C10DC5F7-C1EE-40A3-8380-C4F8936DC2C2}"/>
    <cellStyle name="Number 1 8 11 13" xfId="11491" xr:uid="{3C65A241-F1B1-43DF-BAEA-D743ACD55FA7}"/>
    <cellStyle name="Number 1 8 11 13 2" xfId="23393" xr:uid="{221D33E3-2156-48D8-901B-DCA8C06C4D37}"/>
    <cellStyle name="Number 1 8 11 13 3" xfId="34357" xr:uid="{7D8A3F62-E438-4140-BE3F-E6687CD829C3}"/>
    <cellStyle name="Number 1 8 11 14" xfId="12117" xr:uid="{1EDAD265-FF72-4D14-9A6D-2143CFE11DB9}"/>
    <cellStyle name="Number 1 8 11 14 2" xfId="23817" xr:uid="{22720FDB-01E5-4A39-A77F-48B9B1E56DD7}"/>
    <cellStyle name="Number 1 8 11 14 3" xfId="34781" xr:uid="{7B361B4F-217D-4995-BC0A-045B30E5AE64}"/>
    <cellStyle name="Number 1 8 11 15" xfId="12461" xr:uid="{54628B6B-A8F6-4F2B-A1AC-B619285FBA2A}"/>
    <cellStyle name="Number 1 8 11 15 2" xfId="24099" xr:uid="{CE69A124-8117-40A8-BF26-F7976E8D73DB}"/>
    <cellStyle name="Number 1 8 11 15 3" xfId="35064" xr:uid="{E63FEA6F-71DF-4FC5-BC62-1C4651A2DBC3}"/>
    <cellStyle name="Number 1 8 11 16" xfId="13052" xr:uid="{0526C728-1E86-41A4-814B-95C845210878}"/>
    <cellStyle name="Number 1 8 11 16 2" xfId="24570" xr:uid="{1975E8BE-847A-4032-AF11-1807ED804027}"/>
    <cellStyle name="Number 1 8 11 16 3" xfId="35536" xr:uid="{4AE66088-CDA6-4C5E-B723-3A76FC5D2640}"/>
    <cellStyle name="Number 1 8 11 17" xfId="14604" xr:uid="{1BE6AEF1-6F9F-4CB5-8B93-7DAD0551A7FB}"/>
    <cellStyle name="Number 1 8 11 17 2" xfId="25692" xr:uid="{E4B811EF-E9B7-4FD9-BE42-5006E3A2BA32}"/>
    <cellStyle name="Number 1 8 11 18" xfId="13638" xr:uid="{E8EEFA9B-C289-45A8-88B0-6F4CFB76826F}"/>
    <cellStyle name="Number 1 8 11 19" xfId="24914" xr:uid="{DC7BED66-07FD-4F40-B87E-268CA163266C}"/>
    <cellStyle name="Number 1 8 11 2" xfId="4031" xr:uid="{3247D549-014C-4511-9B1A-C99FE919EDBB}"/>
    <cellStyle name="Number 1 8 11 2 2" xfId="16485" xr:uid="{45CE876B-6A59-4953-8154-9FB0B3EF6A09}"/>
    <cellStyle name="Number 1 8 11 2 3" xfId="27461" xr:uid="{E78DD235-A999-43DB-BBB2-999CB06CCD80}"/>
    <cellStyle name="Number 1 8 11 20" xfId="35740" xr:uid="{BE1DBBBC-7A8E-4313-91FD-822A6CB58DE7}"/>
    <cellStyle name="Number 1 8 11 21" xfId="36383" xr:uid="{36C70375-7770-422D-A754-C0BC03C2C7C0}"/>
    <cellStyle name="Number 1 8 11 22" xfId="37048" xr:uid="{B8A89693-801C-435B-B22F-FD7539DAE76F}"/>
    <cellStyle name="Number 1 8 11 23" xfId="38301" xr:uid="{F150A0BD-BC37-4954-9A69-88A1CC495C7C}"/>
    <cellStyle name="Number 1 8 11 24" xfId="38975" xr:uid="{EDEA1AD7-4058-4A06-9827-89B0B1BA6620}"/>
    <cellStyle name="Number 1 8 11 3" xfId="5020" xr:uid="{D93E7BB7-FCA1-4DBC-A890-12A4A3074C56}"/>
    <cellStyle name="Number 1 8 11 3 2" xfId="17451" xr:uid="{5489F504-20B6-4CA8-AD36-5B9A9549FB86}"/>
    <cellStyle name="Number 1 8 11 3 3" xfId="28415" xr:uid="{5787F227-D45A-413A-823E-C613DACEFFE4}"/>
    <cellStyle name="Number 1 8 11 4" xfId="5679" xr:uid="{2DAB6652-137A-42F8-A2AB-46B35865AD7B}"/>
    <cellStyle name="Number 1 8 11 4 2" xfId="18102" xr:uid="{ECA13C74-AF65-40FF-8D4A-F7A78F3E535D}"/>
    <cellStyle name="Number 1 8 11 4 3" xfId="29066" xr:uid="{FE100847-BADD-4D6D-9B35-F48B48AA12F7}"/>
    <cellStyle name="Number 1 8 11 5" xfId="6374" xr:uid="{145CE432-E5CD-416C-8921-A8176F022546}"/>
    <cellStyle name="Number 1 8 11 5 2" xfId="18765" xr:uid="{84BF11FB-3703-450A-AA8C-DF29736A9983}"/>
    <cellStyle name="Number 1 8 11 5 3" xfId="29729" xr:uid="{32457376-D9E1-44EE-84E9-0E24CBAAD5B8}"/>
    <cellStyle name="Number 1 8 11 6" xfId="7059" xr:uid="{4EF30B28-1015-4F23-97AB-A97ABD8068FF}"/>
    <cellStyle name="Number 1 8 11 6 2" xfId="19416" xr:uid="{AC722F1D-E46A-4D70-A6A0-35850385A885}"/>
    <cellStyle name="Number 1 8 11 6 3" xfId="30380" xr:uid="{33C2F127-4BA4-4569-8EEF-82E215270841}"/>
    <cellStyle name="Number 1 8 11 7" xfId="7416" xr:uid="{70EEE100-A52E-43A3-AF20-F8AFE8F23FD9}"/>
    <cellStyle name="Number 1 8 11 7 2" xfId="19761" xr:uid="{5F8E052A-D2AD-4F1C-A987-C6C6A53B5240}"/>
    <cellStyle name="Number 1 8 11 7 3" xfId="30724" xr:uid="{8F9A4CBA-6097-49A3-86CD-E96BD46CB472}"/>
    <cellStyle name="Number 1 8 11 8" xfId="8149" xr:uid="{7EA895E2-E5E5-4645-A17C-B5525C939432}"/>
    <cellStyle name="Number 1 8 11 8 2" xfId="20459" xr:uid="{B939E851-AE65-4DA3-A6F1-659F60C15722}"/>
    <cellStyle name="Number 1 8 11 8 3" xfId="31422" xr:uid="{A2010492-D05D-422D-B6B8-1AFD6DEB8414}"/>
    <cellStyle name="Number 1 8 11 9" xfId="8848" xr:uid="{051B222F-4120-442A-8612-F3E8EA8B870F}"/>
    <cellStyle name="Number 1 8 11 9 2" xfId="21095" xr:uid="{90A60C73-D1D0-4230-8F22-7542A2F7C65F}"/>
    <cellStyle name="Number 1 8 11 9 3" xfId="32058" xr:uid="{961305A8-CEE0-467F-B322-1CE214ABFEF9}"/>
    <cellStyle name="Number 1 8 12" xfId="1620" xr:uid="{F6231797-475C-4A48-A569-6DC680B65825}"/>
    <cellStyle name="Number 1 8 12 10" xfId="9184" xr:uid="{E9003A90-9124-451B-9AF7-D70E8505852B}"/>
    <cellStyle name="Number 1 8 12 10 2" xfId="21375" xr:uid="{8394AC20-0C10-4512-92B8-5929070439E0}"/>
    <cellStyle name="Number 1 8 12 10 3" xfId="32338" xr:uid="{1DCA5AAA-92EF-4718-B946-26CEFAE2E53E}"/>
    <cellStyle name="Number 1 8 12 11" xfId="9823" xr:uid="{9BBE6C43-3D86-4A81-9CF0-927D72DEB33C}"/>
    <cellStyle name="Number 1 8 12 11 2" xfId="21963" xr:uid="{3453DCBB-895A-471F-8822-C5D94ABAE7C4}"/>
    <cellStyle name="Number 1 8 12 11 3" xfId="32926" xr:uid="{27FE1E0F-1CD8-4A16-9888-731B187DE993}"/>
    <cellStyle name="Number 1 8 12 12" xfId="10497" xr:uid="{795B0414-FBAB-4C6C-9E42-BD2A4B08FACF}"/>
    <cellStyle name="Number 1 8 12 12 2" xfId="22548" xr:uid="{44EA79DD-B067-4916-86DA-93DC3AA8DA2F}"/>
    <cellStyle name="Number 1 8 12 12 3" xfId="33512" xr:uid="{54453114-24C3-4A7A-BEBD-2F9A11DDF5C9}"/>
    <cellStyle name="Number 1 8 12 13" xfId="11152" xr:uid="{A3829AB9-537C-4548-8DA8-40BDE132AB9D}"/>
    <cellStyle name="Number 1 8 12 13 2" xfId="23067" xr:uid="{7D81EDEB-A366-462F-9A01-25ADA2AEC3D7}"/>
    <cellStyle name="Number 1 8 12 13 3" xfId="34031" xr:uid="{1781F851-AD07-41F6-B081-4D0898FA40DE}"/>
    <cellStyle name="Number 1 8 12 14" xfId="11807" xr:uid="{E8313105-9AAA-47B7-830F-E5B7705B5DFB}"/>
    <cellStyle name="Number 1 8 12 14 2" xfId="23580" xr:uid="{445A2BE8-48C6-4B8B-8700-B13DECBF75C1}"/>
    <cellStyle name="Number 1 8 12 14 3" xfId="34544" xr:uid="{19771D5F-FE29-4812-B8DF-B7E06CF490D3}"/>
    <cellStyle name="Number 1 8 12 15" xfId="8411" xr:uid="{31EA1564-7632-4B1F-AA19-437687613396}"/>
    <cellStyle name="Number 1 8 12 15 2" xfId="20675" xr:uid="{D838E53D-9DD3-48FE-A38D-0E4669B2DEED}"/>
    <cellStyle name="Number 1 8 12 15 3" xfId="31638" xr:uid="{68CD3369-3553-4294-8240-316FF6910BC1}"/>
    <cellStyle name="Number 1 8 12 16" xfId="12722" xr:uid="{21281BB4-C015-4D6E-9178-D9D2886BB7DF}"/>
    <cellStyle name="Number 1 8 12 16 2" xfId="24263" xr:uid="{B5E50070-BF48-428B-8B38-974376090DB5}"/>
    <cellStyle name="Number 1 8 12 16 3" xfId="35229" xr:uid="{61273A1A-D0B2-44DE-82D7-3FE1C84330B1}"/>
    <cellStyle name="Number 1 8 12 17" xfId="14275" xr:uid="{6DE0307D-62F2-480E-ABC8-E81CC1851EC1}"/>
    <cellStyle name="Number 1 8 12 17 2" xfId="25383" xr:uid="{8A72A594-9A00-4B6D-AA75-AA8359CEB20F}"/>
    <cellStyle name="Number 1 8 12 18" xfId="13307" xr:uid="{F0456C26-E5C1-4228-A370-103A3664AF58}"/>
    <cellStyle name="Number 1 8 12 19" xfId="9095" xr:uid="{812E3C7D-2B18-47BD-A624-67C769A48404}"/>
    <cellStyle name="Number 1 8 12 2" xfId="3686" xr:uid="{E2E005BC-FA9C-4B46-9175-6C96E04B6889}"/>
    <cellStyle name="Number 1 8 12 2 2" xfId="16149" xr:uid="{C55802DF-33EC-4646-8837-1A47CBCC55D6}"/>
    <cellStyle name="Number 1 8 12 2 3" xfId="27142" xr:uid="{D906185A-2EB3-4734-966F-57A1B13B7E60}"/>
    <cellStyle name="Number 1 8 12 20" xfId="6601" xr:uid="{043CB908-B0FB-4491-A869-1D8FB3E3049C}"/>
    <cellStyle name="Number 1 8 12 21" xfId="36058" xr:uid="{A927EB01-69C4-44B6-9313-CA4081125A3A}"/>
    <cellStyle name="Number 1 8 12 22" xfId="36741" xr:uid="{244874A3-6826-40C1-9207-6D96542A55AD}"/>
    <cellStyle name="Number 1 8 12 23" xfId="37969" xr:uid="{C8575029-AE95-49EB-8D61-5341597EBC47}"/>
    <cellStyle name="Number 1 8 12 24" xfId="38668" xr:uid="{A451EF51-9A8E-4390-8ABE-0C85929F2D19}"/>
    <cellStyle name="Number 1 8 12 3" xfId="4676" xr:uid="{629A119D-6385-4C41-A368-0744E22D5003}"/>
    <cellStyle name="Number 1 8 12 3 2" xfId="17109" xr:uid="{A0AD68A4-8813-46CC-B000-C069BEA53336}"/>
    <cellStyle name="Number 1 8 12 3 3" xfId="28073" xr:uid="{D30BC878-2EA3-4557-970B-C5AFF5EE7339}"/>
    <cellStyle name="Number 1 8 12 4" xfId="5335" xr:uid="{D62C5F22-17F9-44D8-94BB-9CA16812C593}"/>
    <cellStyle name="Number 1 8 12 4 2" xfId="17761" xr:uid="{2B438025-BFDB-4B1A-B009-194D841B51F7}"/>
    <cellStyle name="Number 1 8 12 4 3" xfId="28725" xr:uid="{354A02CF-31B1-441C-8698-B04B61318C5C}"/>
    <cellStyle name="Number 1 8 12 5" xfId="6031" xr:uid="{99454335-E6B1-4173-8E71-B375DA8151A5}"/>
    <cellStyle name="Number 1 8 12 5 2" xfId="18428" xr:uid="{20561910-0026-40FA-81FD-B8FFA8D2B0F5}"/>
    <cellStyle name="Number 1 8 12 5 3" xfId="29392" xr:uid="{331F6701-B235-498D-8427-5645C43173F4}"/>
    <cellStyle name="Number 1 8 12 6" xfId="6720" xr:uid="{41D43542-B89F-48D0-A11A-47F275747029}"/>
    <cellStyle name="Number 1 8 12 6 2" xfId="19089" xr:uid="{8F4730E7-32A7-4802-8287-D9DA16BEE927}"/>
    <cellStyle name="Number 1 8 12 6 3" xfId="30053" xr:uid="{FEAB87AE-266C-43A0-80FC-8D9D1594817D}"/>
    <cellStyle name="Number 1 8 12 7" xfId="2532" xr:uid="{EC83E48B-C269-4689-8984-F7144E0CEF69}"/>
    <cellStyle name="Number 1 8 12 7 2" xfId="15144" xr:uid="{F20B5973-9808-4E0B-82D0-83F3CB010408}"/>
    <cellStyle name="Number 1 8 12 7 3" xfId="26203" xr:uid="{53E752FB-5836-4DFD-8F5A-DC22E544A416}"/>
    <cellStyle name="Number 1 8 12 8" xfId="7808" xr:uid="{D256CEF6-5674-43FE-BB56-CD11B26DF04E}"/>
    <cellStyle name="Number 1 8 12 8 2" xfId="20123" xr:uid="{1B03AE65-F3C7-4612-943E-A8356CF20C43}"/>
    <cellStyle name="Number 1 8 12 8 3" xfId="31086" xr:uid="{7F8A01CC-676F-49EA-8A4E-A973D09A034C}"/>
    <cellStyle name="Number 1 8 12 9" xfId="8509" xr:uid="{C69F6A62-0107-43A2-B0D9-DF2A14F06F83}"/>
    <cellStyle name="Number 1 8 12 9 2" xfId="20763" xr:uid="{DEC5BA22-EE90-460D-B929-FB3796FF417F}"/>
    <cellStyle name="Number 1 8 12 9 3" xfId="31726" xr:uid="{9982F9FF-000C-4B30-AB07-EAC6FC5547DE}"/>
    <cellStyle name="Number 1 8 13" xfId="1323" xr:uid="{127A3A50-C92C-4FB5-B970-F3BEC4DDEBA7}"/>
    <cellStyle name="Number 1 8 13 10" xfId="4551" xr:uid="{A645B17D-27B6-4D57-89D2-C30C3437F7F2}"/>
    <cellStyle name="Number 1 8 13 10 2" xfId="16986" xr:uid="{1511E106-D5E4-4B0B-83C4-9BFD5CBD5B81}"/>
    <cellStyle name="Number 1 8 13 10 3" xfId="27950" xr:uid="{68A47128-FB2E-4E9A-AD06-3ED64E71CF17}"/>
    <cellStyle name="Number 1 8 13 11" xfId="8532" xr:uid="{BA73465C-965F-4761-8141-1173829137C1}"/>
    <cellStyle name="Number 1 8 13 11 2" xfId="20786" xr:uid="{53683F38-F8CC-4076-819A-68C2DAFCBD40}"/>
    <cellStyle name="Number 1 8 13 11 3" xfId="31749" xr:uid="{D9E8EC10-1C05-4417-B498-0DBE2238DAF2}"/>
    <cellStyle name="Number 1 8 13 12" xfId="5892" xr:uid="{965DB0D5-7F84-4024-A28E-BE0EFF735CB8}"/>
    <cellStyle name="Number 1 8 13 12 2" xfId="18297" xr:uid="{00235DA5-6640-4FC6-9890-555FD7BE6483}"/>
    <cellStyle name="Number 1 8 13 12 3" xfId="29261" xr:uid="{3E7F00F7-59AF-441B-9DE4-2FFDD7B1D98C}"/>
    <cellStyle name="Number 1 8 13 13" xfId="6733" xr:uid="{EAE66C76-2E59-4FD5-B209-220FB09FC613}"/>
    <cellStyle name="Number 1 8 13 13 2" xfId="19101" xr:uid="{03154C2E-0809-4654-9C25-2CE95EA04293}"/>
    <cellStyle name="Number 1 8 13 13 3" xfId="30065" xr:uid="{2FEE8281-7B12-439C-AAF4-FD47414D6FF2}"/>
    <cellStyle name="Number 1 8 13 14" xfId="8395" xr:uid="{6663BD21-C102-4739-A528-B549BD8535E5}"/>
    <cellStyle name="Number 1 8 13 14 2" xfId="20664" xr:uid="{E17CBF3E-A14C-467B-8229-87EF936A9FEF}"/>
    <cellStyle name="Number 1 8 13 14 3" xfId="31627" xr:uid="{FE259A2D-75E5-41A7-976E-2C4AEC22F3B0}"/>
    <cellStyle name="Number 1 8 13 15" xfId="11769" xr:uid="{3E323188-BB36-46D4-A0DF-FC5838F2A189}"/>
    <cellStyle name="Number 1 8 13 15 2" xfId="23546" xr:uid="{86D6BDFA-C1DB-42AA-91EB-CD0B19AC2BE6}"/>
    <cellStyle name="Number 1 8 13 15 3" xfId="34510" xr:uid="{852AA045-CA79-4145-A8B2-84A2C064BAB3}"/>
    <cellStyle name="Number 1 8 13 16" xfId="5202" xr:uid="{F21ED502-4E71-4E3E-8432-48D6E22F092C}"/>
    <cellStyle name="Number 1 8 13 16 2" xfId="17628" xr:uid="{E8EFD5CE-A0EE-4900-AF24-8A40EE8160BB}"/>
    <cellStyle name="Number 1 8 13 16 3" xfId="28592" xr:uid="{E47C1516-BB41-4EE9-A41E-FF0B0342EE71}"/>
    <cellStyle name="Number 1 8 13 17" xfId="13979" xr:uid="{6D3B59AF-B4BA-4DC0-A08B-D2FC688396AB}"/>
    <cellStyle name="Number 1 8 13 17 2" xfId="25221" xr:uid="{8B8565BE-F923-4D08-B18F-4B1BDF097561}"/>
    <cellStyle name="Number 1 8 13 18" xfId="11740" xr:uid="{CE4EB79A-F8F3-4A38-8771-FA74E5B6472B}"/>
    <cellStyle name="Number 1 8 13 19" xfId="11617" xr:uid="{8E70EF2A-D72F-41F7-8BD3-BF4DCD75ED91}"/>
    <cellStyle name="Number 1 8 13 2" xfId="3389" xr:uid="{A6C73EBD-8754-46AF-8E0D-4FB2C62D2BDC}"/>
    <cellStyle name="Number 1 8 13 2 2" xfId="15945" xr:uid="{0740196F-129C-481E-BC4C-EC48166C36A5}"/>
    <cellStyle name="Number 1 8 13 2 3" xfId="26976" xr:uid="{A8253394-3E27-403F-A654-76BDBFCB6BF6}"/>
    <cellStyle name="Number 1 8 13 20" xfId="8880" xr:uid="{C7A1F1DC-F729-4984-9CDE-A3409D7129A0}"/>
    <cellStyle name="Number 1 8 13 21" xfId="16023" xr:uid="{F023CBB6-D714-4956-9A9A-19B6BAFEF5DE}"/>
    <cellStyle name="Number 1 8 13 22" xfId="36603" xr:uid="{FAE0E5CC-DDAE-4231-96E7-253FA1281687}"/>
    <cellStyle name="Number 1 8 13 23" xfId="37672" xr:uid="{F5922E5C-6AD6-4C7E-B608-74432527E5AD}"/>
    <cellStyle name="Number 1 8 13 24" xfId="38529" xr:uid="{2071E99E-EAA7-4B3E-B2F9-18CC0CF31378}"/>
    <cellStyle name="Number 1 8 13 3" xfId="4385" xr:uid="{B4C1A81C-22A3-4B81-BE98-D8F538BA2846}"/>
    <cellStyle name="Number 1 8 13 3 2" xfId="16827" xr:uid="{B136EF03-F965-4DB0-9094-89B2F6307A04}"/>
    <cellStyle name="Number 1 8 13 3 3" xfId="27791" xr:uid="{2F272043-998C-4258-BD71-93073A8D5308}"/>
    <cellStyle name="Number 1 8 13 4" xfId="3222" xr:uid="{4985EC0C-26F9-4DA5-9B9B-3B7CDB71B1EF}"/>
    <cellStyle name="Number 1 8 13 4 2" xfId="15779" xr:uid="{8AD29B0C-7912-4841-A632-93CAE3E0E8E9}"/>
    <cellStyle name="Number 1 8 13 4 3" xfId="26815" xr:uid="{2710DFA0-6E96-4FC2-A977-9997692565D5}"/>
    <cellStyle name="Number 1 8 13 5" xfId="2406" xr:uid="{BA27AF1C-9A58-4359-AC75-70E640AD0953}"/>
    <cellStyle name="Number 1 8 13 5 2" xfId="15025" xr:uid="{6C344CDD-9381-4694-A130-7FD2E5282B50}"/>
    <cellStyle name="Number 1 8 13 5 3" xfId="26085" xr:uid="{72ED3BCF-D447-4A6C-9AD8-8370AFF7DE43}"/>
    <cellStyle name="Number 1 8 13 6" xfId="4529" xr:uid="{64AA6929-A9A0-4D0E-A9A9-6E57C3E52B96}"/>
    <cellStyle name="Number 1 8 13 6 2" xfId="16965" xr:uid="{625072F1-2380-4029-A999-AFBB97CD1CD3}"/>
    <cellStyle name="Number 1 8 13 6 3" xfId="27929" xr:uid="{DCB61152-9890-4B72-93C7-583110317CAE}"/>
    <cellStyle name="Number 1 8 13 7" xfId="6682" xr:uid="{0667ECB8-6A69-44F6-B89F-22A2C4092C90}"/>
    <cellStyle name="Number 1 8 13 7 2" xfId="19052" xr:uid="{5BA2EC17-D3CA-45D0-B9DD-BB8F13698ED9}"/>
    <cellStyle name="Number 1 8 13 7 3" xfId="30016" xr:uid="{506BE6AE-53FE-423F-B17E-0806CB91FC6D}"/>
    <cellStyle name="Number 1 8 13 8" xfId="5187" xr:uid="{89F2B0AE-A712-4601-B34A-3F4ED885CBF5}"/>
    <cellStyle name="Number 1 8 13 8 2" xfId="17614" xr:uid="{7F4DBC86-CF01-4A77-9507-C907AF0D7911}"/>
    <cellStyle name="Number 1 8 13 8 3" xfId="28578" xr:uid="{B2EA7468-5EDC-4D29-B125-0F9F45C32F4D}"/>
    <cellStyle name="Number 1 8 13 9" xfId="6617" xr:uid="{C3E2AB09-AF87-4324-A226-933623C292B2}"/>
    <cellStyle name="Number 1 8 13 9 2" xfId="18991" xr:uid="{B1F6EC2D-12E4-4DB8-9A23-56ED863A6888}"/>
    <cellStyle name="Number 1 8 13 9 3" xfId="29955" xr:uid="{ACBD4472-A8E2-4F8C-B80F-1C25C878C26F}"/>
    <cellStyle name="Number 1 8 14" xfId="1222" xr:uid="{B7EB652B-3E0E-48B7-879E-457CD6212162}"/>
    <cellStyle name="Number 1 8 14 10" xfId="2472" xr:uid="{57834F03-F542-4213-A54E-9B64CC89606D}"/>
    <cellStyle name="Number 1 8 14 10 2" xfId="15086" xr:uid="{96728371-2C7D-4E8D-8037-91BF77425F47}"/>
    <cellStyle name="Number 1 8 14 10 3" xfId="26146" xr:uid="{035221A2-5D32-4258-9CC5-5A7ED39C0ED4}"/>
    <cellStyle name="Number 1 8 14 11" xfId="7734" xr:uid="{C74AFBCA-21DE-444E-A715-6DD250147568}"/>
    <cellStyle name="Number 1 8 14 11 2" xfId="20049" xr:uid="{56666C28-0F3E-46FC-A54A-7ADA674BACFD}"/>
    <cellStyle name="Number 1 8 14 11 3" xfId="31012" xr:uid="{EB8F8C9D-26B4-4EDC-B333-90224CF94715}"/>
    <cellStyle name="Number 1 8 14 12" xfId="8370" xr:uid="{05DDBC60-EA79-4A89-BEA9-591DE994061C}"/>
    <cellStyle name="Number 1 8 14 12 2" xfId="20649" xr:uid="{49AB82F2-03AD-4C00-A24B-84214C3D678A}"/>
    <cellStyle name="Number 1 8 14 12 3" xfId="31612" xr:uid="{E9C0CD67-715F-4C6C-8941-8602662C4123}"/>
    <cellStyle name="Number 1 8 14 13" xfId="9059" xr:uid="{5DE7D715-339A-4E14-A234-D720F320A10E}"/>
    <cellStyle name="Number 1 8 14 13 2" xfId="21271" xr:uid="{FC99E7DE-DE2B-4511-9316-880183ABD64A}"/>
    <cellStyle name="Number 1 8 14 13 3" xfId="32234" xr:uid="{FB7D5301-02B4-4324-86E5-6BECCE9FF9D0}"/>
    <cellStyle name="Number 1 8 14 14" xfId="8399" xr:uid="{12BF43F5-9FD9-4013-9176-FB9068692A80}"/>
    <cellStyle name="Number 1 8 14 14 2" xfId="20668" xr:uid="{C424DDF5-2E6E-44B7-BB95-B6A8C6B55809}"/>
    <cellStyle name="Number 1 8 14 14 3" xfId="31631" xr:uid="{CE0ADEA7-7EE6-4FB8-9C48-9AC945131EEE}"/>
    <cellStyle name="Number 1 8 14 15" xfId="10391" xr:uid="{80ADA422-D5BE-4CA7-8D90-CAB6D41A4C72}"/>
    <cellStyle name="Number 1 8 14 15 2" xfId="22462" xr:uid="{706512AF-FF06-448F-A223-027C7C169830}"/>
    <cellStyle name="Number 1 8 14 15 3" xfId="33426" xr:uid="{9B44C15F-D97C-41BA-8CFA-B90C0CB7D045}"/>
    <cellStyle name="Number 1 8 14 16" xfId="11929" xr:uid="{3E426376-EA0C-444F-AEF8-2FB3EC36D151}"/>
    <cellStyle name="Number 1 8 14 16 2" xfId="23678" xr:uid="{A201689D-DF65-423C-9FE7-7163C45C8562}"/>
    <cellStyle name="Number 1 8 14 16 3" xfId="34642" xr:uid="{3003AF16-B65B-435F-9592-BF999169C842}"/>
    <cellStyle name="Number 1 8 14 17" xfId="13879" xr:uid="{D4578F32-F061-47AC-9C6B-96501DECCE17}"/>
    <cellStyle name="Number 1 8 14 17 2" xfId="25124" xr:uid="{2B5A09CB-F9F5-410D-BE27-78C3DF3EC2C5}"/>
    <cellStyle name="Number 1 8 14 18" xfId="11744" xr:uid="{5961D5AD-B4AC-41D8-8C6E-B35075804BAC}"/>
    <cellStyle name="Number 1 8 14 19" xfId="12377" xr:uid="{DB639C2C-1DA7-425C-998C-71EBBD4EA53D}"/>
    <cellStyle name="Number 1 8 14 2" xfId="3288" xr:uid="{B34C22E0-8A4E-4564-B95D-CB460437BED9}"/>
    <cellStyle name="Number 1 8 14 2 2" xfId="15844" xr:uid="{5074A5B1-C59D-4FC3-AF1D-39649AC734AF}"/>
    <cellStyle name="Number 1 8 14 2 3" xfId="26880" xr:uid="{12099A3C-D8EE-44ED-BE85-0C032085E395}"/>
    <cellStyle name="Number 1 8 14 20" xfId="8373" xr:uid="{3CCD266F-050D-4D3A-8513-F709A8F3587C}"/>
    <cellStyle name="Number 1 8 14 21" xfId="11859" xr:uid="{6F6449C6-0FFC-430E-A46F-4522EE29F3A3}"/>
    <cellStyle name="Number 1 8 14 22" xfId="36508" xr:uid="{5978853F-1A83-4C07-BF8B-4A9A53F3E760}"/>
    <cellStyle name="Number 1 8 14 23" xfId="37572" xr:uid="{95C7E46F-4EED-4763-B22E-076C9A50D567}"/>
    <cellStyle name="Number 1 8 14 24" xfId="38434" xr:uid="{FF7FDCD5-94E0-4A44-B04E-33FABC517F58}"/>
    <cellStyle name="Number 1 8 14 3" xfId="4284" xr:uid="{34111304-F6EC-49D4-9828-43B277613688}"/>
    <cellStyle name="Number 1 8 14 3 2" xfId="16726" xr:uid="{5DD1086D-5554-4D08-A092-94324B4814CC}"/>
    <cellStyle name="Number 1 8 14 3 3" xfId="27690" xr:uid="{7FCA43C2-CB34-4F35-99F2-1956B1A57B8B}"/>
    <cellStyle name="Number 1 8 14 4" xfId="3063" xr:uid="{046CA67E-D286-4C69-9694-CD72CEEDE2A3}"/>
    <cellStyle name="Number 1 8 14 4 2" xfId="15626" xr:uid="{FBD8D8B3-3577-4E44-98D8-EDC8BD66F246}"/>
    <cellStyle name="Number 1 8 14 4 3" xfId="26665" xr:uid="{427A0FDF-4C40-420F-8C4F-EBDB4A9C5E7F}"/>
    <cellStyle name="Number 1 8 14 5" xfId="2441" xr:uid="{3E2933F4-2F3C-43EB-8509-010D1A50BECF}"/>
    <cellStyle name="Number 1 8 14 5 2" xfId="15060" xr:uid="{C78D8DF1-4E21-4E43-B107-E891DF8AB890}"/>
    <cellStyle name="Number 1 8 14 5 3" xfId="26120" xr:uid="{D4C6C7B2-0323-4893-8889-E9DA6831F5D7}"/>
    <cellStyle name="Number 1 8 14 6" xfId="4546" xr:uid="{9E638502-2675-4207-92E5-2F2A0BE6A3CB}"/>
    <cellStyle name="Number 1 8 14 6 2" xfId="16981" xr:uid="{EFC2F459-1452-4C88-8BD4-31B8B4C8D353}"/>
    <cellStyle name="Number 1 8 14 6 3" xfId="27945" xr:uid="{60C968E7-E3E1-40C6-9AFA-AA951FEBF4F8}"/>
    <cellStyle name="Number 1 8 14 7" xfId="5225" xr:uid="{6820C7D3-2A6D-4478-AC0C-94F1235EF7E6}"/>
    <cellStyle name="Number 1 8 14 7 2" xfId="17651" xr:uid="{FE513EFB-82D4-444B-BD25-283019BD0CB8}"/>
    <cellStyle name="Number 1 8 14 7 3" xfId="28615" xr:uid="{17C21CE8-0A38-4160-B75F-15B924CEB8B4}"/>
    <cellStyle name="Number 1 8 14 8" xfId="4559" xr:uid="{39F0D3E8-813D-4689-A4DA-947CD8166A7F}"/>
    <cellStyle name="Number 1 8 14 8 2" xfId="16994" xr:uid="{27FDA9D9-B0FA-4A90-84F7-BB3A71BD73B1}"/>
    <cellStyle name="Number 1 8 14 8 3" xfId="27958" xr:uid="{11BD0D5E-1E26-40CA-B75D-98F6E7F76183}"/>
    <cellStyle name="Number 1 8 14 9" xfId="7310" xr:uid="{99773B60-25D7-4C92-A1D4-CF0D8429AA84}"/>
    <cellStyle name="Number 1 8 14 9 2" xfId="19657" xr:uid="{7A7C5B28-AC99-4FDD-B2C3-4C77BFB57BA5}"/>
    <cellStyle name="Number 1 8 14 9 3" xfId="30620" xr:uid="{51372EF1-DC95-4DEE-8E33-458A0BBB360C}"/>
    <cellStyle name="Number 1 8 15" xfId="3190" xr:uid="{37F09686-BE50-4698-8BEF-2E828AEB937C}"/>
    <cellStyle name="Number 1 8 15 2" xfId="15748" xr:uid="{E8075F3A-EB27-438B-9D5D-5E28F2DBEAAF}"/>
    <cellStyle name="Number 1 8 15 3" xfId="26785" xr:uid="{ED627238-CB3D-4232-9205-06812036BD02}"/>
    <cellStyle name="Number 1 8 16" xfId="2155" xr:uid="{E9830AF7-3008-44A9-901A-B0D38DA16EF4}"/>
    <cellStyle name="Number 1 8 16 2" xfId="14780" xr:uid="{FFC65C6A-2A8A-4484-BF07-65790986ACB2}"/>
    <cellStyle name="Number 1 8 16 3" xfId="25842" xr:uid="{185CC473-9280-4B74-9327-6DA32FB00645}"/>
    <cellStyle name="Number 1 8 17" xfId="6781" xr:uid="{F3423852-C4D1-42D3-9CA9-E30E76D7F06E}"/>
    <cellStyle name="Number 1 8 17 2" xfId="19148" xr:uid="{D4EC1618-20C1-48AC-BFB9-84B4C361DBE0}"/>
    <cellStyle name="Number 1 8 17 3" xfId="30112" xr:uid="{82AC7268-F6B2-4560-A230-AD8D17B52BE6}"/>
    <cellStyle name="Number 1 8 18" xfId="4441" xr:uid="{2DAE5EFF-420A-4F3B-A934-8A47BA6DE843}"/>
    <cellStyle name="Number 1 8 18 2" xfId="16883" xr:uid="{D007D6C5-DEA5-4A06-9CBC-FAA8EDF0C868}"/>
    <cellStyle name="Number 1 8 18 3" xfId="27847" xr:uid="{778A3A97-1D1D-4069-B194-9902A004B552}"/>
    <cellStyle name="Number 1 8 19" xfId="2613" xr:uid="{C3287C3C-B0A9-40CB-B97F-472F91EFE457}"/>
    <cellStyle name="Number 1 8 19 2" xfId="15217" xr:uid="{0CFECB82-1788-4120-947B-190DD037235B}"/>
    <cellStyle name="Number 1 8 19 3" xfId="26276" xr:uid="{A7FFE043-05CE-4075-9F23-DDD4A70ABF07}"/>
    <cellStyle name="Number 1 8 2" xfId="154" xr:uid="{E1A64CB5-4947-4BDE-BDAB-2B52B25BFBD4}"/>
    <cellStyle name="Number 1 8 2 10" xfId="2352" xr:uid="{7733B1AC-6D5D-4EE6-B50D-9DE874DE86A1}"/>
    <cellStyle name="Number 1 8 2 10 2" xfId="14971" xr:uid="{E971F8A7-C04A-4191-8159-331A09E060BF}"/>
    <cellStyle name="Number 1 8 2 10 3" xfId="26031" xr:uid="{C45046A4-D838-4266-BBD5-FA4757D53C77}"/>
    <cellStyle name="Number 1 8 2 11" xfId="2097" xr:uid="{24044B98-C562-4AD6-95D4-E7C8D21DD9C4}"/>
    <cellStyle name="Number 1 8 2 11 2" xfId="14724" xr:uid="{C4CFABB9-874F-4199-B742-B30A81065F9C}"/>
    <cellStyle name="Number 1 8 2 11 3" xfId="25789" xr:uid="{EA4AD3B6-47D8-4FD8-8892-08F55FF2E14D}"/>
    <cellStyle name="Number 1 8 2 12" xfId="6849" xr:uid="{CFBBC75B-6F27-4C48-B17F-5D3C8F310740}"/>
    <cellStyle name="Number 1 8 2 12 2" xfId="19216" xr:uid="{05863140-9867-4800-9BFC-26DBD470BBD1}"/>
    <cellStyle name="Number 1 8 2 12 3" xfId="30180" xr:uid="{B6078163-7D9A-4FBF-B15C-AF1CBF5BC534}"/>
    <cellStyle name="Number 1 8 2 13" xfId="6417" xr:uid="{760DD31B-8680-444A-9FA4-90616A0FC47D}"/>
    <cellStyle name="Number 1 8 2 13 2" xfId="18808" xr:uid="{F89FDD92-93C7-4219-8B1F-6482CE9F1F5F}"/>
    <cellStyle name="Number 1 8 2 13 3" xfId="29772" xr:uid="{443D2D75-CC16-44C1-A2AF-CAB11A7F2063}"/>
    <cellStyle name="Number 1 8 2 14" xfId="4180" xr:uid="{8FF6BBF3-C992-41B1-9F7F-5447023057A8}"/>
    <cellStyle name="Number 1 8 2 14 2" xfId="16626" xr:uid="{987D3E0B-2B5D-403F-9546-0C883F6CCB5B}"/>
    <cellStyle name="Number 1 8 2 14 3" xfId="27590" xr:uid="{8F8819B6-4E87-4AB4-9EF0-F4D0AA5B61F3}"/>
    <cellStyle name="Number 1 8 2 15" xfId="7717" xr:uid="{0B7390B7-716B-4EA3-BB6B-90E1781AF3BE}"/>
    <cellStyle name="Number 1 8 2 15 2" xfId="20033" xr:uid="{F8473761-0CF6-4D60-B5CB-8B020AA37C96}"/>
    <cellStyle name="Number 1 8 2 15 3" xfId="30996" xr:uid="{40FABAA2-761A-434F-841B-4C0B8F577C03}"/>
    <cellStyle name="Number 1 8 2 16" xfId="8420" xr:uid="{C16E8385-A324-42E1-9C22-DCD989A53A10}"/>
    <cellStyle name="Number 1 8 2 16 2" xfId="20682" xr:uid="{44A38BA6-F05B-4A81-9C14-899B5E36B2CD}"/>
    <cellStyle name="Number 1 8 2 16 3" xfId="31645" xr:uid="{80F44023-9DD5-4219-A231-07AF1224AD2F}"/>
    <cellStyle name="Number 1 8 2 17" xfId="11728" xr:uid="{EF955EB6-BD0D-4AC6-937E-40219C430A12}"/>
    <cellStyle name="Number 1 8 2 17 2" xfId="23528" xr:uid="{0D8FA3D1-04E8-482E-BE6B-C699D33CAC8C}"/>
    <cellStyle name="Number 1 8 2 17 3" xfId="34492" xr:uid="{B9CC805C-855A-4417-BEC8-E5C188770BDB}"/>
    <cellStyle name="Number 1 8 2 18" xfId="5654" xr:uid="{31D96E60-18EA-4261-9105-01FED2C02BE8}"/>
    <cellStyle name="Number 1 8 2 19" xfId="37269" xr:uid="{E0B68F55-BA33-4B22-92F2-7E95A2843CCA}"/>
    <cellStyle name="Number 1 8 2 2" xfId="1201" xr:uid="{012260AF-E17C-427B-895F-268DBF911E05}"/>
    <cellStyle name="Number 1 8 2 2 2" xfId="3267" xr:uid="{3F672B4D-0CDF-46CC-819C-952F3C20B94F}"/>
    <cellStyle name="Number 1 8 2 2 2 2" xfId="15823" xr:uid="{987B2308-9B4C-414A-A136-6890C86B53BE}"/>
    <cellStyle name="Number 1 8 2 2 2 3" xfId="26859" xr:uid="{AA3BC0D4-02CB-4FDE-9C13-677E2A143CD4}"/>
    <cellStyle name="Number 1 8 2 2 3" xfId="5196" xr:uid="{2247C79C-6D13-4EB0-8B3F-040F3C712DDD}"/>
    <cellStyle name="Number 1 8 2 2 3 2" xfId="17623" xr:uid="{8A90D0D8-5E80-406F-ADD3-F4759C98EBF8}"/>
    <cellStyle name="Number 1 8 2 2 3 3" xfId="28587" xr:uid="{E8C68C49-6418-47EC-95A8-BF7D37E9E189}"/>
    <cellStyle name="Number 1 8 2 2 4" xfId="4528" xr:uid="{9DE1C92F-21AE-4C7D-98CC-6513E4532DE4}"/>
    <cellStyle name="Number 1 8 2 2 4 2" xfId="16964" xr:uid="{E8A5B8AC-9F3E-450E-9120-F9A337FD1410}"/>
    <cellStyle name="Number 1 8 2 2 4 3" xfId="27928" xr:uid="{FE502402-025B-4EFD-9DB7-66A9D2927740}"/>
    <cellStyle name="Number 1 8 2 2 5" xfId="9063" xr:uid="{D131803B-4637-4CFC-888A-B6855706487E}"/>
    <cellStyle name="Number 1 8 2 2 6" xfId="11668" xr:uid="{076F554E-2052-489D-B06C-6C4910753A3D}"/>
    <cellStyle name="Number 1 8 2 2 7" xfId="37551" xr:uid="{F3013A57-C9B7-4AEB-BA50-DB05015435E9}"/>
    <cellStyle name="Number 1 8 2 20" xfId="37435" xr:uid="{3C1CADDA-6103-4D07-841E-A77A4EBAEF46}"/>
    <cellStyle name="Number 1 8 2 3" xfId="1706" xr:uid="{8BACB80E-2B68-4B62-AE87-C26086585CE7}"/>
    <cellStyle name="Number 1 8 2 3 10" xfId="9270" xr:uid="{9D7E285F-D398-441A-B7FF-B4230C4822D1}"/>
    <cellStyle name="Number 1 8 2 3 10 2" xfId="21460" xr:uid="{3EB710A8-A692-4607-A134-0DB2B280F4BE}"/>
    <cellStyle name="Number 1 8 2 3 10 3" xfId="32423" xr:uid="{D5B6A92B-B084-48D0-94CD-D033723083C5}"/>
    <cellStyle name="Number 1 8 2 3 11" xfId="9909" xr:uid="{24087B0D-B53D-4262-BE9C-FCF6C42929F0}"/>
    <cellStyle name="Number 1 8 2 3 11 2" xfId="22048" xr:uid="{80F20263-9DA7-41E9-B43F-111E935109F2}"/>
    <cellStyle name="Number 1 8 2 3 11 3" xfId="33011" xr:uid="{7567EB8B-9E3F-49E6-9386-BF8806979463}"/>
    <cellStyle name="Number 1 8 2 3 12" xfId="10582" xr:uid="{D354FAED-E4E6-41DF-9DB0-381E66DA5A4D}"/>
    <cellStyle name="Number 1 8 2 3 12 2" xfId="22632" xr:uid="{CF38975B-756A-432D-8775-5155E28EBEE3}"/>
    <cellStyle name="Number 1 8 2 3 12 3" xfId="33596" xr:uid="{E60CA4BC-FC2B-4D63-9982-661481F8DBC5}"/>
    <cellStyle name="Number 1 8 2 3 13" xfId="11238" xr:uid="{9BE15FD2-F546-4468-800D-A75F9020F3E4}"/>
    <cellStyle name="Number 1 8 2 3 13 2" xfId="23153" xr:uid="{6E715689-A759-4B85-BE2A-482F6518FF2E}"/>
    <cellStyle name="Number 1 8 2 3 13 3" xfId="34117" xr:uid="{8B2616F3-AF1E-431C-8FF0-645DFF0F766B}"/>
    <cellStyle name="Number 1 8 2 3 14" xfId="11885" xr:uid="{41A10876-0BA7-4E6C-B79D-02FA23AD5D91}"/>
    <cellStyle name="Number 1 8 2 3 14 2" xfId="23640" xr:uid="{72E2957E-26BB-4E27-AD13-F0616C7343F9}"/>
    <cellStyle name="Number 1 8 2 3 14 3" xfId="34604" xr:uid="{655CF88A-B386-418E-B1D4-464D8BB82156}"/>
    <cellStyle name="Number 1 8 2 3 15" xfId="8967" xr:uid="{F611A596-D6F5-4DED-9079-0434F55D20C6}"/>
    <cellStyle name="Number 1 8 2 3 15 2" xfId="21204" xr:uid="{ED210D8B-52FC-474B-987E-65B199C34F83}"/>
    <cellStyle name="Number 1 8 2 3 15 3" xfId="32167" xr:uid="{7ACCF78D-8697-4D95-8F82-5705F3924D68}"/>
    <cellStyle name="Number 1 8 2 3 16" xfId="12808" xr:uid="{CAB9D03A-E8E0-49E6-AA57-0BC816CC9190}"/>
    <cellStyle name="Number 1 8 2 3 16 2" xfId="24344" xr:uid="{B81C04CD-6EF6-47BD-8C22-07488D77B641}"/>
    <cellStyle name="Number 1 8 2 3 16 3" xfId="35310" xr:uid="{C3B37728-9DB9-40F8-89FE-2EE86047F148}"/>
    <cellStyle name="Number 1 8 2 3 17" xfId="14360" xr:uid="{F835B01C-8FDE-45EE-A19F-8B50BD9B5179}"/>
    <cellStyle name="Number 1 8 2 3 17 2" xfId="25465" xr:uid="{958258B8-82D5-41D9-B1A9-03840C91910F}"/>
    <cellStyle name="Number 1 8 2 3 18" xfId="13393" xr:uid="{4927C3CF-AC53-4520-AB48-99BF8E49DF08}"/>
    <cellStyle name="Number 1 8 2 3 19" xfId="24679" xr:uid="{7127680A-E42F-4459-BEC0-A5D341A639BA}"/>
    <cellStyle name="Number 1 8 2 3 2" xfId="3772" xr:uid="{BBCDBE4A-FB93-45EB-AF31-FF54C2475B08}"/>
    <cellStyle name="Number 1 8 2 3 2 2" xfId="16235" xr:uid="{1B364CB2-D390-4014-93FE-299BAA6589F4}"/>
    <cellStyle name="Number 1 8 2 3 2 3" xfId="27223" xr:uid="{E13F0A33-FA6B-4E98-8745-DFAAB78071E1}"/>
    <cellStyle name="Number 1 8 2 3 20" xfId="16135" xr:uid="{81528B30-D7CB-4027-A662-E8FCED248B46}"/>
    <cellStyle name="Number 1 8 2 3 21" xfId="36139" xr:uid="{F0631311-EE30-4440-A937-B59C2A7F80E9}"/>
    <cellStyle name="Number 1 8 2 3 22" xfId="36822" xr:uid="{99B46192-0BAB-4D6E-B68C-84E5F24F6E92}"/>
    <cellStyle name="Number 1 8 2 3 23" xfId="38054" xr:uid="{21EB6FD7-0B4C-485E-B372-08174500FC18}"/>
    <cellStyle name="Number 1 8 2 3 24" xfId="38749" xr:uid="{EBBB49E9-59C9-4C21-935C-3BC07F4A6DC4}"/>
    <cellStyle name="Number 1 8 2 3 3" xfId="4762" xr:uid="{1F0EE56B-CE83-4940-80AC-513EC8D4FE96}"/>
    <cellStyle name="Number 1 8 2 3 3 2" xfId="17195" xr:uid="{5F022C14-7F40-43F8-86B2-F5B6B21E36D2}"/>
    <cellStyle name="Number 1 8 2 3 3 3" xfId="28159" xr:uid="{CDDED410-DC90-48D2-BA74-3224C4506F5E}"/>
    <cellStyle name="Number 1 8 2 3 4" xfId="5421" xr:uid="{190D82EE-41AE-460E-9015-F0EA49BE951F}"/>
    <cellStyle name="Number 1 8 2 3 4 2" xfId="17846" xr:uid="{C9D3F55E-F84E-462B-9FA1-D9AF6FAE7D94}"/>
    <cellStyle name="Number 1 8 2 3 4 3" xfId="28810" xr:uid="{91B24644-5350-4CF4-B20B-B2F9B9347FC9}"/>
    <cellStyle name="Number 1 8 2 3 5" xfId="6117" xr:uid="{98573A5F-A69E-4FB2-9FFD-36007BEA1059}"/>
    <cellStyle name="Number 1 8 2 3 5 2" xfId="18514" xr:uid="{0F9729AD-5D85-4C42-8D72-C95C23959B42}"/>
    <cellStyle name="Number 1 8 2 3 5 3" xfId="29478" xr:uid="{527E9D6C-A09C-476D-86D4-CD8914DC1B5C}"/>
    <cellStyle name="Number 1 8 2 3 6" xfId="6806" xr:uid="{5E374084-FB3F-4D19-8F45-64ED9301E685}"/>
    <cellStyle name="Number 1 8 2 3 6 2" xfId="19173" xr:uid="{22FF4045-9584-4D4B-85B4-7FA93357B0BF}"/>
    <cellStyle name="Number 1 8 2 3 6 3" xfId="30137" xr:uid="{DBFA1537-1150-494A-BDE3-5610204AEB5A}"/>
    <cellStyle name="Number 1 8 2 3 7" xfId="2501" xr:uid="{DE0A2BD0-EF8D-4721-AA00-ADADE379AF8E}"/>
    <cellStyle name="Number 1 8 2 3 7 2" xfId="15113" xr:uid="{8413CD69-E74E-4313-882F-67EFD925514E}"/>
    <cellStyle name="Number 1 8 2 3 7 3" xfId="26173" xr:uid="{EEF263A1-CD9E-4C50-BBB8-6EABB1B53AA8}"/>
    <cellStyle name="Number 1 8 2 3 8" xfId="7894" xr:uid="{F2199AE0-FC19-4ED0-91FB-C5CB00A1F884}"/>
    <cellStyle name="Number 1 8 2 3 8 2" xfId="20209" xr:uid="{C96BCCDD-6F77-4CCA-948F-0D48E8C5D106}"/>
    <cellStyle name="Number 1 8 2 3 8 3" xfId="31172" xr:uid="{285DA5E8-B7AC-4771-820F-76C33D896BD8}"/>
    <cellStyle name="Number 1 8 2 3 9" xfId="8594" xr:uid="{CA4E0D03-0D82-4732-9C96-92C0AC7BE12E}"/>
    <cellStyle name="Number 1 8 2 3 9 2" xfId="20848" xr:uid="{1A36D8F1-81FE-4E82-96C7-F641D194470A}"/>
    <cellStyle name="Number 1 8 2 3 9 3" xfId="31811" xr:uid="{68C7ECE0-0B11-4299-B698-57989447467E}"/>
    <cellStyle name="Number 1 8 2 4" xfId="1251" xr:uid="{3BE49084-386A-498A-A2EA-B6697A2608CB}"/>
    <cellStyle name="Number 1 8 2 4 10" xfId="6845" xr:uid="{99CC8A5E-75D3-4DBC-889E-075E1FC4761F}"/>
    <cellStyle name="Number 1 8 2 4 10 2" xfId="19212" xr:uid="{D969EB9A-A6B5-4AD0-AC7B-FF6BEE858105}"/>
    <cellStyle name="Number 1 8 2 4 10 3" xfId="30176" xr:uid="{5DABE131-CBAB-48B8-84A4-895BA8F68A5F}"/>
    <cellStyle name="Number 1 8 2 4 11" xfId="7647" xr:uid="{007E8C49-7C83-4A1B-A3D5-9713D960742B}"/>
    <cellStyle name="Number 1 8 2 4 11 2" xfId="19974" xr:uid="{3171FEAE-0060-4D3C-BF2A-54F904499861}"/>
    <cellStyle name="Number 1 8 2 4 11 3" xfId="30937" xr:uid="{8D523115-860C-40A7-91E6-BCCD3352564F}"/>
    <cellStyle name="Number 1 8 2 4 12" xfId="2583" xr:uid="{0FAB55EA-7146-4CBF-951C-09D775B57993}"/>
    <cellStyle name="Number 1 8 2 4 12 2" xfId="15190" xr:uid="{C347567C-558C-44EB-9515-913BCA036ABA}"/>
    <cellStyle name="Number 1 8 2 4 12 3" xfId="26249" xr:uid="{F9EAABBE-41D4-4635-812C-D0E13366AEC1}"/>
    <cellStyle name="Number 1 8 2 4 13" xfId="4207" xr:uid="{DD7C9A62-F7CB-425B-851F-5678C9442E54}"/>
    <cellStyle name="Number 1 8 2 4 13 2" xfId="16651" xr:uid="{CA63438C-9628-402E-B341-BE07153E3BF9}"/>
    <cellStyle name="Number 1 8 2 4 13 3" xfId="27615" xr:uid="{38C02B81-2ABF-44E1-A16C-9B2C48BE7F6D}"/>
    <cellStyle name="Number 1 8 2 4 14" xfId="2968" xr:uid="{F086FC41-2219-4367-9574-1C49C43683E1}"/>
    <cellStyle name="Number 1 8 2 4 14 2" xfId="15538" xr:uid="{6BCEBC2C-A44D-419E-99AB-2C9C0556AE1C}"/>
    <cellStyle name="Number 1 8 2 4 14 3" xfId="26578" xr:uid="{02A3E14E-6D3B-482F-8AB7-E53A20DA07F0}"/>
    <cellStyle name="Number 1 8 2 4 15" xfId="10384" xr:uid="{8EC549D8-1A37-4504-B26F-BCABE15BFE23}"/>
    <cellStyle name="Number 1 8 2 4 15 2" xfId="22456" xr:uid="{168E12AF-3056-4509-8617-0C5B0D1FFDF5}"/>
    <cellStyle name="Number 1 8 2 4 15 3" xfId="33420" xr:uid="{3A6DF678-BA96-44BB-8E38-CD50D414994A}"/>
    <cellStyle name="Number 1 8 2 4 16" xfId="5865" xr:uid="{AB15F560-6EA2-416C-8B85-F013148D9195}"/>
    <cellStyle name="Number 1 8 2 4 16 2" xfId="18271" xr:uid="{D9D12062-65E1-4218-A139-6FF487A8BE53}"/>
    <cellStyle name="Number 1 8 2 4 16 3" xfId="29235" xr:uid="{E44ABE60-0818-483D-BE3A-C1E29C7FBCD1}"/>
    <cellStyle name="Number 1 8 2 4 17" xfId="13908" xr:uid="{0FDD9B4D-ECF9-455B-8BC4-FD50F3AD3866}"/>
    <cellStyle name="Number 1 8 2 4 17 2" xfId="25153" xr:uid="{6A78C398-0D30-4605-B4A5-E6D31C324E0B}"/>
    <cellStyle name="Number 1 8 2 4 18" xfId="8324" xr:uid="{3DA78241-DA80-4B2F-A5F8-B50933F90022}"/>
    <cellStyle name="Number 1 8 2 4 19" xfId="12213" xr:uid="{C96084B1-D09B-412E-B163-75DC74203484}"/>
    <cellStyle name="Number 1 8 2 4 2" xfId="3317" xr:uid="{5BA0B91A-1297-42E4-B629-396FED54B95A}"/>
    <cellStyle name="Number 1 8 2 4 2 2" xfId="15873" xr:uid="{18266E2E-22EF-45C2-8823-95CFCAB5D01D}"/>
    <cellStyle name="Number 1 8 2 4 2 3" xfId="26909" xr:uid="{67D5CB6E-CE6C-41CE-89F0-9541CDBB4EEB}"/>
    <cellStyle name="Number 1 8 2 4 20" xfId="5910" xr:uid="{4CBC4FE3-A523-49F1-A453-2DFB961F15EF}"/>
    <cellStyle name="Number 1 8 2 4 21" xfId="13161" xr:uid="{79AF5F19-C8E4-4984-B930-42DD15252BB5}"/>
    <cellStyle name="Number 1 8 2 4 22" xfId="36537" xr:uid="{3D767914-D48D-4F48-BA7C-1AF16C2DE408}"/>
    <cellStyle name="Number 1 8 2 4 23" xfId="37601" xr:uid="{DE2C6045-5874-4CFA-BCD2-4E8DD3F89997}"/>
    <cellStyle name="Number 1 8 2 4 24" xfId="38463" xr:uid="{8C979510-4CF5-4D4F-AF60-15A10FCCA4A0}"/>
    <cellStyle name="Number 1 8 2 4 3" xfId="4313" xr:uid="{644D7457-BABE-40D6-B3CA-3F63D9A33167}"/>
    <cellStyle name="Number 1 8 2 4 3 2" xfId="16755" xr:uid="{F9A40631-478A-47C3-A581-FE44E672421B}"/>
    <cellStyle name="Number 1 8 2 4 3 3" xfId="27719" xr:uid="{7EF821F5-FF89-47C4-9B17-22D5D158E9ED}"/>
    <cellStyle name="Number 1 8 2 4 4" xfId="2220" xr:uid="{884E39B3-BE53-4522-817E-B114570CAB22}"/>
    <cellStyle name="Number 1 8 2 4 4 2" xfId="14842" xr:uid="{A946A9AF-5948-41C7-B492-DDDF8A0D337C}"/>
    <cellStyle name="Number 1 8 2 4 4 3" xfId="25903" xr:uid="{049E7ACD-7861-4FA1-9729-0A3289C458F6}"/>
    <cellStyle name="Number 1 8 2 4 5" xfId="4375" xr:uid="{1A06044E-6400-4D1E-8DF1-14A57E44F21B}"/>
    <cellStyle name="Number 1 8 2 4 5 2" xfId="16817" xr:uid="{46CAF44C-9600-409E-9F70-FD0F177FDEAF}"/>
    <cellStyle name="Number 1 8 2 4 5 3" xfId="27781" xr:uid="{F91FFCC6-614B-4627-A6D9-F6E767B5683F}"/>
    <cellStyle name="Number 1 8 2 4 6" xfId="2921" xr:uid="{497DB8D1-40FB-4EBC-9D73-D521FB4FB909}"/>
    <cellStyle name="Number 1 8 2 4 6 2" xfId="15491" xr:uid="{EDE144CB-DC83-4473-91A5-369646131B15}"/>
    <cellStyle name="Number 1 8 2 4 6 3" xfId="26535" xr:uid="{239364ED-81B6-4CD7-854E-D0A41E5B1951}"/>
    <cellStyle name="Number 1 8 2 4 7" xfId="5216" xr:uid="{59495B5E-37E3-42F7-9F91-F42D01B4080D}"/>
    <cellStyle name="Number 1 8 2 4 7 2" xfId="17642" xr:uid="{16E73AEE-7578-40F8-851A-86D9A0BD60BE}"/>
    <cellStyle name="Number 1 8 2 4 7 3" xfId="28606" xr:uid="{E479DD68-9598-48F3-90F1-60BF5E398197}"/>
    <cellStyle name="Number 1 8 2 4 8" xfId="2978" xr:uid="{CC8A70BF-0C99-47B0-ADB5-45DC93AB8AA0}"/>
    <cellStyle name="Number 1 8 2 4 8 2" xfId="15545" xr:uid="{6F9D7A0A-73A7-4F4C-8AF4-4E51767EC4EF}"/>
    <cellStyle name="Number 1 8 2 4 8 3" xfId="26585" xr:uid="{5A6A0CDA-1164-4889-87BC-FBA81293E739}"/>
    <cellStyle name="Number 1 8 2 4 9" xfId="6207" xr:uid="{F6A8E9E4-CE00-4CC8-90AF-C1F7BD7D2D6B}"/>
    <cellStyle name="Number 1 8 2 4 9 2" xfId="18603" xr:uid="{CB3BC208-243C-444E-A9A5-CE52450F833F}"/>
    <cellStyle name="Number 1 8 2 4 9 3" xfId="29567" xr:uid="{5E268C3A-C7D0-483E-93C3-84DC4AE60201}"/>
    <cellStyle name="Number 1 8 2 5" xfId="1658" xr:uid="{8685CD0F-0EEB-46AD-98AE-8E27B1AA4FC5}"/>
    <cellStyle name="Number 1 8 2 5 10" xfId="9222" xr:uid="{CEB09BC9-54B8-4AA6-8705-22CC78F122D5}"/>
    <cellStyle name="Number 1 8 2 5 10 2" xfId="21412" xr:uid="{9ED77279-8AE9-4748-94D7-2BCF9A627081}"/>
    <cellStyle name="Number 1 8 2 5 10 3" xfId="32375" xr:uid="{400356DD-013D-45B1-902D-51DA424DCDAA}"/>
    <cellStyle name="Number 1 8 2 5 11" xfId="9861" xr:uid="{5DF945B1-17D1-420F-8242-E4C80801FBB9}"/>
    <cellStyle name="Number 1 8 2 5 11 2" xfId="22000" xr:uid="{23BB3E3D-5318-4B70-9668-75E51579163A}"/>
    <cellStyle name="Number 1 8 2 5 11 3" xfId="32963" xr:uid="{C8D43EA6-8D62-4DE8-8B15-DF93DCB1405B}"/>
    <cellStyle name="Number 1 8 2 5 12" xfId="10534" xr:uid="{A2D9AFCE-5A4F-4041-A3B8-457FC88A4B0D}"/>
    <cellStyle name="Number 1 8 2 5 12 2" xfId="22584" xr:uid="{78BE3E7F-555D-49D7-9BF6-97D895EE37A7}"/>
    <cellStyle name="Number 1 8 2 5 12 3" xfId="33548" xr:uid="{BE71E361-EAF1-457D-A388-4CFBC83A8B91}"/>
    <cellStyle name="Number 1 8 2 5 13" xfId="11190" xr:uid="{54AD51F1-EB79-4058-9926-D47D6FF7F7C6}"/>
    <cellStyle name="Number 1 8 2 5 13 2" xfId="23105" xr:uid="{1DB5B185-1A88-4560-BCAF-D0CCA1B222D5}"/>
    <cellStyle name="Number 1 8 2 5 13 3" xfId="34069" xr:uid="{D0874FD9-7705-47B4-8907-BA8F1FE7ACE7}"/>
    <cellStyle name="Number 1 8 2 5 14" xfId="11841" xr:uid="{86015549-1CC2-4472-BCDC-95DFFFCA2716}"/>
    <cellStyle name="Number 1 8 2 5 14 2" xfId="23602" xr:uid="{00B4EA85-3DA8-4D15-A5D6-9AFBEDBA0357}"/>
    <cellStyle name="Number 1 8 2 5 14 3" xfId="34566" xr:uid="{588F0BFC-A0E0-453E-AC29-64897FA74220}"/>
    <cellStyle name="Number 1 8 2 5 15" xfId="6643" xr:uid="{ACBF5E74-D920-4555-B53F-2F9ECB49FBED}"/>
    <cellStyle name="Number 1 8 2 5 15 2" xfId="19015" xr:uid="{A4A93639-66DE-46F3-A4AB-7F476E72F06D}"/>
    <cellStyle name="Number 1 8 2 5 15 3" xfId="29979" xr:uid="{8786CC8B-02FD-45AD-9510-15F0A958743F}"/>
    <cellStyle name="Number 1 8 2 5 16" xfId="12760" xr:uid="{6D64CB18-8567-4C0F-95D5-FF910D073FD3}"/>
    <cellStyle name="Number 1 8 2 5 16 2" xfId="24296" xr:uid="{0B64462C-AF9F-498D-8040-8175E4F8CEDA}"/>
    <cellStyle name="Number 1 8 2 5 16 3" xfId="35262" xr:uid="{41EF6770-E3CE-4B96-8A41-1937200001F2}"/>
    <cellStyle name="Number 1 8 2 5 17" xfId="14312" xr:uid="{D2560257-031D-461F-97C7-D55B19B680DE}"/>
    <cellStyle name="Number 1 8 2 5 17 2" xfId="25417" xr:uid="{C828415A-1DBF-4C45-8C58-802495A7CA2E}"/>
    <cellStyle name="Number 1 8 2 5 18" xfId="13345" xr:uid="{6F7BC69C-27F5-4F79-84C2-861F9363A5C5}"/>
    <cellStyle name="Number 1 8 2 5 19" xfId="2444" xr:uid="{135C75C9-12A2-46D6-A02B-4958EF118DBD}"/>
    <cellStyle name="Number 1 8 2 5 2" xfId="3724" xr:uid="{11242C92-41DD-45C6-A566-A91396B84332}"/>
    <cellStyle name="Number 1 8 2 5 2 2" xfId="16187" xr:uid="{72964ACD-174D-49C2-A71F-9B809417CF48}"/>
    <cellStyle name="Number 1 8 2 5 2 3" xfId="27175" xr:uid="{ACFE1A45-70EB-416D-8021-E6157D17DCB2}"/>
    <cellStyle name="Number 1 8 2 5 20" xfId="9843" xr:uid="{7E4CE31E-FBA8-4817-8073-DEE35C37D579}"/>
    <cellStyle name="Number 1 8 2 5 21" xfId="36091" xr:uid="{FE61271E-D651-4E47-9E6E-2DA1DC9F917F}"/>
    <cellStyle name="Number 1 8 2 5 22" xfId="36774" xr:uid="{F9FF66A7-C7EF-43E0-82D9-4B15CAA6629D}"/>
    <cellStyle name="Number 1 8 2 5 23" xfId="38006" xr:uid="{6BB8FC92-C47F-490E-84AD-4165A055004F}"/>
    <cellStyle name="Number 1 8 2 5 24" xfId="38701" xr:uid="{B9BEF7AA-6839-4F6A-B132-0435B969983D}"/>
    <cellStyle name="Number 1 8 2 5 3" xfId="4714" xr:uid="{0869EE57-A466-41DE-8AEE-B073CE3B8E22}"/>
    <cellStyle name="Number 1 8 2 5 3 2" xfId="17147" xr:uid="{6CE1142D-8B44-46FF-B324-BF3F194EB1AB}"/>
    <cellStyle name="Number 1 8 2 5 3 3" xfId="28111" xr:uid="{5426A5CF-D2CC-4449-929C-EBD94F1285DE}"/>
    <cellStyle name="Number 1 8 2 5 4" xfId="5373" xr:uid="{3974D30F-2213-4883-B8FA-51F34AB3DD53}"/>
    <cellStyle name="Number 1 8 2 5 4 2" xfId="17798" xr:uid="{9DDE2336-F992-4FED-A8FE-E9D737238982}"/>
    <cellStyle name="Number 1 8 2 5 4 3" xfId="28762" xr:uid="{828C4764-1AED-45DA-8A9C-44F18CA9CD02}"/>
    <cellStyle name="Number 1 8 2 5 5" xfId="6069" xr:uid="{B30D6A01-6C55-4C0C-992C-7E5A174410C2}"/>
    <cellStyle name="Number 1 8 2 5 5 2" xfId="18466" xr:uid="{C62E2009-F48B-444F-B6C5-087FC33466D8}"/>
    <cellStyle name="Number 1 8 2 5 5 3" xfId="29430" xr:uid="{78DA8814-EBEC-4114-9427-4636EEEF26F9}"/>
    <cellStyle name="Number 1 8 2 5 6" xfId="6758" xr:uid="{F2E411ED-24A7-4879-AD78-23CF1F2BC5E7}"/>
    <cellStyle name="Number 1 8 2 5 6 2" xfId="19125" xr:uid="{409FF260-10E6-4478-B9F4-8A1E592388A1}"/>
    <cellStyle name="Number 1 8 2 5 6 3" xfId="30089" xr:uid="{D707E740-EE45-4246-A902-8478E24F1104}"/>
    <cellStyle name="Number 1 8 2 5 7" xfId="3067" xr:uid="{49423509-DFEF-4F36-86DA-45656B777DD4}"/>
    <cellStyle name="Number 1 8 2 5 7 2" xfId="15630" xr:uid="{02172E5D-8A51-4533-802F-6C10D500F695}"/>
    <cellStyle name="Number 1 8 2 5 7 3" xfId="26669" xr:uid="{21272B26-9E3F-49C7-8188-2D9E6FACB10F}"/>
    <cellStyle name="Number 1 8 2 5 8" xfId="7846" xr:uid="{29C88DF4-2552-4001-82CF-5CA0F6AC36EE}"/>
    <cellStyle name="Number 1 8 2 5 8 2" xfId="20161" xr:uid="{3E719720-63B1-4893-840A-F94ADB02A59C}"/>
    <cellStyle name="Number 1 8 2 5 8 3" xfId="31124" xr:uid="{83634C8A-36FE-4E94-ADA6-A3CF7829B8EB}"/>
    <cellStyle name="Number 1 8 2 5 9" xfId="8546" xr:uid="{5F37A016-E64F-4A8E-9FAE-FB3C6169E12E}"/>
    <cellStyle name="Number 1 8 2 5 9 2" xfId="20800" xr:uid="{9C466479-AA26-4886-A5A6-D52C057113DF}"/>
    <cellStyle name="Number 1 8 2 5 9 3" xfId="31763" xr:uid="{7FF57E51-E781-4AD4-83CB-35C1628EE5F2}"/>
    <cellStyle name="Number 1 8 2 6" xfId="1288" xr:uid="{68E25AE3-6153-48F6-8820-B48AEB0B9536}"/>
    <cellStyle name="Number 1 8 2 6 10" xfId="7167" xr:uid="{4B7F18FA-873C-4136-AB3C-8C404CF608EC}"/>
    <cellStyle name="Number 1 8 2 6 10 2" xfId="19516" xr:uid="{C47E5A95-F124-42E9-8F84-47F5B00F8B12}"/>
    <cellStyle name="Number 1 8 2 6 10 3" xfId="30480" xr:uid="{EEC44A52-32D0-4EFF-A7E3-DEF9DAC1E089}"/>
    <cellStyle name="Number 1 8 2 6 11" xfId="4498" xr:uid="{3B1AEF1D-E052-486B-9EC6-4642309AD792}"/>
    <cellStyle name="Number 1 8 2 6 11 2" xfId="16936" xr:uid="{F4722497-B069-4C07-8FBF-A93E024B1AFD}"/>
    <cellStyle name="Number 1 8 2 6 11 3" xfId="27900" xr:uid="{A5015B77-A8F8-4B71-A77A-3B167313F2C1}"/>
    <cellStyle name="Number 1 8 2 6 12" xfId="9173" xr:uid="{2C44D3BE-ED56-431B-B4F8-39D3BE6D0728}"/>
    <cellStyle name="Number 1 8 2 6 12 2" xfId="21364" xr:uid="{63E44F70-061B-4FB1-9E50-D1CA09F7F1B5}"/>
    <cellStyle name="Number 1 8 2 6 12 3" xfId="32327" xr:uid="{878B6AD7-1D01-4C27-BA22-96ADD8FAAEAC}"/>
    <cellStyle name="Number 1 8 2 6 13" xfId="10179" xr:uid="{244EE5CF-E7D0-4007-83DD-C4DD57680C7E}"/>
    <cellStyle name="Number 1 8 2 6 13 2" xfId="22308" xr:uid="{BE79417A-3FA2-4575-A220-DF6F477BEFF6}"/>
    <cellStyle name="Number 1 8 2 6 13 3" xfId="33271" xr:uid="{6523BB09-E814-4F30-B0C7-1CB5A7CECEFB}"/>
    <cellStyle name="Number 1 8 2 6 14" xfId="5821" xr:uid="{1AFCB5EF-893E-4349-A91F-21B5E6BE5A54}"/>
    <cellStyle name="Number 1 8 2 6 14 2" xfId="18234" xr:uid="{31876B7F-61EA-4D10-8A1E-10C185446918}"/>
    <cellStyle name="Number 1 8 2 6 14 3" xfId="29198" xr:uid="{DD2A8D75-37E4-465E-8980-A8C5AAF74AE2}"/>
    <cellStyle name="Number 1 8 2 6 15" xfId="8294" xr:uid="{7DBF680D-DA8B-44B0-9E3E-59EEC86AAD61}"/>
    <cellStyle name="Number 1 8 2 6 15 2" xfId="20595" xr:uid="{A9052EFA-610E-4F48-9FFD-5167CB8D5748}"/>
    <cellStyle name="Number 1 8 2 6 15 3" xfId="31558" xr:uid="{7F6943A4-2C1A-41CC-997B-EC71B273AFEF}"/>
    <cellStyle name="Number 1 8 2 6 16" xfId="9658" xr:uid="{5F9F58AE-F9F4-453B-826F-C5B7DB243ABC}"/>
    <cellStyle name="Number 1 8 2 6 16 2" xfId="21834" xr:uid="{D42C463B-27BD-4B96-BA60-44CDAF11770E}"/>
    <cellStyle name="Number 1 8 2 6 16 3" xfId="32797" xr:uid="{912BD275-BB5F-46B2-8C7F-9C5E27065014}"/>
    <cellStyle name="Number 1 8 2 6 17" xfId="13945" xr:uid="{947EAF11-A1B4-4901-BCAA-81D288F9811B}"/>
    <cellStyle name="Number 1 8 2 6 17 2" xfId="25189" xr:uid="{62D97A36-86EB-4575-8443-139AB3083F3D}"/>
    <cellStyle name="Number 1 8 2 6 18" xfId="11665" xr:uid="{6F5579CE-48DC-446B-B5E4-53BBB6B7BF43}"/>
    <cellStyle name="Number 1 8 2 6 19" xfId="5829" xr:uid="{2A2DC914-FEA6-4E9E-AF9E-4C594578279B}"/>
    <cellStyle name="Number 1 8 2 6 2" xfId="3354" xr:uid="{3420773C-8FC1-45AD-ABBD-3B3580F9071F}"/>
    <cellStyle name="Number 1 8 2 6 2 2" xfId="15910" xr:uid="{16509740-AC38-4E06-BD9D-ADEE6C05A021}"/>
    <cellStyle name="Number 1 8 2 6 2 3" xfId="26945" xr:uid="{795883B2-A302-47AF-B358-5E5C91F6E7DF}"/>
    <cellStyle name="Number 1 8 2 6 20" xfId="9704" xr:uid="{D71D6947-6843-4E64-A115-AB690AF79773}"/>
    <cellStyle name="Number 1 8 2 6 21" xfId="15284" xr:uid="{F77CA51A-649C-4308-931C-F90AE882FCEC}"/>
    <cellStyle name="Number 1 8 2 6 22" xfId="36573" xr:uid="{0E9E6274-23F2-4CAA-8FC0-9B8EE5604EC0}"/>
    <cellStyle name="Number 1 8 2 6 23" xfId="37638" xr:uid="{C3E725F2-D3AE-45DF-8278-3E94058D8318}"/>
    <cellStyle name="Number 1 8 2 6 24" xfId="38499" xr:uid="{9C07F25F-35B7-474B-B359-FF314BC83FE6}"/>
    <cellStyle name="Number 1 8 2 6 3" xfId="4350" xr:uid="{D2D7EBFC-29D9-4FC5-A5A4-FDF11E0B5BE6}"/>
    <cellStyle name="Number 1 8 2 6 3 2" xfId="16792" xr:uid="{FFF6C74F-FE30-4C11-B4E5-AAD61366F186}"/>
    <cellStyle name="Number 1 8 2 6 3 3" xfId="27756" xr:uid="{39ECBD51-78D5-40CC-BE6B-A23B7E268750}"/>
    <cellStyle name="Number 1 8 2 6 4" xfId="2897" xr:uid="{29C798BF-3FE2-455B-A565-75E405DE924B}"/>
    <cellStyle name="Number 1 8 2 6 4 2" xfId="15467" xr:uid="{6EEEB7EE-CFEB-45A7-AD06-2D7BA011ED34}"/>
    <cellStyle name="Number 1 8 2 6 4 3" xfId="26511" xr:uid="{ADE351EA-B40E-4247-B56F-0057DFB0A967}"/>
    <cellStyle name="Number 1 8 2 6 5" xfId="4154" xr:uid="{336F6CB5-2E5A-4B44-ABA0-C53C921D6269}"/>
    <cellStyle name="Number 1 8 2 6 5 2" xfId="16600" xr:uid="{293C2F59-FD77-4CD5-80E0-AB450E02707D}"/>
    <cellStyle name="Number 1 8 2 6 5 3" xfId="27566" xr:uid="{0D9BD4D3-61B6-4129-B67A-CFC582062D19}"/>
    <cellStyle name="Number 1 8 2 6 6" xfId="2832" xr:uid="{F0900395-C8A2-4D8A-B273-F50A3D95F76D}"/>
    <cellStyle name="Number 1 8 2 6 6 2" xfId="15405" xr:uid="{158A29B1-8D36-4E5F-A50F-2B0CC88ACFEA}"/>
    <cellStyle name="Number 1 8 2 6 6 3" xfId="26451" xr:uid="{D4AC81D8-9DE0-4DE1-BC60-73047D45D7CE}"/>
    <cellStyle name="Number 1 8 2 6 7" xfId="4520" xr:uid="{AFC87011-F59B-41EA-8E0C-3E7AA6D2ED18}"/>
    <cellStyle name="Number 1 8 2 6 7 2" xfId="16957" xr:uid="{12045D0E-F402-40A2-B727-5FDC6244B6FC}"/>
    <cellStyle name="Number 1 8 2 6 7 3" xfId="27921" xr:uid="{FEA7D04E-A79A-404A-84A3-B0BF91C37774}"/>
    <cellStyle name="Number 1 8 2 6 8" xfId="2207" xr:uid="{99C9AE11-585F-40B7-BCA8-5C8E0C258F76}"/>
    <cellStyle name="Number 1 8 2 6 8 2" xfId="14829" xr:uid="{A2BD0F83-863C-42C9-97E9-E515F929B544}"/>
    <cellStyle name="Number 1 8 2 6 8 3" xfId="25890" xr:uid="{10BEFE87-6782-48EE-96FF-0C65773F383C}"/>
    <cellStyle name="Number 1 8 2 6 9" xfId="3134" xr:uid="{C061CF32-F97D-4162-A9AB-62E560DC5683}"/>
    <cellStyle name="Number 1 8 2 6 9 2" xfId="15695" xr:uid="{1733D36D-BE3B-4C8B-940D-56D1238EF209}"/>
    <cellStyle name="Number 1 8 2 6 9 3" xfId="26734" xr:uid="{1BA25AF6-C81C-4377-85BE-E05BE448356A}"/>
    <cellStyle name="Number 1 8 2 7" xfId="1598" xr:uid="{41147A8E-C927-4361-89BE-D091B4C67F43}"/>
    <cellStyle name="Number 1 8 2 7 10" xfId="9162" xr:uid="{2557BE6D-DC46-41C4-B02B-956F0218DFE2}"/>
    <cellStyle name="Number 1 8 2 7 10 2" xfId="21353" xr:uid="{CB597E33-F21F-4988-8A55-CEFC2B5A59BC}"/>
    <cellStyle name="Number 1 8 2 7 10 3" xfId="32316" xr:uid="{659EC81B-BDF4-4137-9F5A-9E51724EDCB8}"/>
    <cellStyle name="Number 1 8 2 7 11" xfId="9801" xr:uid="{1B18452A-2A00-4550-AE82-9463943C74B8}"/>
    <cellStyle name="Number 1 8 2 7 11 2" xfId="21942" xr:uid="{01C8273A-4F3E-425B-B39C-C418FED60048}"/>
    <cellStyle name="Number 1 8 2 7 11 3" xfId="32905" xr:uid="{04FCB471-E9BE-433E-83DC-E934604303E0}"/>
    <cellStyle name="Number 1 8 2 7 12" xfId="10475" xr:uid="{22D4D232-F971-4C46-970D-EBC0FB5F083B}"/>
    <cellStyle name="Number 1 8 2 7 12 2" xfId="22526" xr:uid="{26E1FD83-D082-405E-B100-0A20E2AB6617}"/>
    <cellStyle name="Number 1 8 2 7 12 3" xfId="33490" xr:uid="{F86D2B5A-2B85-4BB2-8370-B2D5155649AB}"/>
    <cellStyle name="Number 1 8 2 7 13" xfId="11130" xr:uid="{D0719650-0DE9-4428-A085-1E35F502EBBA}"/>
    <cellStyle name="Number 1 8 2 7 13 2" xfId="23046" xr:uid="{09119AD2-D6E7-488C-B6F2-A9B03019C72B}"/>
    <cellStyle name="Number 1 8 2 7 13 3" xfId="34010" xr:uid="{D011C74B-2E9D-471C-A93A-5A0AE233BBC1}"/>
    <cellStyle name="Number 1 8 2 7 14" xfId="11785" xr:uid="{E006D8A6-DAFC-42B2-A2B2-F441655A0A45}"/>
    <cellStyle name="Number 1 8 2 7 14 2" xfId="23562" xr:uid="{52BD6C66-8DD0-4B21-9503-62579B8AEC07}"/>
    <cellStyle name="Number 1 8 2 7 14 3" xfId="34526" xr:uid="{F5962AA2-D564-4C7D-BF34-A073098DC131}"/>
    <cellStyle name="Number 1 8 2 7 15" xfId="10355" xr:uid="{191C56DE-0067-4C9A-9743-B1DBD6EC09D0}"/>
    <cellStyle name="Number 1 8 2 7 15 2" xfId="22444" xr:uid="{C6B107A6-7D58-4FBF-A451-EA0ED68B13F4}"/>
    <cellStyle name="Number 1 8 2 7 15 3" xfId="33408" xr:uid="{2DFC5791-BB7D-4893-9ADF-3291F286A1B0}"/>
    <cellStyle name="Number 1 8 2 7 16" xfId="12700" xr:uid="{3C1935F6-6DE0-41C5-AA2B-7AA89BBF2304}"/>
    <cellStyle name="Number 1 8 2 7 16 2" xfId="24246" xr:uid="{BF203B2C-95AF-4F4A-ABD4-46C5A7BA54DF}"/>
    <cellStyle name="Number 1 8 2 7 16 3" xfId="35212" xr:uid="{CBDDBA03-13FD-4C89-B94F-9258714A721B}"/>
    <cellStyle name="Number 1 8 2 7 17" xfId="14254" xr:uid="{02DF0A56-979E-4E4E-897C-5BD6D01FC373}"/>
    <cellStyle name="Number 1 8 2 7 17 2" xfId="25366" xr:uid="{0B91AB73-1B5F-4900-80F1-36338DD9F755}"/>
    <cellStyle name="Number 1 8 2 7 18" xfId="13286" xr:uid="{1C3687DB-D26E-429F-8344-D4E16665479E}"/>
    <cellStyle name="Number 1 8 2 7 19" xfId="12987" xr:uid="{3FD771B4-2E8D-4D7C-9F57-4F12B7B43615}"/>
    <cellStyle name="Number 1 8 2 7 2" xfId="3664" xr:uid="{C35E6084-C6C1-4255-8FED-E9716408FE1F}"/>
    <cellStyle name="Number 1 8 2 7 2 2" xfId="16127" xr:uid="{BE67A090-D996-4AF4-B31E-3560DD83FDA6}"/>
    <cellStyle name="Number 1 8 2 7 2 3" xfId="27124" xr:uid="{A12BBC89-D4CC-477F-9A9D-31AB06EE619B}"/>
    <cellStyle name="Number 1 8 2 7 20" xfId="13028" xr:uid="{707DA486-4ACF-4102-9C30-8082D2126741}"/>
    <cellStyle name="Number 1 8 2 7 21" xfId="36041" xr:uid="{4A64EF72-2876-4710-B9B8-7C450BE24835}"/>
    <cellStyle name="Number 1 8 2 7 22" xfId="36724" xr:uid="{9D745CBF-DCF8-4DAD-ACD0-5277A0527E8E}"/>
    <cellStyle name="Number 1 8 2 7 23" xfId="37947" xr:uid="{0085DEE7-29F6-405C-83C1-E4C430C0C54A}"/>
    <cellStyle name="Number 1 8 2 7 24" xfId="38651" xr:uid="{97648AAA-9EE7-4B2C-B7CE-47FDAD33FDBC}"/>
    <cellStyle name="Number 1 8 2 7 3" xfId="4654" xr:uid="{AFB58791-4E2F-4C78-A97F-EDCA844221C8}"/>
    <cellStyle name="Number 1 8 2 7 3 2" xfId="17087" xr:uid="{5289F4DA-CAED-4730-950B-86C6714B896D}"/>
    <cellStyle name="Number 1 8 2 7 3 3" xfId="28051" xr:uid="{914F6576-2513-4F2B-9AB7-F1A420FDBBC1}"/>
    <cellStyle name="Number 1 8 2 7 4" xfId="5313" xr:uid="{C1B1687D-C1FC-410B-B4C4-A55A5533FB7F}"/>
    <cellStyle name="Number 1 8 2 7 4 2" xfId="17739" xr:uid="{274FD8A7-E2AE-496D-826F-52CD5922C70C}"/>
    <cellStyle name="Number 1 8 2 7 4 3" xfId="28703" xr:uid="{AE4AC529-8F92-4BD7-9F16-87AC521D2D69}"/>
    <cellStyle name="Number 1 8 2 7 5" xfId="6009" xr:uid="{F3075E93-58E2-4263-BB93-21F05C005E69}"/>
    <cellStyle name="Number 1 8 2 7 5 2" xfId="18406" xr:uid="{FDC2F490-9021-431D-97EA-870A072D178D}"/>
    <cellStyle name="Number 1 8 2 7 5 3" xfId="29370" xr:uid="{5C9E3E1F-DD84-403E-8E44-5008AD5AE27A}"/>
    <cellStyle name="Number 1 8 2 7 6" xfId="6698" xr:uid="{DF39A7D2-EE29-4BD4-A2A9-AD40E8F809F7}"/>
    <cellStyle name="Number 1 8 2 7 6 2" xfId="19068" xr:uid="{2B596729-53D0-4539-9D60-D15E2713A096}"/>
    <cellStyle name="Number 1 8 2 7 6 3" xfId="30032" xr:uid="{50BF65E6-1AD6-4118-8952-453EF5179A38}"/>
    <cellStyle name="Number 1 8 2 7 7" xfId="5185" xr:uid="{55A6DD82-1E39-46B6-A364-C633031D90AF}"/>
    <cellStyle name="Number 1 8 2 7 7 2" xfId="17612" xr:uid="{B65CD101-C0E2-4241-9FD6-8DCFB9261FC5}"/>
    <cellStyle name="Number 1 8 2 7 7 3" xfId="28576" xr:uid="{ECBDDC9D-C147-471A-B262-752825320FA2}"/>
    <cellStyle name="Number 1 8 2 7 8" xfId="7786" xr:uid="{F791E1C5-367F-4F37-B9A0-250BC5FD9B74}"/>
    <cellStyle name="Number 1 8 2 7 8 2" xfId="20101" xr:uid="{7AA8E059-8EBD-4C09-9D83-AB6595D516D5}"/>
    <cellStyle name="Number 1 8 2 7 8 3" xfId="31064" xr:uid="{04E97109-BDD4-42FA-B281-52B3B7D8FFCE}"/>
    <cellStyle name="Number 1 8 2 7 9" xfId="8487" xr:uid="{A2E31292-3097-4877-BC7F-444DF76CD0D2}"/>
    <cellStyle name="Number 1 8 2 7 9 2" xfId="20741" xr:uid="{64F6B12C-4EE6-4B48-81D7-3CC356F1CBC7}"/>
    <cellStyle name="Number 1 8 2 7 9 3" xfId="31704" xr:uid="{D8C85FDE-316F-4DC4-A7ED-784D113AD8F3}"/>
    <cellStyle name="Number 1 8 2 8" xfId="1667" xr:uid="{608E4D7E-E67E-4385-ADEE-E409D827B17B}"/>
    <cellStyle name="Number 1 8 2 8 10" xfId="9231" xr:uid="{696C16A4-D107-4EBA-AE26-4781171E4CAB}"/>
    <cellStyle name="Number 1 8 2 8 10 2" xfId="21421" xr:uid="{BACD4C9D-B736-40B5-8E93-7032C9E0A8B7}"/>
    <cellStyle name="Number 1 8 2 8 10 3" xfId="32384" xr:uid="{7A2C31CA-FC2C-4028-BE2F-AC0B7FAEF568}"/>
    <cellStyle name="Number 1 8 2 8 11" xfId="9870" xr:uid="{036F4DD8-6E88-471C-96A2-017297F5BA6B}"/>
    <cellStyle name="Number 1 8 2 8 11 2" xfId="22009" xr:uid="{03CBAEA4-179D-4D12-8C02-3A6A35862AA2}"/>
    <cellStyle name="Number 1 8 2 8 11 3" xfId="32972" xr:uid="{1150C443-2235-4432-B650-C07F1D1A379D}"/>
    <cellStyle name="Number 1 8 2 8 12" xfId="10543" xr:uid="{25A99F66-495E-4111-BC2D-48F229D8C7CF}"/>
    <cellStyle name="Number 1 8 2 8 12 2" xfId="22593" xr:uid="{AE603478-0493-4D89-82C3-812FA83DF149}"/>
    <cellStyle name="Number 1 8 2 8 12 3" xfId="33557" xr:uid="{5A1C7809-5840-43E6-A476-46D4124846CC}"/>
    <cellStyle name="Number 1 8 2 8 13" xfId="11199" xr:uid="{4B588043-577C-4ECC-B401-5D69EEEDD7C9}"/>
    <cellStyle name="Number 1 8 2 8 13 2" xfId="23114" xr:uid="{C62A89C0-63B4-4CB4-AC75-DE0DD177462B}"/>
    <cellStyle name="Number 1 8 2 8 13 3" xfId="34078" xr:uid="{90190119-B325-4710-8AB4-DA9E61855D24}"/>
    <cellStyle name="Number 1 8 2 8 14" xfId="11850" xr:uid="{7CEF0E0C-901D-4EC8-8027-3038211ED1DE}"/>
    <cellStyle name="Number 1 8 2 8 14 2" xfId="23611" xr:uid="{ACED6B9E-6126-46CB-89B6-8C46E39A15F5}"/>
    <cellStyle name="Number 1 8 2 8 14 3" xfId="34575" xr:uid="{50521349-0146-4571-8140-405224E27F6C}"/>
    <cellStyle name="Number 1 8 2 8 15" xfId="6592" xr:uid="{4AB1B269-FDFA-4876-9DB6-CEF8EDA8426C}"/>
    <cellStyle name="Number 1 8 2 8 15 2" xfId="18969" xr:uid="{C0B8C10E-608E-4C12-8CA5-04041375A913}"/>
    <cellStyle name="Number 1 8 2 8 15 3" xfId="29933" xr:uid="{61CE8875-02E1-461D-86A3-0E8C09396D75}"/>
    <cellStyle name="Number 1 8 2 8 16" xfId="12769" xr:uid="{4D6472B8-5E4A-4A16-8A58-BFA4883E1372}"/>
    <cellStyle name="Number 1 8 2 8 16 2" xfId="24305" xr:uid="{DBECDD73-448C-4CE1-9615-9E9EF1BAD15F}"/>
    <cellStyle name="Number 1 8 2 8 16 3" xfId="35271" xr:uid="{3E97CA94-14FD-485E-B242-9DE5291DA2EC}"/>
    <cellStyle name="Number 1 8 2 8 17" xfId="14321" xr:uid="{880A9201-59DC-4BF8-BF92-D33E83CC9030}"/>
    <cellStyle name="Number 1 8 2 8 17 2" xfId="25426" xr:uid="{1D07E33D-6631-4B76-B02D-C38604919A04}"/>
    <cellStyle name="Number 1 8 2 8 18" xfId="13354" xr:uid="{D93D6109-5F1A-48BB-B738-932F7B0FD0B8}"/>
    <cellStyle name="Number 1 8 2 8 19" xfId="8434" xr:uid="{00CFBDAE-D8CA-4150-BFC0-CDF33FDC7F0A}"/>
    <cellStyle name="Number 1 8 2 8 2" xfId="3733" xr:uid="{26A0B3BA-200C-4D08-8820-694A3E681434}"/>
    <cellStyle name="Number 1 8 2 8 2 2" xfId="16196" xr:uid="{0C858B13-5887-42BF-8FBB-204EC237268C}"/>
    <cellStyle name="Number 1 8 2 8 2 3" xfId="27184" xr:uid="{6820F364-6C18-40E9-AC61-6055D0768C90}"/>
    <cellStyle name="Number 1 8 2 8 20" xfId="15932" xr:uid="{E481CDAA-D3D7-46FF-822D-167E01E46FB0}"/>
    <cellStyle name="Number 1 8 2 8 21" xfId="36100" xr:uid="{34A846BF-A147-404F-84A9-E5D18C7BDC75}"/>
    <cellStyle name="Number 1 8 2 8 22" xfId="36783" xr:uid="{997C6455-72FE-4594-BEDE-48C17C973D41}"/>
    <cellStyle name="Number 1 8 2 8 23" xfId="38015" xr:uid="{E91145EC-FAAB-49B9-8CDE-34804BA839BC}"/>
    <cellStyle name="Number 1 8 2 8 24" xfId="38710" xr:uid="{B322B201-292C-4105-8B3C-87A080FB1140}"/>
    <cellStyle name="Number 1 8 2 8 3" xfId="4723" xr:uid="{204B9A39-A4B5-4FF4-BE28-357E0CCDEC79}"/>
    <cellStyle name="Number 1 8 2 8 3 2" xfId="17156" xr:uid="{DF67A0DE-D359-45FD-A20B-0555B572DC2E}"/>
    <cellStyle name="Number 1 8 2 8 3 3" xfId="28120" xr:uid="{5836B751-9951-4833-9E73-428DA6F6C02E}"/>
    <cellStyle name="Number 1 8 2 8 4" xfId="5382" xr:uid="{9DB19E3C-CB07-4A16-B8F1-BD3F5F1B1D6F}"/>
    <cellStyle name="Number 1 8 2 8 4 2" xfId="17807" xr:uid="{0DEC4536-37C4-446F-977B-A681AD007CFE}"/>
    <cellStyle name="Number 1 8 2 8 4 3" xfId="28771" xr:uid="{BBC529ED-D929-4F93-BAE7-09FD3BF881D6}"/>
    <cellStyle name="Number 1 8 2 8 5" xfId="6078" xr:uid="{8061DD93-E0D8-4FE0-B444-CE0F453E95F3}"/>
    <cellStyle name="Number 1 8 2 8 5 2" xfId="18475" xr:uid="{FBCB8CF2-98A6-4BDE-A9DF-553A7D0523A3}"/>
    <cellStyle name="Number 1 8 2 8 5 3" xfId="29439" xr:uid="{81BD6D00-D3D5-4088-B122-38F839F971E3}"/>
    <cellStyle name="Number 1 8 2 8 6" xfId="6767" xr:uid="{BFD78818-5D4A-499D-89F8-42D3B2CE1921}"/>
    <cellStyle name="Number 1 8 2 8 6 2" xfId="19134" xr:uid="{89F62628-F0AD-4DEA-B57E-D66B4002E57F}"/>
    <cellStyle name="Number 1 8 2 8 6 3" xfId="30098" xr:uid="{C2AD8EA3-F60A-48D7-9CF2-BCD37D6D6F51}"/>
    <cellStyle name="Number 1 8 2 8 7" xfId="2856" xr:uid="{8D9E0FE6-675E-400F-80B2-173553786983}"/>
    <cellStyle name="Number 1 8 2 8 7 2" xfId="15428" xr:uid="{2867BE2B-EDCE-4C71-A65C-F4631C11C144}"/>
    <cellStyle name="Number 1 8 2 8 7 3" xfId="26472" xr:uid="{746ECF07-ABC9-4652-9E04-044037F923DE}"/>
    <cellStyle name="Number 1 8 2 8 8" xfId="7855" xr:uid="{4E99B610-D67B-467C-B730-362BBE64DC95}"/>
    <cellStyle name="Number 1 8 2 8 8 2" xfId="20170" xr:uid="{B643F0D9-5020-49BC-9FDD-FF1511838E63}"/>
    <cellStyle name="Number 1 8 2 8 8 3" xfId="31133" xr:uid="{4BBFB87B-38E8-4A79-8948-D8CF2CDF7B3C}"/>
    <cellStyle name="Number 1 8 2 8 9" xfId="8555" xr:uid="{5DDB84C3-3A48-4978-B85D-C6827FF6A3D5}"/>
    <cellStyle name="Number 1 8 2 8 9 2" xfId="20809" xr:uid="{E1248E56-8062-4426-875F-D250F9580297}"/>
    <cellStyle name="Number 1 8 2 8 9 3" xfId="31772" xr:uid="{32118C09-1580-4D95-8A22-6FA71521FFE8}"/>
    <cellStyle name="Number 1 8 2 9" xfId="1206" xr:uid="{6E5D4DE4-6FC3-4752-962C-77251A55676E}"/>
    <cellStyle name="Number 1 8 2 9 10" xfId="2776" xr:uid="{0A0028BC-887F-48BD-B01F-D653675FB4CF}"/>
    <cellStyle name="Number 1 8 2 9 10 2" xfId="15352" xr:uid="{A307E559-3C54-4CD9-8235-5E44EA91281B}"/>
    <cellStyle name="Number 1 8 2 9 10 3" xfId="26399" xr:uid="{512998E2-7888-450E-9976-F252F83EB3F5}"/>
    <cellStyle name="Number 1 8 2 9 11" xfId="7603" xr:uid="{C7674370-F43E-48E3-BFEB-428F378F51B5}"/>
    <cellStyle name="Number 1 8 2 9 11 2" xfId="19939" xr:uid="{18FE7E6C-B4E4-44D2-8911-8B18325848F8}"/>
    <cellStyle name="Number 1 8 2 9 11 3" xfId="30902" xr:uid="{C263C363-FB84-4EBC-8966-A0D092F95BBB}"/>
    <cellStyle name="Number 1 8 2 9 12" xfId="8892" xr:uid="{ACFE4BC7-49AD-421F-82CE-8EF5DD5455D3}"/>
    <cellStyle name="Number 1 8 2 9 12 2" xfId="21132" xr:uid="{336ADFD7-ADA3-45CE-BBAB-938649983B94}"/>
    <cellStyle name="Number 1 8 2 9 12 3" xfId="32095" xr:uid="{6DF183DB-FCB3-487B-814C-402BD1B14E11}"/>
    <cellStyle name="Number 1 8 2 9 13" xfId="9064" xr:uid="{C0BBF643-E694-4323-8563-3664421BEAC1}"/>
    <cellStyle name="Number 1 8 2 9 13 2" xfId="21275" xr:uid="{2535DBAC-78A8-4A7D-8DC0-3D876311CE3C}"/>
    <cellStyle name="Number 1 8 2 9 13 3" xfId="32238" xr:uid="{01640FA0-7584-4DA6-B761-F6D2CB62D90E}"/>
    <cellStyle name="Number 1 8 2 9 14" xfId="9659" xr:uid="{C59B978A-8779-4CCA-A913-F5307617C856}"/>
    <cellStyle name="Number 1 8 2 9 14 2" xfId="21835" xr:uid="{C725AF92-5D33-4F33-8026-5027DDF8540D}"/>
    <cellStyle name="Number 1 8 2 9 14 3" xfId="32798" xr:uid="{A8FF98BE-41C8-46A3-9754-40E5DA44A650}"/>
    <cellStyle name="Number 1 8 2 9 15" xfId="8310" xr:uid="{0A54ABD0-6853-470D-A59E-5843BF13D2BA}"/>
    <cellStyle name="Number 1 8 2 9 15 2" xfId="20606" xr:uid="{DA77B4C9-DC05-45DC-B98E-96F0B12B57F6}"/>
    <cellStyle name="Number 1 8 2 9 15 3" xfId="31569" xr:uid="{93452F5E-55E8-41B8-8BB3-E36C30B28733}"/>
    <cellStyle name="Number 1 8 2 9 16" xfId="8348" xr:uid="{4969FE2C-FDAB-4C25-9448-6E089DBDD1F0}"/>
    <cellStyle name="Number 1 8 2 9 16 2" xfId="20629" xr:uid="{1514AA0F-BFEA-466E-949E-F3172B05727A}"/>
    <cellStyle name="Number 1 8 2 9 16 3" xfId="31592" xr:uid="{375221D8-F345-4440-A7CF-910EEADF7078}"/>
    <cellStyle name="Number 1 8 2 9 17" xfId="13872" xr:uid="{9F97BEFD-C59F-4314-A18B-A2274BB0CAC0}"/>
    <cellStyle name="Number 1 8 2 9 17 2" xfId="25117" xr:uid="{036378CE-1F02-4300-8FB0-936CD7825B56}"/>
    <cellStyle name="Number 1 8 2 9 18" xfId="4232" xr:uid="{310F6784-C79C-4CD2-B01E-453C0833B963}"/>
    <cellStyle name="Number 1 8 2 9 19" xfId="9934" xr:uid="{7CDB0EE1-35D0-4F17-A175-E7325D5CF33D}"/>
    <cellStyle name="Number 1 8 2 9 2" xfId="3272" xr:uid="{5EDDE6DD-B841-444C-976C-DAAF14FB41F0}"/>
    <cellStyle name="Number 1 8 2 9 2 2" xfId="15828" xr:uid="{F459B4E0-6B47-4A2D-AAC1-A74F95874DBC}"/>
    <cellStyle name="Number 1 8 2 9 2 3" xfId="26864" xr:uid="{1470866A-BBB8-4594-9DFA-9A55B6EEF0A8}"/>
    <cellStyle name="Number 1 8 2 9 20" xfId="25290" xr:uid="{9A814A8D-139D-46FD-AC63-19C2E56083BF}"/>
    <cellStyle name="Number 1 8 2 9 21" xfId="8315" xr:uid="{B53E1BB8-8700-4161-99D2-1DA10C5A93B6}"/>
    <cellStyle name="Number 1 8 2 9 22" xfId="36504" xr:uid="{3D5C378F-F70C-4BCC-B63E-BF2E292D4578}"/>
    <cellStyle name="Number 1 8 2 9 23" xfId="37556" xr:uid="{997BFF4B-CBBF-46A6-8846-B49D90A25248}"/>
    <cellStyle name="Number 1 8 2 9 24" xfId="38430" xr:uid="{23A6F8E4-DFD8-49CD-8CEA-F9C7D7C8F77A}"/>
    <cellStyle name="Number 1 8 2 9 3" xfId="4269" xr:uid="{96F7010E-58E6-4EB5-A659-59B07D119B08}"/>
    <cellStyle name="Number 1 8 2 9 3 2" xfId="16711" xr:uid="{8488549E-CEF5-4BDC-9982-76091B9113CE}"/>
    <cellStyle name="Number 1 8 2 9 3 3" xfId="27675" xr:uid="{B6EF7263-7892-4F57-8470-C6D9E420F2CD}"/>
    <cellStyle name="Number 1 8 2 9 4" xfId="3019" xr:uid="{331BED84-9CA8-4391-9CFB-6A1B475432C8}"/>
    <cellStyle name="Number 1 8 2 9 4 2" xfId="15584" xr:uid="{50312BDB-C1C2-4944-B628-252FD08A35A4}"/>
    <cellStyle name="Number 1 8 2 9 4 3" xfId="26624" xr:uid="{378AA8A7-75D6-42D3-B8B3-6AA71FFA2AB5}"/>
    <cellStyle name="Number 1 8 2 9 5" xfId="2178" xr:uid="{DB9AC4BD-3076-4CDB-8F5D-59910FB242BC}"/>
    <cellStyle name="Number 1 8 2 9 5 2" xfId="14800" xr:uid="{5ABCD341-12AD-45AD-B0F1-6FF13917A5AF}"/>
    <cellStyle name="Number 1 8 2 9 5 3" xfId="25861" xr:uid="{6779D44B-56FA-4048-B5CB-73405EDCA1C1}"/>
    <cellStyle name="Number 1 8 2 9 6" xfId="4587" xr:uid="{58703A57-4932-4C0A-AB49-E60D290C420F}"/>
    <cellStyle name="Number 1 8 2 9 6 2" xfId="17020" xr:uid="{B30B9311-2228-478D-985C-839BC9174AC4}"/>
    <cellStyle name="Number 1 8 2 9 6 3" xfId="27984" xr:uid="{16FACD14-C626-4B88-A290-AF12DD0D00C9}"/>
    <cellStyle name="Number 1 8 2 9 7" xfId="2560" xr:uid="{CADEFFCE-AF6E-4A64-8773-85DD9BB4E04A}"/>
    <cellStyle name="Number 1 8 2 9 7 2" xfId="15169" xr:uid="{DDA31DC7-5DE6-47DD-A27F-809D6A56A5AC}"/>
    <cellStyle name="Number 1 8 2 9 7 3" xfId="26228" xr:uid="{FFE0B6DF-891F-451D-B69C-4733EDC32011}"/>
    <cellStyle name="Number 1 8 2 9 8" xfId="2625" xr:uid="{7484FE49-C4C1-41E3-B75D-AB5F8EC123A6}"/>
    <cellStyle name="Number 1 8 2 9 8 2" xfId="15228" xr:uid="{F54CEF79-AF91-406C-A84A-9CF5E59319CB}"/>
    <cellStyle name="Number 1 8 2 9 8 3" xfId="26287" xr:uid="{8100249F-1088-4794-819E-1826B6D6244C}"/>
    <cellStyle name="Number 1 8 2 9 9" xfId="3096" xr:uid="{E93E69B1-F830-4553-BAD5-5EBCC243AFA1}"/>
    <cellStyle name="Number 1 8 2 9 9 2" xfId="15657" xr:uid="{FDAF72EA-56FE-44A9-AC99-BC6D65FD4556}"/>
    <cellStyle name="Number 1 8 2 9 9 3" xfId="26696" xr:uid="{EA93EBD5-B59D-4B18-86A7-94DD68D1AFFE}"/>
    <cellStyle name="Number 1 8 20" xfId="7698" xr:uid="{2510420B-C09D-4F97-9979-5B9FDDEA16B7}"/>
    <cellStyle name="Number 1 8 20 2" xfId="20020" xr:uid="{E79ADCFB-8407-4429-B172-B2364386DD95}"/>
    <cellStyle name="Number 1 8 20 3" xfId="30983" xr:uid="{9889A9FB-B8F1-4DF8-98F6-68873E4F3A5B}"/>
    <cellStyle name="Number 1 8 21" xfId="8823" xr:uid="{AF739A4E-49DD-4B90-93EF-3F855F624D0B}"/>
    <cellStyle name="Number 1 8 21 2" xfId="21070" xr:uid="{F799ACC0-A7D9-43F5-A9C4-C770DBDA57D2}"/>
    <cellStyle name="Number 1 8 21 3" xfId="32033" xr:uid="{788F18FF-3AED-421F-BDF7-1FC05F5F1754}"/>
    <cellStyle name="Number 1 8 22" xfId="11648" xr:uid="{DC46034F-148E-4215-8BD9-B294C6D1F12C}"/>
    <cellStyle name="Number 1 8 22 2" xfId="23507" xr:uid="{AD9356DF-02BC-4507-BA3D-5381B5F60B69}"/>
    <cellStyle name="Number 1 8 22 3" xfId="34472" xr:uid="{ADC01943-20DA-4E94-8915-570411F6CE4F}"/>
    <cellStyle name="Number 1 8 23" xfId="13754" xr:uid="{835CBCED-143E-4C8B-83F1-07D6CE7152C7}"/>
    <cellStyle name="Number 1 8 23 2" xfId="25018" xr:uid="{2FE2EE32-24DA-406F-A781-85BC35E8DB54}"/>
    <cellStyle name="Number 1 8 24" xfId="12150" xr:uid="{BA696335-5B68-4649-8CBC-E6B64AD9AD08}"/>
    <cellStyle name="Number 1 8 25" xfId="37222" xr:uid="{779CF88C-5B0D-45D1-91C0-DE3180397F08}"/>
    <cellStyle name="Number 1 8 26" xfId="37465" xr:uid="{99E9D472-6C13-4291-BA5F-9E1E67A61A07}"/>
    <cellStyle name="Number 1 8 3" xfId="162" xr:uid="{5AEA47DC-8361-4BAE-8918-13180A85162F}"/>
    <cellStyle name="Number 1 8 3 10" xfId="2360" xr:uid="{B70F3D90-FC3A-4C3F-BE3E-0FCCA1BF5581}"/>
    <cellStyle name="Number 1 8 3 10 2" xfId="14979" xr:uid="{148BC634-348A-4B28-BE31-7AD6A86604F8}"/>
    <cellStyle name="Number 1 8 3 10 3" xfId="26039" xr:uid="{F7D334C0-46B9-4E98-B96A-52E918FB2893}"/>
    <cellStyle name="Number 1 8 3 11" xfId="2728" xr:uid="{B6D1D56A-8509-4717-85FC-676852F78CE9}"/>
    <cellStyle name="Number 1 8 3 11 2" xfId="15304" xr:uid="{69F46928-FD66-46FD-9D53-CD86180B6987}"/>
    <cellStyle name="Number 1 8 3 11 3" xfId="26351" xr:uid="{0C6B5FBB-5EBD-4656-BCF9-C31154C4CA95}"/>
    <cellStyle name="Number 1 8 3 12" xfId="2844" xr:uid="{F872DBA4-D090-4BB4-B728-4F70A243EF21}"/>
    <cellStyle name="Number 1 8 3 12 2" xfId="15416" xr:uid="{31FC333D-648D-49A4-8DDB-715C3E72469F}"/>
    <cellStyle name="Number 1 8 3 12 3" xfId="26460" xr:uid="{988A92B2-88EE-4678-BB1E-6E1A5968A829}"/>
    <cellStyle name="Number 1 8 3 13" xfId="2605" xr:uid="{8B3DA661-9D2E-4EB0-82BF-29BC53B0618D}"/>
    <cellStyle name="Number 1 8 3 13 2" xfId="15209" xr:uid="{C5E37341-2635-4459-929C-E82ECB72D7EF}"/>
    <cellStyle name="Number 1 8 3 13 3" xfId="26268" xr:uid="{97060822-1E11-4258-A6BB-230546FCC758}"/>
    <cellStyle name="Number 1 8 3 14" xfId="6596" xr:uid="{6A88BE22-BEE7-4157-B67C-17156AE6E947}"/>
    <cellStyle name="Number 1 8 3 14 2" xfId="18973" xr:uid="{4D5C72F4-9C92-429C-9CA3-0D2E04DCB1DB}"/>
    <cellStyle name="Number 1 8 3 14 3" xfId="29937" xr:uid="{EB2752C3-38F6-49F4-9878-B9B5D89BBB4C}"/>
    <cellStyle name="Number 1 8 3 15" xfId="2597" xr:uid="{65076270-6684-410B-B2F0-C9EDF9A7787F}"/>
    <cellStyle name="Number 1 8 3 15 2" xfId="15201" xr:uid="{139919A6-83A6-40B6-912A-F35332E41267}"/>
    <cellStyle name="Number 1 8 3 15 3" xfId="26260" xr:uid="{C665FDD7-A27A-44A4-9E87-E44A950623CE}"/>
    <cellStyle name="Number 1 8 3 16" xfId="8055" xr:uid="{0814D22E-2238-4DE7-A2BE-AF6074602288}"/>
    <cellStyle name="Number 1 8 3 16 2" xfId="20366" xr:uid="{8C84B069-2541-4624-BF06-6A59DD0664E2}"/>
    <cellStyle name="Number 1 8 3 16 3" xfId="31329" xr:uid="{6A93D42F-5D32-4A5E-98BE-DFC3E3CA4C41}"/>
    <cellStyle name="Number 1 8 3 17" xfId="11965" xr:uid="{BDFF26D3-6184-4123-AE38-A4820E02C6C0}"/>
    <cellStyle name="Number 1 8 3 17 2" xfId="23707" xr:uid="{37AA6B80-2CDC-4829-A477-01718D0CAC5D}"/>
    <cellStyle name="Number 1 8 3 17 3" xfId="34671" xr:uid="{071DE1BB-3A4C-403A-98BE-F4A5A0DB86BE}"/>
    <cellStyle name="Number 1 8 3 18" xfId="9093" xr:uid="{F9598610-1566-4220-A225-D7C171DDE7DB}"/>
    <cellStyle name="Number 1 8 3 19" xfId="37276" xr:uid="{D46DC1AB-9547-4A0D-BF11-573669D015B6}"/>
    <cellStyle name="Number 1 8 3 2" xfId="1209" xr:uid="{558B2797-D120-41B8-9E6B-5DE7AA7794BB}"/>
    <cellStyle name="Number 1 8 3 2 2" xfId="3275" xr:uid="{D3ACC16C-CE3A-4105-8DF0-878465D3F3ED}"/>
    <cellStyle name="Number 1 8 3 2 2 2" xfId="15831" xr:uid="{A6E2D2D3-55D5-40C8-8643-2DC2178DD3F0}"/>
    <cellStyle name="Number 1 8 3 2 2 3" xfId="26867" xr:uid="{916EADE0-EFCB-4C15-8D5C-DFF4D6FC8941}"/>
    <cellStyle name="Number 1 8 3 2 3" xfId="2559" xr:uid="{EEC5CEB3-A9AF-439E-85DC-8843592F24AF}"/>
    <cellStyle name="Number 1 8 3 2 3 2" xfId="15168" xr:uid="{F300DE7D-FCA8-41CC-A57E-70D586646980}"/>
    <cellStyle name="Number 1 8 3 2 3 3" xfId="26227" xr:uid="{034ABDAF-BCA6-4A08-9D3E-99AA35FB1109}"/>
    <cellStyle name="Number 1 8 3 2 4" xfId="4534" xr:uid="{CD639463-159F-40D8-A7A3-863ABAFD8AF6}"/>
    <cellStyle name="Number 1 8 3 2 4 2" xfId="16969" xr:uid="{4FE2867E-C74A-4D2B-AE9B-2ED70EAD7EED}"/>
    <cellStyle name="Number 1 8 3 2 4 3" xfId="27933" xr:uid="{B25C1425-1B9D-48F8-B421-83FA6DF9AD48}"/>
    <cellStyle name="Number 1 8 3 2 5" xfId="2450" xr:uid="{A31E5A8D-7B08-4D40-B384-4BA546C0250C}"/>
    <cellStyle name="Number 1 8 3 2 6" xfId="13216" xr:uid="{7781A88D-D0E2-4F2D-B94F-09F2BC4E6C55}"/>
    <cellStyle name="Number 1 8 3 2 7" xfId="37559" xr:uid="{41F99AED-C823-4E61-9402-71C9D64B005A}"/>
    <cellStyle name="Number 1 8 3 20" xfId="37428" xr:uid="{970FF63C-ACE7-47B7-BFD3-EF5F39CDF8E3}"/>
    <cellStyle name="Number 1 8 3 3" xfId="1699" xr:uid="{11DE1A41-6CF7-40C3-8E19-815225D92B6B}"/>
    <cellStyle name="Number 1 8 3 3 10" xfId="9263" xr:uid="{2FD56F51-E9D1-4CDE-A553-C95764D3CB2F}"/>
    <cellStyle name="Number 1 8 3 3 10 2" xfId="21453" xr:uid="{C2372D88-2C34-4A5E-BA44-2EB7758564F4}"/>
    <cellStyle name="Number 1 8 3 3 10 3" xfId="32416" xr:uid="{D333AA2A-86B1-484F-B155-E5285A2BABE5}"/>
    <cellStyle name="Number 1 8 3 3 11" xfId="9902" xr:uid="{054C6335-BE21-4B11-9D48-282E92496EE6}"/>
    <cellStyle name="Number 1 8 3 3 11 2" xfId="22041" xr:uid="{2BF91C5A-DE7A-4DCE-B7F4-6B6F1187CFFE}"/>
    <cellStyle name="Number 1 8 3 3 11 3" xfId="33004" xr:uid="{B250A2CF-2D14-40D4-BAC0-A4EB67FC028C}"/>
    <cellStyle name="Number 1 8 3 3 12" xfId="10575" xr:uid="{C9EA1F6E-144D-42A6-9B2A-5A18FD526755}"/>
    <cellStyle name="Number 1 8 3 3 12 2" xfId="22625" xr:uid="{BC2B7BF0-8B5F-4A62-8E51-DD7589D9645A}"/>
    <cellStyle name="Number 1 8 3 3 12 3" xfId="33589" xr:uid="{DD0AF4A9-5C66-4120-8151-3A9B89C0E575}"/>
    <cellStyle name="Number 1 8 3 3 13" xfId="11231" xr:uid="{E38C2922-E595-4B09-970D-00DA262C2B0E}"/>
    <cellStyle name="Number 1 8 3 3 13 2" xfId="23146" xr:uid="{917129FD-8649-4F75-A901-232E3F3E4780}"/>
    <cellStyle name="Number 1 8 3 3 13 3" xfId="34110" xr:uid="{3F8F229C-DB74-4E4E-A51D-E54381E4B159}"/>
    <cellStyle name="Number 1 8 3 3 14" xfId="11878" xr:uid="{711BBD57-D731-4584-BA5D-70C2332049BE}"/>
    <cellStyle name="Number 1 8 3 3 14 2" xfId="23633" xr:uid="{5E3271FC-E340-4B36-9C0B-820369FF5A05}"/>
    <cellStyle name="Number 1 8 3 3 14 3" xfId="34597" xr:uid="{185A4D48-4D1E-40DA-A86E-B980E8B4FF36}"/>
    <cellStyle name="Number 1 8 3 3 15" xfId="9100" xr:uid="{36419490-B87C-4BAA-8172-6E5755AE46B6}"/>
    <cellStyle name="Number 1 8 3 3 15 2" xfId="21292" xr:uid="{D47BE601-1A44-43EE-9BAA-2171FD7AE2CF}"/>
    <cellStyle name="Number 1 8 3 3 15 3" xfId="32255" xr:uid="{E790A86B-474D-42AB-AEEC-1BC61955110F}"/>
    <cellStyle name="Number 1 8 3 3 16" xfId="12801" xr:uid="{3F3072C9-13F1-4555-815A-5D60F61B49A5}"/>
    <cellStyle name="Number 1 8 3 3 16 2" xfId="24337" xr:uid="{5DA149C8-A679-41EC-9E9E-694BE7B97DFF}"/>
    <cellStyle name="Number 1 8 3 3 16 3" xfId="35303" xr:uid="{F32FF4A0-A70F-4389-B8B6-74DA7E569447}"/>
    <cellStyle name="Number 1 8 3 3 17" xfId="14353" xr:uid="{479D320F-32FD-4797-9F11-5EAB72083FF6}"/>
    <cellStyle name="Number 1 8 3 3 17 2" xfId="25458" xr:uid="{EDD9C110-A89F-4A1F-8617-0DD330516E9B}"/>
    <cellStyle name="Number 1 8 3 3 18" xfId="13386" xr:uid="{8550B075-9B2E-4A20-A4E5-F3F5A3299073}"/>
    <cellStyle name="Number 1 8 3 3 19" xfId="24672" xr:uid="{DD7ECD46-8C9A-4BE2-8934-83E650E58601}"/>
    <cellStyle name="Number 1 8 3 3 2" xfId="3765" xr:uid="{A2C1FC26-D219-43FE-8885-57E320DD17E2}"/>
    <cellStyle name="Number 1 8 3 3 2 2" xfId="16228" xr:uid="{E2B81DBD-9A3C-4201-B983-81D58F509AF1}"/>
    <cellStyle name="Number 1 8 3 3 2 3" xfId="27216" xr:uid="{E32BC2EB-0326-4CF8-BD39-D345FFD595B6}"/>
    <cellStyle name="Number 1 8 3 3 20" xfId="15517" xr:uid="{464CF575-FE00-4566-8DF6-8BBAF7BA4B44}"/>
    <cellStyle name="Number 1 8 3 3 21" xfId="36132" xr:uid="{515C895C-21BE-415B-8D38-C418469FBD85}"/>
    <cellStyle name="Number 1 8 3 3 22" xfId="36815" xr:uid="{770CF03B-8381-479F-B401-A9C9F6951D17}"/>
    <cellStyle name="Number 1 8 3 3 23" xfId="38047" xr:uid="{477D6579-C67B-40DE-94CF-1526FC4A9ED9}"/>
    <cellStyle name="Number 1 8 3 3 24" xfId="38742" xr:uid="{C97DCE60-4A88-4AF7-B9C3-98C30CE68A96}"/>
    <cellStyle name="Number 1 8 3 3 3" xfId="4755" xr:uid="{64D8E301-FF5E-4C7A-94AB-D684F832773D}"/>
    <cellStyle name="Number 1 8 3 3 3 2" xfId="17188" xr:uid="{A059244F-FA4B-47C2-948B-025E2409630F}"/>
    <cellStyle name="Number 1 8 3 3 3 3" xfId="28152" xr:uid="{5FEBC3AA-ACDB-4BB8-BD68-957A69FE9581}"/>
    <cellStyle name="Number 1 8 3 3 4" xfId="5414" xr:uid="{EF80DB2C-3CE8-4853-A7AC-21116E9F6369}"/>
    <cellStyle name="Number 1 8 3 3 4 2" xfId="17839" xr:uid="{150F4CC9-0F94-4D90-9A84-55E6EDE04CD4}"/>
    <cellStyle name="Number 1 8 3 3 4 3" xfId="28803" xr:uid="{4A10EBCE-3C9B-474D-AC9B-2603607EDC8D}"/>
    <cellStyle name="Number 1 8 3 3 5" xfId="6110" xr:uid="{ADE74422-61FC-4A86-BFAA-424CC00376EB}"/>
    <cellStyle name="Number 1 8 3 3 5 2" xfId="18507" xr:uid="{0E2C0032-1A5E-452A-8117-45C369EB817B}"/>
    <cellStyle name="Number 1 8 3 3 5 3" xfId="29471" xr:uid="{C09152B7-D9A6-4C5A-A14F-1EC59DE7A55E}"/>
    <cellStyle name="Number 1 8 3 3 6" xfId="6799" xr:uid="{A3537489-C0D5-4D31-8328-764A129D9E57}"/>
    <cellStyle name="Number 1 8 3 3 6 2" xfId="19166" xr:uid="{2320205E-DF68-4190-B75F-71EF39F418E8}"/>
    <cellStyle name="Number 1 8 3 3 6 3" xfId="30130" xr:uid="{2CA3124C-A3B0-4D59-9F44-ED28AABE8539}"/>
    <cellStyle name="Number 1 8 3 3 7" xfId="3083" xr:uid="{8235C9AC-5928-4954-8C21-22C0CC5C0DC7}"/>
    <cellStyle name="Number 1 8 3 3 7 2" xfId="15645" xr:uid="{C4BD5BCA-9CA4-4AE6-9986-063AAEC7BCDA}"/>
    <cellStyle name="Number 1 8 3 3 7 3" xfId="26684" xr:uid="{8B800EFC-A76A-4BDF-81B1-A99DCAD8A4FA}"/>
    <cellStyle name="Number 1 8 3 3 8" xfId="7887" xr:uid="{44F2D405-CEAC-415C-8627-1E8071CC5261}"/>
    <cellStyle name="Number 1 8 3 3 8 2" xfId="20202" xr:uid="{7068DDB5-D1D5-42DB-BCCE-B173A0F96AC6}"/>
    <cellStyle name="Number 1 8 3 3 8 3" xfId="31165" xr:uid="{4AE1C830-D48A-4876-89BD-D51DCF27CFF6}"/>
    <cellStyle name="Number 1 8 3 3 9" xfId="8587" xr:uid="{C3D93FE5-5B42-4B66-893C-85BD3D5169C6}"/>
    <cellStyle name="Number 1 8 3 3 9 2" xfId="20841" xr:uid="{C5EED6C7-E34B-4E6F-A21E-F6949DE1365E}"/>
    <cellStyle name="Number 1 8 3 3 9 3" xfId="31804" xr:uid="{1C801825-303E-476F-8208-31D1F0AF3DC8}"/>
    <cellStyle name="Number 1 8 3 4" xfId="1810" xr:uid="{FB32F1C1-B96E-4398-BEC0-EA47C2673B91}"/>
    <cellStyle name="Number 1 8 3 4 10" xfId="9372" xr:uid="{A50832CC-929F-48F4-99E1-63C95CA2AB9A}"/>
    <cellStyle name="Number 1 8 3 4 10 2" xfId="21560" xr:uid="{E0021E97-D96A-41D2-BF89-A1CE47B8882B}"/>
    <cellStyle name="Number 1 8 3 4 10 3" xfId="32523" xr:uid="{41A994E3-EB8C-4745-BDB8-490A86342C49}"/>
    <cellStyle name="Number 1 8 3 4 11" xfId="10012" xr:uid="{7BCA4816-F85C-499F-A34B-AEFB084C9F51}"/>
    <cellStyle name="Number 1 8 3 4 11 2" xfId="22147" xr:uid="{69A9E2F4-717A-4180-AF76-7855871EF03C}"/>
    <cellStyle name="Number 1 8 3 4 11 3" xfId="33110" xr:uid="{BECC243C-A30E-4FCB-8FAB-806BBCF3A23D}"/>
    <cellStyle name="Number 1 8 3 4 12" xfId="10682" xr:uid="{77DD350C-0B2F-419B-8610-1F4C63B225FB}"/>
    <cellStyle name="Number 1 8 3 4 12 2" xfId="22730" xr:uid="{27856FFC-D779-47D1-ACB4-B03D37535622}"/>
    <cellStyle name="Number 1 8 3 4 12 3" xfId="33694" xr:uid="{BAA19B09-FC48-4AF4-8309-35486B757C49}"/>
    <cellStyle name="Number 1 8 3 4 13" xfId="11339" xr:uid="{0C5F000B-0FCA-4933-9019-172B21971BF0}"/>
    <cellStyle name="Number 1 8 3 4 13 2" xfId="23249" xr:uid="{57BE5F1E-F7D9-414D-A5C5-B1FE44E202AF}"/>
    <cellStyle name="Number 1 8 3 4 13 3" xfId="34213" xr:uid="{3ED841A1-3DD8-4631-9C60-02E34AE8B7A8}"/>
    <cellStyle name="Number 1 8 3 4 14" xfId="11980" xr:uid="{F27D7161-298A-4769-A279-FBD3A1D6F5FA}"/>
    <cellStyle name="Number 1 8 3 4 14 2" xfId="23715" xr:uid="{8726DC63-F92C-47BC-B857-000D1E789911}"/>
    <cellStyle name="Number 1 8 3 4 14 3" xfId="34679" xr:uid="{89F4C9FE-0A53-467E-904D-C95A5B23FAEE}"/>
    <cellStyle name="Number 1 8 3 4 15" xfId="12309" xr:uid="{876E3951-0F4D-412B-9E63-BF25091EE857}"/>
    <cellStyle name="Number 1 8 3 4 15 2" xfId="23965" xr:uid="{B83D5CFF-E089-466D-93C6-678D5C1C80B2}"/>
    <cellStyle name="Number 1 8 3 4 15 3" xfId="34930" xr:uid="{DA60B196-3048-413E-AB07-6382E34D0241}"/>
    <cellStyle name="Number 1 8 3 4 16" xfId="12906" xr:uid="{F903013A-A8A6-42E2-A86F-CFBBD66B2515}"/>
    <cellStyle name="Number 1 8 3 4 16 2" xfId="24436" xr:uid="{419FE6F1-9FB4-4978-8BDD-E129D6DF2470}"/>
    <cellStyle name="Number 1 8 3 4 16 3" xfId="35402" xr:uid="{DA33ECB4-1256-42C7-BED2-A7A3D6060031}"/>
    <cellStyle name="Number 1 8 3 4 17" xfId="14458" xr:uid="{10C70F46-3934-4009-9A4C-0B8B25396757}"/>
    <cellStyle name="Number 1 8 3 4 17 2" xfId="25557" xr:uid="{B310563E-0D4C-476F-9015-67A600AFE595}"/>
    <cellStyle name="Number 1 8 3 4 18" xfId="13492" xr:uid="{9DDA8A7C-3FC0-48F3-A1C2-A16E1E7F8FB7}"/>
    <cellStyle name="Number 1 8 3 4 19" xfId="24773" xr:uid="{CB544098-690A-41A4-B235-51FE130443F8}"/>
    <cellStyle name="Number 1 8 3 4 2" xfId="3876" xr:uid="{35C7DB9A-3060-43DC-AD22-DDEE1F0B49EE}"/>
    <cellStyle name="Number 1 8 3 4 2 2" xfId="16337" xr:uid="{8E9184C0-61BE-44A1-9A00-7B8B523BDCE9}"/>
    <cellStyle name="Number 1 8 3 4 2 3" xfId="27319" xr:uid="{7814393A-EC1D-4B87-9FEB-1CF7510E4337}"/>
    <cellStyle name="Number 1 8 3 4 20" xfId="25026" xr:uid="{D42AED52-4A41-4216-AC57-973637D4B2A1}"/>
    <cellStyle name="Number 1 8 3 4 21" xfId="36237" xr:uid="{0A04614B-7C6F-4ED4-A690-2D1375DADC30}"/>
    <cellStyle name="Number 1 8 3 4 22" xfId="36914" xr:uid="{72A18A69-83A7-4A6C-BB41-FB32C7115B87}"/>
    <cellStyle name="Number 1 8 3 4 23" xfId="38153" xr:uid="{4DE291F0-D9A0-4CB6-BC8B-4AA1C59DDCC3}"/>
    <cellStyle name="Number 1 8 3 4 24" xfId="38841" xr:uid="{0F39236F-5356-4036-B83C-7DD5EDB0CCC0}"/>
    <cellStyle name="Number 1 8 3 4 3" xfId="4866" xr:uid="{6271AFCB-BB79-42CC-BB42-087C4F7ABDD7}"/>
    <cellStyle name="Number 1 8 3 4 3 2" xfId="17298" xr:uid="{BE045DFF-86E3-48E6-AF6B-7CD41660E5F8}"/>
    <cellStyle name="Number 1 8 3 4 3 3" xfId="28262" xr:uid="{9856BEDD-A0FE-4F64-AF4F-A887F30584AA}"/>
    <cellStyle name="Number 1 8 3 4 4" xfId="5524" xr:uid="{A2EA31A6-B94B-41E5-8614-8B619DE5D198}"/>
    <cellStyle name="Number 1 8 3 4 4 2" xfId="17949" xr:uid="{C5726D79-2EE4-4FAD-A945-DE2DECAF24E9}"/>
    <cellStyle name="Number 1 8 3 4 4 3" xfId="28913" xr:uid="{B2AFFA6A-754B-47FA-A17D-3C8CB5B69B60}"/>
    <cellStyle name="Number 1 8 3 4 5" xfId="6220" xr:uid="{C0E275B9-6D5A-4BB7-8A18-68671ED72537}"/>
    <cellStyle name="Number 1 8 3 4 5 2" xfId="18615" xr:uid="{2A0DF764-13E7-4257-AE2B-C1C1EFE1D77E}"/>
    <cellStyle name="Number 1 8 3 4 5 3" xfId="29579" xr:uid="{FAE2208B-7DB0-431A-BD28-BA3F0E8C7845}"/>
    <cellStyle name="Number 1 8 3 4 6" xfId="6908" xr:uid="{1D76ECB1-FB08-4633-8B94-6C5DBA524BEC}"/>
    <cellStyle name="Number 1 8 3 4 6 2" xfId="19272" xr:uid="{C24F3532-EC11-4DA3-8B62-9B9CA9B0E226}"/>
    <cellStyle name="Number 1 8 3 4 6 3" xfId="30236" xr:uid="{B66B589B-8C21-45D8-9AF9-0901D2CA58F4}"/>
    <cellStyle name="Number 1 8 3 4 7" xfId="7261" xr:uid="{C209F8C3-43ED-4EC4-B4D6-8FCB43B77335}"/>
    <cellStyle name="Number 1 8 3 4 7 2" xfId="19608" xr:uid="{F07F6D1A-7D00-4794-93E1-7FCEEB4C9E5E}"/>
    <cellStyle name="Number 1 8 3 4 7 3" xfId="30571" xr:uid="{04C246A8-66E5-4399-9D2C-E41A4B7CA31F}"/>
    <cellStyle name="Number 1 8 3 4 8" xfId="7996" xr:uid="{ED3CA35A-5B6C-41E9-A8B8-2C805AD9FA0D}"/>
    <cellStyle name="Number 1 8 3 4 8 2" xfId="20307" xr:uid="{D3FACC15-3326-45DC-8A0C-A1DCEFFBC865}"/>
    <cellStyle name="Number 1 8 3 4 8 3" xfId="31270" xr:uid="{C279BBA8-24DC-49A7-8B65-4036009224A6}"/>
    <cellStyle name="Number 1 8 3 4 9" xfId="8696" xr:uid="{521652AE-7ADA-4D15-854B-95434530172A}"/>
    <cellStyle name="Number 1 8 3 4 9 2" xfId="20948" xr:uid="{5C47ED22-CD4C-4AC2-AAD1-75C0791B0EB3}"/>
    <cellStyle name="Number 1 8 3 4 9 3" xfId="31911" xr:uid="{FBC9F522-F219-4C8F-B0C5-4117813F20D4}"/>
    <cellStyle name="Number 1 8 3 5" xfId="1654" xr:uid="{23123530-ED80-4573-9910-9F2FFFBA5702}"/>
    <cellStyle name="Number 1 8 3 5 10" xfId="9218" xr:uid="{92E310D9-1B42-423B-95BE-7821B01731C1}"/>
    <cellStyle name="Number 1 8 3 5 10 2" xfId="21408" xr:uid="{364C557C-FE36-43AE-AC95-E49CFDB126FA}"/>
    <cellStyle name="Number 1 8 3 5 10 3" xfId="32371" xr:uid="{1286F70D-D780-4207-A107-E74CD1D16777}"/>
    <cellStyle name="Number 1 8 3 5 11" xfId="9857" xr:uid="{D72BC91A-864C-4D5E-AF50-BB080B5E7725}"/>
    <cellStyle name="Number 1 8 3 5 11 2" xfId="21996" xr:uid="{76BB1AEA-38A8-45D1-94C6-9F452D0A34D9}"/>
    <cellStyle name="Number 1 8 3 5 11 3" xfId="32959" xr:uid="{AE3B7471-4D06-4FBC-86B2-15073FFB3EF7}"/>
    <cellStyle name="Number 1 8 3 5 12" xfId="10530" xr:uid="{76C401F4-1E52-456A-B76C-D5577678797B}"/>
    <cellStyle name="Number 1 8 3 5 12 2" xfId="22580" xr:uid="{8804E255-E0F5-498A-BE65-28C17B86DDE7}"/>
    <cellStyle name="Number 1 8 3 5 12 3" xfId="33544" xr:uid="{B697DED9-7916-4A89-A03E-6B1CCE86A4E8}"/>
    <cellStyle name="Number 1 8 3 5 13" xfId="11186" xr:uid="{F5DC477B-1A68-46BF-ADF7-28BFFC9A446D}"/>
    <cellStyle name="Number 1 8 3 5 13 2" xfId="23101" xr:uid="{16118DAE-B8E3-4489-A036-C3D0491FAA85}"/>
    <cellStyle name="Number 1 8 3 5 13 3" xfId="34065" xr:uid="{FC8F957F-BEFF-4B81-8A6A-59A7AAC09D64}"/>
    <cellStyle name="Number 1 8 3 5 14" xfId="11837" xr:uid="{44448FA2-B362-4DF2-B845-9A01D7128C88}"/>
    <cellStyle name="Number 1 8 3 5 14 2" xfId="23598" xr:uid="{E6EF72BF-EB2E-4259-B2E4-918AEA5F7BC3}"/>
    <cellStyle name="Number 1 8 3 5 14 3" xfId="34562" xr:uid="{92C85FED-B9CA-4D04-9B40-72179A235B02}"/>
    <cellStyle name="Number 1 8 3 5 15" xfId="8990" xr:uid="{202DBC8A-39D5-49B2-A8E6-A56F3F0A59A2}"/>
    <cellStyle name="Number 1 8 3 5 15 2" xfId="21218" xr:uid="{BBCA9169-FA7E-4E74-836D-3E0F330A3FFF}"/>
    <cellStyle name="Number 1 8 3 5 15 3" xfId="32181" xr:uid="{553EF2CF-1608-4D60-B5F2-432138C589AE}"/>
    <cellStyle name="Number 1 8 3 5 16" xfId="12756" xr:uid="{BA0BCDE7-C42B-400B-BD72-4EBC4A1F7FA4}"/>
    <cellStyle name="Number 1 8 3 5 16 2" xfId="24292" xr:uid="{4AA1295E-E1D2-4EDE-BACE-FDFD86CD4CE7}"/>
    <cellStyle name="Number 1 8 3 5 16 3" xfId="35258" xr:uid="{CB4C0818-912E-4BA8-B5D8-C04D4E250914}"/>
    <cellStyle name="Number 1 8 3 5 17" xfId="14308" xr:uid="{338BC333-558C-420D-B96B-C3F3ABE76405}"/>
    <cellStyle name="Number 1 8 3 5 17 2" xfId="25413" xr:uid="{CAA38263-846F-4B67-98CB-5755D3B26840}"/>
    <cellStyle name="Number 1 8 3 5 18" xfId="13341" xr:uid="{91F23F4B-9590-4F00-A36B-89825E54913F}"/>
    <cellStyle name="Number 1 8 3 5 19" xfId="2582" xr:uid="{95E84B51-4437-4AA0-82FB-F2BCEA93904C}"/>
    <cellStyle name="Number 1 8 3 5 2" xfId="3720" xr:uid="{CF32531A-5DD0-4482-B751-C148D213F38C}"/>
    <cellStyle name="Number 1 8 3 5 2 2" xfId="16183" xr:uid="{0989DB36-9419-4E61-B9E8-74E3412DCFBB}"/>
    <cellStyle name="Number 1 8 3 5 2 3" xfId="27171" xr:uid="{3B646F57-EC79-458C-BB45-8C0A71300E73}"/>
    <cellStyle name="Number 1 8 3 5 20" xfId="8161" xr:uid="{3C0612D8-68C0-48D3-AE83-ECC3C8B3A83C}"/>
    <cellStyle name="Number 1 8 3 5 21" xfId="36087" xr:uid="{44512EB4-ADA4-4E89-B638-40C5042DD693}"/>
    <cellStyle name="Number 1 8 3 5 22" xfId="36770" xr:uid="{1CD81C11-FD51-4A4C-9B79-4BA7FCCFC619}"/>
    <cellStyle name="Number 1 8 3 5 23" xfId="38002" xr:uid="{554CE075-CD39-42DD-A2F3-B6F9D197F420}"/>
    <cellStyle name="Number 1 8 3 5 24" xfId="38697" xr:uid="{E1D6F688-8BC8-4467-B7AC-C64711746973}"/>
    <cellStyle name="Number 1 8 3 5 3" xfId="4710" xr:uid="{4219E01F-861B-44B6-BF5B-D7BBA88A4738}"/>
    <cellStyle name="Number 1 8 3 5 3 2" xfId="17143" xr:uid="{D4535332-8EE0-4F5F-864E-375098AB1441}"/>
    <cellStyle name="Number 1 8 3 5 3 3" xfId="28107" xr:uid="{17E01F4E-EEC6-4F2F-A453-94FBA35182D7}"/>
    <cellStyle name="Number 1 8 3 5 4" xfId="5369" xr:uid="{87ED9B57-A90F-4F14-B064-49D650EF8C7E}"/>
    <cellStyle name="Number 1 8 3 5 4 2" xfId="17794" xr:uid="{5001DDCE-B62F-4F07-8938-0954E9BC47A0}"/>
    <cellStyle name="Number 1 8 3 5 4 3" xfId="28758" xr:uid="{0C487BB5-28A4-4072-AADE-6256A770F429}"/>
    <cellStyle name="Number 1 8 3 5 5" xfId="6065" xr:uid="{E8067D93-DFD3-4767-853A-D0EF9C911813}"/>
    <cellStyle name="Number 1 8 3 5 5 2" xfId="18462" xr:uid="{31636F7C-2EF1-477C-AED0-139E56110B36}"/>
    <cellStyle name="Number 1 8 3 5 5 3" xfId="29426" xr:uid="{4C2EF144-BAF5-4A2E-8634-D4DC02C461E6}"/>
    <cellStyle name="Number 1 8 3 5 6" xfId="6754" xr:uid="{4744EA53-CF7A-4BB7-A7EF-5B6E631B33A3}"/>
    <cellStyle name="Number 1 8 3 5 6 2" xfId="19121" xr:uid="{7B59DC9D-2BB6-49BE-9908-AA04C454A61A}"/>
    <cellStyle name="Number 1 8 3 5 6 3" xfId="30085" xr:uid="{85BF1CD5-353C-47BF-AEE1-D233E1F93C27}"/>
    <cellStyle name="Number 1 8 3 5 7" xfId="2093" xr:uid="{575440CE-2F74-473B-8525-E02517D078E9}"/>
    <cellStyle name="Number 1 8 3 5 7 2" xfId="14720" xr:uid="{F0D0D25D-22C3-43BD-ADE7-E069694D1BE0}"/>
    <cellStyle name="Number 1 8 3 5 7 3" xfId="25785" xr:uid="{3D85AF03-6B7E-4D73-9844-112B4785BAB8}"/>
    <cellStyle name="Number 1 8 3 5 8" xfId="7842" xr:uid="{6A0558FE-D848-40A2-84F9-1CB252462A82}"/>
    <cellStyle name="Number 1 8 3 5 8 2" xfId="20157" xr:uid="{00B8831E-E836-4A96-A137-9D05FC80D04C}"/>
    <cellStyle name="Number 1 8 3 5 8 3" xfId="31120" xr:uid="{FE80C86B-97DE-49EA-A8AC-74CA611C3C9E}"/>
    <cellStyle name="Number 1 8 3 5 9" xfId="8542" xr:uid="{270A9DFB-23BA-4E0B-8C07-348D41054E93}"/>
    <cellStyle name="Number 1 8 3 5 9 2" xfId="20796" xr:uid="{57C8BC37-8BFF-4AE2-A3E5-2E28181CBD24}"/>
    <cellStyle name="Number 1 8 3 5 9 3" xfId="31759" xr:uid="{D91A0C6B-835F-4DEC-BA9B-1CDC5CEA9667}"/>
    <cellStyle name="Number 1 8 3 6" xfId="1293" xr:uid="{00125EDF-B62D-4A00-894A-C08248E638CD}"/>
    <cellStyle name="Number 1 8 3 6 10" xfId="8084" xr:uid="{2BAFD0B3-4DB0-42CC-A6F8-85CD7DFEB498}"/>
    <cellStyle name="Number 1 8 3 6 10 2" xfId="20395" xr:uid="{5D864768-63B3-423E-8743-6B354EB635AD}"/>
    <cellStyle name="Number 1 8 3 6 10 3" xfId="31358" xr:uid="{B8A1254C-454C-4348-98F6-CD9608877FCE}"/>
    <cellStyle name="Number 1 8 3 6 11" xfId="7478" xr:uid="{91976827-E245-408A-B2DE-76F1A3C2D852}"/>
    <cellStyle name="Number 1 8 3 6 11 2" xfId="19822" xr:uid="{C2FD9626-E05E-4030-8962-B6416CC83AC4}"/>
    <cellStyle name="Number 1 8 3 6 11 3" xfId="30785" xr:uid="{299E41A4-DE89-4D5C-8025-E136DB7B5F33}"/>
    <cellStyle name="Number 1 8 3 6 12" xfId="9170" xr:uid="{3E6D5A0E-42AF-4214-A41D-B0822572121D}"/>
    <cellStyle name="Number 1 8 3 6 12 2" xfId="21361" xr:uid="{D6BBCA3A-5BAC-4AFE-B6B0-B37460060639}"/>
    <cellStyle name="Number 1 8 3 6 12 3" xfId="32324" xr:uid="{1289ACE2-FEEA-4197-9796-0D15262B9E35}"/>
    <cellStyle name="Number 1 8 3 6 13" xfId="10101" xr:uid="{2C78DAEA-32FF-414D-9D58-1098673CC31E}"/>
    <cellStyle name="Number 1 8 3 6 13 2" xfId="22232" xr:uid="{15EEF0BE-02C0-4D6C-97B3-EA3E61A2DF26}"/>
    <cellStyle name="Number 1 8 3 6 13 3" xfId="33195" xr:uid="{490E3D47-A7E4-40B6-B41A-273F64D96312}"/>
    <cellStyle name="Number 1 8 3 6 14" xfId="10769" xr:uid="{6D73E6AE-102C-459B-A647-C82710D64C3E}"/>
    <cellStyle name="Number 1 8 3 6 14 2" xfId="22813" xr:uid="{F7D58339-9281-4517-B6D4-58BCF36C2764}"/>
    <cellStyle name="Number 1 8 3 6 14 3" xfId="33777" xr:uid="{26D7803C-45C8-4B5B-9D23-05CC015335E2}"/>
    <cellStyle name="Number 1 8 3 6 15" xfId="6530" xr:uid="{0E3E3734-C98D-4D62-B5AB-B687C7D29AD2}"/>
    <cellStyle name="Number 1 8 3 6 15 2" xfId="18914" xr:uid="{D2A1FB96-D3A7-4CFE-8C17-EBAE1FD9CC0C}"/>
    <cellStyle name="Number 1 8 3 6 15 3" xfId="29878" xr:uid="{0030B813-92F3-418F-BB6D-8895AD6C94C3}"/>
    <cellStyle name="Number 1 8 3 6 16" xfId="7622" xr:uid="{49D952DD-64F4-43FC-B102-087FD9CE81EE}"/>
    <cellStyle name="Number 1 8 3 6 16 2" xfId="19956" xr:uid="{F15B5F74-A98C-40C9-A895-49E8C3323CDB}"/>
    <cellStyle name="Number 1 8 3 6 16 3" xfId="30919" xr:uid="{B3614555-7873-4556-9BC7-DB490F5DAA37}"/>
    <cellStyle name="Number 1 8 3 6 17" xfId="13950" xr:uid="{6BA91B97-7331-4FEF-8E62-75B375A59483}"/>
    <cellStyle name="Number 1 8 3 6 17 2" xfId="25194" xr:uid="{FC7B216E-9C18-4280-B0AD-990B2CB4CAFF}"/>
    <cellStyle name="Number 1 8 3 6 18" xfId="12396" xr:uid="{203E7110-4328-47DD-BBC0-9E58E7E01CF2}"/>
    <cellStyle name="Number 1 8 3 6 19" xfId="8963" xr:uid="{0529E914-FF9E-44C6-8C6B-EB49AB66FDE7}"/>
    <cellStyle name="Number 1 8 3 6 2" xfId="3359" xr:uid="{BF362009-F489-4AA1-9E9E-68F3B9CCC245}"/>
    <cellStyle name="Number 1 8 3 6 2 2" xfId="15915" xr:uid="{562B42F3-2EDD-4102-88BD-971563BDA7B7}"/>
    <cellStyle name="Number 1 8 3 6 2 3" xfId="26950" xr:uid="{672D31F1-9146-4C51-8639-527EDEC47748}"/>
    <cellStyle name="Number 1 8 3 6 20" xfId="12638" xr:uid="{5F0CCA5F-093C-47C1-94B6-CC81E811D651}"/>
    <cellStyle name="Number 1 8 3 6 21" xfId="16066" xr:uid="{4354309B-D597-4D97-852D-E1876BDCF467}"/>
    <cellStyle name="Number 1 8 3 6 22" xfId="36578" xr:uid="{1B2EA0C7-936F-407D-93B2-BE7A79B4166D}"/>
    <cellStyle name="Number 1 8 3 6 23" xfId="37643" xr:uid="{49FF78CB-9B23-4735-BD46-52228F0FD511}"/>
    <cellStyle name="Number 1 8 3 6 24" xfId="38504" xr:uid="{68CC1FDB-79AF-40E4-B486-FFF82228DF31}"/>
    <cellStyle name="Number 1 8 3 6 3" xfId="4355" xr:uid="{1E75D9F4-0574-4812-BFD9-3E38A5A16880}"/>
    <cellStyle name="Number 1 8 3 6 3 2" xfId="16797" xr:uid="{BF334132-1BE2-4D5B-8837-C7CF376783F9}"/>
    <cellStyle name="Number 1 8 3 6 3 3" xfId="27761" xr:uid="{F1178347-CE14-4F30-A5C5-50E1ED2BDB9C}"/>
    <cellStyle name="Number 1 8 3 6 4" xfId="2902" xr:uid="{49D092D8-9A34-4381-9552-98D8D74C640A}"/>
    <cellStyle name="Number 1 8 3 6 4 2" xfId="15472" xr:uid="{C1F57CF4-0FF2-4A8C-932F-EACB6DE31A7F}"/>
    <cellStyle name="Number 1 8 3 6 4 3" xfId="26516" xr:uid="{2E6DE97D-F0CA-42C1-8442-88A76F33B1AB}"/>
    <cellStyle name="Number 1 8 3 6 5" xfId="4953" xr:uid="{7F24AFD7-BE7C-443F-A371-2EEE0733A1F7}"/>
    <cellStyle name="Number 1 8 3 6 5 2" xfId="17384" xr:uid="{5C93A2DF-6763-49F2-A539-AAAE7E42F9D2}"/>
    <cellStyle name="Number 1 8 3 6 5 3" xfId="28348" xr:uid="{2F114E5B-875C-4DB5-96D5-5B50049F4DD6}"/>
    <cellStyle name="Number 1 8 3 6 6" xfId="5612" xr:uid="{17C5F9AF-7E0D-4C05-8B2F-2973AC14E8AE}"/>
    <cellStyle name="Number 1 8 3 6 6 2" xfId="18036" xr:uid="{B60E42DB-9643-43F3-A812-D1D74306443F}"/>
    <cellStyle name="Number 1 8 3 6 6 3" xfId="29000" xr:uid="{D4D382F6-9367-4FEB-9BB9-AB78EFD9A60B}"/>
    <cellStyle name="Number 1 8 3 6 7" xfId="2125" xr:uid="{A8697597-2343-4B8F-A7FF-D77E3925A0F4}"/>
    <cellStyle name="Number 1 8 3 6 7 2" xfId="14751" xr:uid="{A62A0A36-2936-4A83-B729-B403560BA2D5}"/>
    <cellStyle name="Number 1 8 3 6 7 3" xfId="25816" xr:uid="{C01EC06B-2335-4154-8B1C-7FDB3A25B4CF}"/>
    <cellStyle name="Number 1 8 3 6 8" xfId="2564" xr:uid="{7031331F-FBF2-49F4-9B8C-D829B3F6875E}"/>
    <cellStyle name="Number 1 8 3 6 8 2" xfId="15173" xr:uid="{FE565B8D-52B9-4A99-A008-1A82F65ADAEB}"/>
    <cellStyle name="Number 1 8 3 6 8 3" xfId="26232" xr:uid="{E8A38074-CC82-4752-B6A4-D9DAA5DC31C7}"/>
    <cellStyle name="Number 1 8 3 6 9" xfId="2282" xr:uid="{E0ABBC75-7048-4A74-8D9C-9340640A0DF8}"/>
    <cellStyle name="Number 1 8 3 6 9 2" xfId="14903" xr:uid="{23A285C1-989D-4A49-8521-026EA60F3EC9}"/>
    <cellStyle name="Number 1 8 3 6 9 3" xfId="25964" xr:uid="{7EEA0EA2-065A-4437-A137-75DB0FCEC405}"/>
    <cellStyle name="Number 1 8 3 7" xfId="1742" xr:uid="{F78F0648-3E76-42E8-BE73-68436F273E05}"/>
    <cellStyle name="Number 1 8 3 7 10" xfId="9306" xr:uid="{A195EB02-B41C-469F-A968-1D6C7589C412}"/>
    <cellStyle name="Number 1 8 3 7 10 2" xfId="21496" xr:uid="{2FDD355E-173D-4A75-BDD7-65E0B088070C}"/>
    <cellStyle name="Number 1 8 3 7 10 3" xfId="32459" xr:uid="{02C5A95A-7924-46B0-B752-4287DB430887}"/>
    <cellStyle name="Number 1 8 3 7 11" xfId="9945" xr:uid="{E94D3902-88FF-42EB-9861-FE6610EABAF7}"/>
    <cellStyle name="Number 1 8 3 7 11 2" xfId="22083" xr:uid="{76175F3F-4E1C-40C6-BAC0-AD1EFBAF28AB}"/>
    <cellStyle name="Number 1 8 3 7 11 3" xfId="33046" xr:uid="{6706DBA0-9D5F-4AD9-B4A0-D545408E0FEC}"/>
    <cellStyle name="Number 1 8 3 7 12" xfId="10617" xr:uid="{C13BDE10-433F-4096-A39A-59B187AF1B3F}"/>
    <cellStyle name="Number 1 8 3 7 12 2" xfId="22667" xr:uid="{68FA3868-E1A6-4B7E-9FE1-6CED48421323}"/>
    <cellStyle name="Number 1 8 3 7 12 3" xfId="33631" xr:uid="{4FB1F79A-99AC-445D-8E23-2FE585B859B6}"/>
    <cellStyle name="Number 1 8 3 7 13" xfId="11274" xr:uid="{4F023F1C-6715-41D8-82EA-D7B7D94B9D83}"/>
    <cellStyle name="Number 1 8 3 7 13 2" xfId="23188" xr:uid="{B5DD1810-FFCB-4CC9-9502-8251800C3517}"/>
    <cellStyle name="Number 1 8 3 7 13 3" xfId="34152" xr:uid="{C168D342-70D9-47FB-8155-2CD2E5F37B62}"/>
    <cellStyle name="Number 1 8 3 7 14" xfId="11920" xr:uid="{F12B2DA6-9357-44A2-AFF9-723A34DCBB5A}"/>
    <cellStyle name="Number 1 8 3 7 14 2" xfId="23674" xr:uid="{E8ED15E6-AEEC-4B49-A902-60527565A7A6}"/>
    <cellStyle name="Number 1 8 3 7 14 3" xfId="34638" xr:uid="{4C6CA965-139C-45D1-AA19-F818F833D153}"/>
    <cellStyle name="Number 1 8 3 7 15" xfId="12243" xr:uid="{2DFE56D5-E51D-4A19-8F08-CBAC67F220ED}"/>
    <cellStyle name="Number 1 8 3 7 15 2" xfId="23907" xr:uid="{CFFF8BA8-6630-4E9A-AAF7-25D79DDC1130}"/>
    <cellStyle name="Number 1 8 3 7 15 3" xfId="34872" xr:uid="{7839017E-4972-4A50-B5BA-A9283C0A7A88}"/>
    <cellStyle name="Number 1 8 3 7 16" xfId="12844" xr:uid="{930802EE-6684-4EDF-84AF-DCC96425B228}"/>
    <cellStyle name="Number 1 8 3 7 16 2" xfId="24378" xr:uid="{E0FACB00-52CB-4B90-B4AF-6CE5A179D788}"/>
    <cellStyle name="Number 1 8 3 7 16 3" xfId="35344" xr:uid="{09DCFFB1-7D8C-47C4-9F69-D0909CCFCCCB}"/>
    <cellStyle name="Number 1 8 3 7 17" xfId="14394" xr:uid="{5454177D-AD60-4F40-B83C-279A0CA3EB02}"/>
    <cellStyle name="Number 1 8 3 7 17 2" xfId="25499" xr:uid="{E498C348-59C6-4A02-9F55-28381F3C9DCD}"/>
    <cellStyle name="Number 1 8 3 7 18" xfId="13429" xr:uid="{0658F2D6-1F95-4FCB-8972-DCBCA91A9FEC}"/>
    <cellStyle name="Number 1 8 3 7 19" xfId="24714" xr:uid="{F3C61B1F-F1AC-42B7-B0AE-2ECD7EDC69C2}"/>
    <cellStyle name="Number 1 8 3 7 2" xfId="3808" xr:uid="{50E3A9D4-244D-44A9-B6C5-0C3BD977B6FE}"/>
    <cellStyle name="Number 1 8 3 7 2 2" xfId="16271" xr:uid="{F1410FFC-C241-4DDA-8545-14A3116FD685}"/>
    <cellStyle name="Number 1 8 3 7 2 3" xfId="27258" xr:uid="{E97BA9C0-A44E-4283-B61C-A4D53E13F27C}"/>
    <cellStyle name="Number 1 8 3 7 20" xfId="13189" xr:uid="{D62F9413-DC50-4473-8692-46544E872C86}"/>
    <cellStyle name="Number 1 8 3 7 21" xfId="36173" xr:uid="{8EEB673B-098E-4207-9FED-24000A76C2B1}"/>
    <cellStyle name="Number 1 8 3 7 22" xfId="36856" xr:uid="{7660E03C-0C5C-4D05-947E-3369CD2914CA}"/>
    <cellStyle name="Number 1 8 3 7 23" xfId="38088" xr:uid="{8251E54D-F5D1-40ED-A02A-E44389F8F24D}"/>
    <cellStyle name="Number 1 8 3 7 24" xfId="38783" xr:uid="{4CBC827B-7130-493C-B98F-13595199495F}"/>
    <cellStyle name="Number 1 8 3 7 3" xfId="4798" xr:uid="{904DB69C-47CC-4017-AAFC-5E21B71407E9}"/>
    <cellStyle name="Number 1 8 3 7 3 2" xfId="17231" xr:uid="{67B60880-C85B-4926-859C-1CF037C709CD}"/>
    <cellStyle name="Number 1 8 3 7 3 3" xfId="28195" xr:uid="{D2E51A94-FB64-4267-B15E-D34F979A4C92}"/>
    <cellStyle name="Number 1 8 3 7 4" xfId="5457" xr:uid="{CD0BCA91-1497-4E19-841F-E9DC0B0A83CF}"/>
    <cellStyle name="Number 1 8 3 7 4 2" xfId="17882" xr:uid="{2F02A900-2CCE-4870-AA1E-2143E48CBCBB}"/>
    <cellStyle name="Number 1 8 3 7 4 3" xfId="28846" xr:uid="{15C6B126-307E-409D-9B24-6AD2C310C933}"/>
    <cellStyle name="Number 1 8 3 7 5" xfId="6152" xr:uid="{6F653EA2-2BD3-4374-83A6-DB15A7BD2825}"/>
    <cellStyle name="Number 1 8 3 7 5 2" xfId="18549" xr:uid="{EEBEA848-E974-49AC-AC74-ABED66380653}"/>
    <cellStyle name="Number 1 8 3 7 5 3" xfId="29513" xr:uid="{C1161548-58B0-49B1-BED4-461F7F829502}"/>
    <cellStyle name="Number 1 8 3 7 6" xfId="6842" xr:uid="{7F7A1331-1202-4BAF-BAA0-B548ACE64C83}"/>
    <cellStyle name="Number 1 8 3 7 6 2" xfId="19209" xr:uid="{C1CC1E6E-D187-4B1E-B1D0-DA22638924EE}"/>
    <cellStyle name="Number 1 8 3 7 6 3" xfId="30173" xr:uid="{18532749-B64C-4514-A6BE-2E4B58BC73A9}"/>
    <cellStyle name="Number 1 8 3 7 7" xfId="7194" xr:uid="{BCFA8474-6624-46AE-88D0-ED7AF7F23709}"/>
    <cellStyle name="Number 1 8 3 7 7 2" xfId="19542" xr:uid="{0D91BAAD-F52D-4654-822D-B7070C0F0A62}"/>
    <cellStyle name="Number 1 8 3 7 7 3" xfId="30505" xr:uid="{E1D73257-FFD7-441B-A075-358AA409FC9A}"/>
    <cellStyle name="Number 1 8 3 7 8" xfId="7930" xr:uid="{39A726F5-E97D-4C52-86AE-41F61ACC32CD}"/>
    <cellStyle name="Number 1 8 3 7 8 2" xfId="20244" xr:uid="{0D85F59E-93B0-43B5-9328-09956E1C57BF}"/>
    <cellStyle name="Number 1 8 3 7 8 3" xfId="31207" xr:uid="{FAE5BC2B-5ADB-4A33-A115-E5F39D087333}"/>
    <cellStyle name="Number 1 8 3 7 9" xfId="8630" xr:uid="{33F9289A-873D-41DD-BC69-3C7A7B81C383}"/>
    <cellStyle name="Number 1 8 3 7 9 2" xfId="20884" xr:uid="{D9363E49-FD3C-4E71-A5A0-BFEA0C3D2556}"/>
    <cellStyle name="Number 1 8 3 7 9 3" xfId="31847" xr:uid="{8E2AFEBD-A278-4780-85A4-9E3433D10E49}"/>
    <cellStyle name="Number 1 8 3 8" xfId="1982" xr:uid="{4E0E3EB8-CF7C-4337-8669-C8970F8C72C1}"/>
    <cellStyle name="Number 1 8 3 8 10" xfId="9544" xr:uid="{E2C80521-0F81-41EC-83A5-238C281E83DB}"/>
    <cellStyle name="Number 1 8 3 8 10 2" xfId="21727" xr:uid="{357DBA0B-A149-4D1E-9AA6-D3D749AA407D}"/>
    <cellStyle name="Number 1 8 3 8 10 3" xfId="32690" xr:uid="{56C192F8-1850-43A8-9BEB-226FC3831DCE}"/>
    <cellStyle name="Number 1 8 3 8 11" xfId="10180" xr:uid="{81FE13FB-4A8C-4B94-9CEC-08E1C8708626}"/>
    <cellStyle name="Number 1 8 3 8 11 2" xfId="22309" xr:uid="{5933AB63-7DF1-442F-B762-DC93AA8FF0E8}"/>
    <cellStyle name="Number 1 8 3 8 11 3" xfId="33272" xr:uid="{86336552-EFF5-4DE2-A3D7-3E1DBF735BC8}"/>
    <cellStyle name="Number 1 8 3 8 12" xfId="10852" xr:uid="{F981C279-19F3-491C-A850-68D7441FD74D}"/>
    <cellStyle name="Number 1 8 3 8 12 2" xfId="22891" xr:uid="{BA726AF5-EBC5-40C9-AE7F-5BE873D027E5}"/>
    <cellStyle name="Number 1 8 3 8 12 3" xfId="33855" xr:uid="{7A0761E6-AFBC-4905-901F-A58E7AEB4CEB}"/>
    <cellStyle name="Number 1 8 3 8 13" xfId="11507" xr:uid="{140158E5-FFFE-4BCA-9BAB-29FF1CA48093}"/>
    <cellStyle name="Number 1 8 3 8 13 2" xfId="23408" xr:uid="{ECD25D83-5658-46BD-9367-CB6E5A350E27}"/>
    <cellStyle name="Number 1 8 3 8 13 3" xfId="34372" xr:uid="{5E43686F-7054-45A2-9769-8E6AFB57E71A}"/>
    <cellStyle name="Number 1 8 3 8 14" xfId="12134" xr:uid="{39F9BD68-9544-427D-8BA6-5374289BE4FF}"/>
    <cellStyle name="Number 1 8 3 8 14 2" xfId="23828" xr:uid="{61CD40A3-D93F-4FC9-AADE-2DC7230ED1CB}"/>
    <cellStyle name="Number 1 8 3 8 14 3" xfId="34792" xr:uid="{B8CFA0CC-51EF-45F2-998C-7B1B896B3C20}"/>
    <cellStyle name="Number 1 8 3 8 15" xfId="12477" xr:uid="{2467BDB3-1C60-43C2-9C5A-47C74C1694A7}"/>
    <cellStyle name="Number 1 8 3 8 15 2" xfId="24110" xr:uid="{1F8A7FBC-F2C8-452A-8C67-13EA915FC77A}"/>
    <cellStyle name="Number 1 8 3 8 15 3" xfId="35075" xr:uid="{ABDD04C6-F5D9-4718-A245-AFEFCAC4A7CA}"/>
    <cellStyle name="Number 1 8 3 8 16" xfId="13068" xr:uid="{EFC54D20-9258-4998-ACFA-6EE0985E41F0}"/>
    <cellStyle name="Number 1 8 3 8 16 2" xfId="24581" xr:uid="{951D3A55-3A1C-49D1-98A8-5CB67E0E2A87}"/>
    <cellStyle name="Number 1 8 3 8 16 3" xfId="35547" xr:uid="{C9513AC7-5E7D-4783-BAB1-917A605C4CC1}"/>
    <cellStyle name="Number 1 8 3 8 17" xfId="14618" xr:uid="{5C56D05A-3C24-404A-85B6-4F51A1EC23D8}"/>
    <cellStyle name="Number 1 8 3 8 17 2" xfId="25703" xr:uid="{92C02034-1512-4C85-B2FC-6C08340D3D1C}"/>
    <cellStyle name="Number 1 8 3 8 18" xfId="13653" xr:uid="{043D6FD3-CFA7-4120-B8BE-BBE6443EEEBF}"/>
    <cellStyle name="Number 1 8 3 8 19" xfId="24927" xr:uid="{DFFEFD82-79F8-4996-B98D-EAEDC4896521}"/>
    <cellStyle name="Number 1 8 3 8 2" xfId="4048" xr:uid="{480BE92B-A837-4A12-B079-BABCB8A85460}"/>
    <cellStyle name="Number 1 8 3 8 2 2" xfId="16501" xr:uid="{71AE9B5D-78A5-4FEB-8E4E-A37E7C710B3A}"/>
    <cellStyle name="Number 1 8 3 8 2 3" xfId="27474" xr:uid="{486C0A96-B116-46B6-BF08-6FD6261B0E46}"/>
    <cellStyle name="Number 1 8 3 8 20" xfId="35751" xr:uid="{15E5ED50-7527-43C6-BB00-6338A1718235}"/>
    <cellStyle name="Number 1 8 3 8 21" xfId="36397" xr:uid="{6F4EE64E-D764-47E2-82EE-983E2958936E}"/>
    <cellStyle name="Number 1 8 3 8 22" xfId="37059" xr:uid="{FD4CD9D7-952B-4779-983F-87A724BAB4B6}"/>
    <cellStyle name="Number 1 8 3 8 23" xfId="38316" xr:uid="{C6567B42-0942-494B-ABD4-6C6AC7D87F5D}"/>
    <cellStyle name="Number 1 8 3 8 24" xfId="38986" xr:uid="{C524EC69-7ACF-42DC-8AA4-842B7FEF4D24}"/>
    <cellStyle name="Number 1 8 3 8 3" xfId="5037" xr:uid="{B8E4B287-0875-40D4-AC98-5B874AB80310}"/>
    <cellStyle name="Number 1 8 3 8 3 2" xfId="17468" xr:uid="{265E673C-B901-4959-B693-DD9E5A5A118B}"/>
    <cellStyle name="Number 1 8 3 8 3 3" xfId="28432" xr:uid="{CC8F2174-77BC-4ADD-8CD3-A08C1B9ED38A}"/>
    <cellStyle name="Number 1 8 3 8 4" xfId="5696" xr:uid="{A8DEE5AB-231E-465C-85D0-A7A84D20AFE8}"/>
    <cellStyle name="Number 1 8 3 8 4 2" xfId="18119" xr:uid="{C336B717-52A5-4A6B-B8B5-089C65ADF776}"/>
    <cellStyle name="Number 1 8 3 8 4 3" xfId="29083" xr:uid="{551A1585-D182-4EC5-9145-FCF5077AD855}"/>
    <cellStyle name="Number 1 8 3 8 5" xfId="6391" xr:uid="{C3387754-824D-437E-A96A-01BACBF6988C}"/>
    <cellStyle name="Number 1 8 3 8 5 2" xfId="18782" xr:uid="{65497047-3FB4-40AC-AC9A-01893B2A1710}"/>
    <cellStyle name="Number 1 8 3 8 5 3" xfId="29746" xr:uid="{2FD44CF3-491E-47F3-80DC-3C5A08E363FE}"/>
    <cellStyle name="Number 1 8 3 8 6" xfId="7076" xr:uid="{0F613CCC-4D14-4FDA-96ED-5091F8ACAA44}"/>
    <cellStyle name="Number 1 8 3 8 6 2" xfId="19431" xr:uid="{931339E6-EA51-4063-9C79-17766B4877D4}"/>
    <cellStyle name="Number 1 8 3 8 6 3" xfId="30395" xr:uid="{0C068C34-9D2E-457A-A52B-7357D3502313}"/>
    <cellStyle name="Number 1 8 3 8 7" xfId="7433" xr:uid="{A358BDA2-E030-4856-A592-B8311820D3A5}"/>
    <cellStyle name="Number 1 8 3 8 7 2" xfId="19778" xr:uid="{E5BB00D5-C36D-4CBF-96F3-157AA3CD6277}"/>
    <cellStyle name="Number 1 8 3 8 7 3" xfId="30741" xr:uid="{A19E75F3-05DB-466A-94B1-FB283F7DBC06}"/>
    <cellStyle name="Number 1 8 3 8 8" xfId="8166" xr:uid="{62086EB4-F773-4C76-90C0-96F3E643B2F5}"/>
    <cellStyle name="Number 1 8 3 8 8 2" xfId="20475" xr:uid="{46B52E7A-4979-4FD8-BD99-8FB0B8DBB85F}"/>
    <cellStyle name="Number 1 8 3 8 8 3" xfId="31438" xr:uid="{AECEEB04-B552-421D-8F44-896F8168E8E9}"/>
    <cellStyle name="Number 1 8 3 8 9" xfId="8865" xr:uid="{5567AFB1-6CF9-4D3F-ACBB-9886744235A2}"/>
    <cellStyle name="Number 1 8 3 8 9 2" xfId="21110" xr:uid="{4CDAF5AE-8612-44AC-834D-9D780EF92140}"/>
    <cellStyle name="Number 1 8 3 8 9 3" xfId="32073" xr:uid="{3CA8D3A6-26D1-4472-9A2A-4E6F789FD412}"/>
    <cellStyle name="Number 1 8 3 9" xfId="2039" xr:uid="{FAB21463-7699-46A7-801B-7708C024D182}"/>
    <cellStyle name="Number 1 8 3 9 10" xfId="9601" xr:uid="{AD728D98-4638-4D34-9F85-06B2EC04EBB6}"/>
    <cellStyle name="Number 1 8 3 9 10 2" xfId="21780" xr:uid="{F1AF4430-35E4-434F-AB5D-A64137227B7F}"/>
    <cellStyle name="Number 1 8 3 9 10 3" xfId="32743" xr:uid="{59C5D428-B501-48E8-80C0-28DE5D17124A}"/>
    <cellStyle name="Number 1 8 3 9 11" xfId="10235" xr:uid="{AFF9AFFB-E473-4CAB-B901-D62C6614580D}"/>
    <cellStyle name="Number 1 8 3 9 11 2" xfId="22356" xr:uid="{57FC95E2-7E0D-413C-A3F6-A902560A9E7E}"/>
    <cellStyle name="Number 1 8 3 9 11 3" xfId="33319" xr:uid="{7007C7CB-139E-4978-B904-99DC763538C2}"/>
    <cellStyle name="Number 1 8 3 9 12" xfId="10902" xr:uid="{FBF814DD-7284-420C-9224-28A9D48DBEE9}"/>
    <cellStyle name="Number 1 8 3 9 12 2" xfId="22940" xr:uid="{EF656B24-ECB3-4027-8F26-BEB5733E4958}"/>
    <cellStyle name="Number 1 8 3 9 12 3" xfId="33904" xr:uid="{CB2352DB-65F4-43FC-8709-5C56211E97B9}"/>
    <cellStyle name="Number 1 8 3 9 13" xfId="11561" xr:uid="{4F04C53C-A64A-45AC-B01E-BC33DE9A01DA}"/>
    <cellStyle name="Number 1 8 3 9 13 2" xfId="23454" xr:uid="{72841E88-C52E-4ECE-ACE0-B720836F6CE3}"/>
    <cellStyle name="Number 1 8 3 9 13 3" xfId="34418" xr:uid="{C5465A7B-3449-4C19-9474-FE5516588CDB}"/>
    <cellStyle name="Number 1 8 3 9 14" xfId="12183" xr:uid="{31585465-BF1C-467F-9132-8A4BE8D82FE0}"/>
    <cellStyle name="Number 1 8 3 9 14 2" xfId="23866" xr:uid="{B1B78069-A61C-486F-A976-FA7688958D32}"/>
    <cellStyle name="Number 1 8 3 9 14 3" xfId="34830" xr:uid="{596B5E8A-D0A0-4BBB-9754-A113BFCFCCCF}"/>
    <cellStyle name="Number 1 8 3 9 15" xfId="12532" xr:uid="{AE593AF0-CFEE-45B9-AAA2-11B6DD821A6B}"/>
    <cellStyle name="Number 1 8 3 9 15 2" xfId="24151" xr:uid="{565DD606-3790-4CD7-BA73-19D747767903}"/>
    <cellStyle name="Number 1 8 3 9 15 3" xfId="35116" xr:uid="{1C01F1AA-50BE-43A7-99AD-7AE3A7726CC6}"/>
    <cellStyle name="Number 1 8 3 9 16" xfId="13116" xr:uid="{BF385A42-E41E-4A23-A8FE-1EF872EE428E}"/>
    <cellStyle name="Number 1 8 3 9 16 2" xfId="24622" xr:uid="{F584FD48-FE8C-473A-911F-F7019F0EAE26}"/>
    <cellStyle name="Number 1 8 3 9 16 3" xfId="35588" xr:uid="{82969205-634F-4CF9-8F30-AF8782A9EE2C}"/>
    <cellStyle name="Number 1 8 3 9 17" xfId="14670" xr:uid="{5698B57D-78F4-4F07-85AE-BE08FD2F68E3}"/>
    <cellStyle name="Number 1 8 3 9 17 2" xfId="25745" xr:uid="{DE3A9199-FD83-4D3F-A3C1-D441B7FA7578}"/>
    <cellStyle name="Number 1 8 3 9 18" xfId="13702" xr:uid="{51E898FC-B808-4D5A-BFD5-9F9E6A23E6D2}"/>
    <cellStyle name="Number 1 8 3 9 19" xfId="24973" xr:uid="{01CF8938-7EFE-4F18-9AF7-A737F33EC80A}"/>
    <cellStyle name="Number 1 8 3 9 2" xfId="4105" xr:uid="{21D53B16-8A19-4196-8401-84B2622C6CDD}"/>
    <cellStyle name="Number 1 8 3 9 2 2" xfId="16553" xr:uid="{93CB6E0C-6B4E-4744-AFEA-7275C8475C06}"/>
    <cellStyle name="Number 1 8 3 9 2 3" xfId="27522" xr:uid="{2C894DE2-978C-47CE-86EB-D488F6B5D123}"/>
    <cellStyle name="Number 1 8 3 9 20" xfId="35797" xr:uid="{6AC9C4BA-2518-4CF0-AD76-23B3402C539D}"/>
    <cellStyle name="Number 1 8 3 9 21" xfId="36449" xr:uid="{8A8B340D-83E7-4AEF-81D4-0BC1D4933C90}"/>
    <cellStyle name="Number 1 8 3 9 22" xfId="37100" xr:uid="{61B61AB4-FDA5-4BEB-8A00-5AF06A104EA3}"/>
    <cellStyle name="Number 1 8 3 9 23" xfId="38370" xr:uid="{67576F40-D08F-4306-8EBB-407048834682}"/>
    <cellStyle name="Number 1 8 3 9 24" xfId="39027" xr:uid="{20606669-0D43-4435-8B46-302B70942A14}"/>
    <cellStyle name="Number 1 8 3 9 3" xfId="5094" xr:uid="{448C9A36-FCE2-41FB-A14B-0A602CB2F0E4}"/>
    <cellStyle name="Number 1 8 3 9 3 2" xfId="17525" xr:uid="{D00DF310-213A-45B3-BB96-3359C8059CEE}"/>
    <cellStyle name="Number 1 8 3 9 3 3" xfId="28489" xr:uid="{8D1C85E8-C5F0-4125-A5BC-4E3021022C40}"/>
    <cellStyle name="Number 1 8 3 9 4" xfId="5753" xr:uid="{90EFFD1B-AE95-43B9-AAE5-E0D19404E8EE}"/>
    <cellStyle name="Number 1 8 3 9 4 2" xfId="18175" xr:uid="{DF9BBE33-F132-4FFB-ADC4-297FACF3E491}"/>
    <cellStyle name="Number 1 8 3 9 4 3" xfId="29139" xr:uid="{D27F6F40-5CD3-4B3D-88C2-B7F5322505BD}"/>
    <cellStyle name="Number 1 8 3 9 5" xfId="6446" xr:uid="{9B027C72-4A97-4283-9605-F37CABB29015}"/>
    <cellStyle name="Number 1 8 3 9 5 2" xfId="18837" xr:uid="{F47461E0-B19F-4089-98A1-A16B33BAF8C4}"/>
    <cellStyle name="Number 1 8 3 9 5 3" xfId="29801" xr:uid="{73CA0958-4DEC-4B48-94A1-D58CA1722DB1}"/>
    <cellStyle name="Number 1 8 3 9 6" xfId="7132" xr:uid="{F24F99EE-9CEC-4F85-9A97-CEC46C30FE30}"/>
    <cellStyle name="Number 1 8 3 9 6 2" xfId="19484" xr:uid="{8303BCAB-EF96-4070-AA17-C72D0F786AF0}"/>
    <cellStyle name="Number 1 8 3 9 6 3" xfId="30448" xr:uid="{7DD2C852-54B8-4BC9-B873-F0184A6A6C79}"/>
    <cellStyle name="Number 1 8 3 9 7" xfId="7490" xr:uid="{4BB671EA-2C7E-4030-91BE-70386938336A}"/>
    <cellStyle name="Number 1 8 3 9 7 2" xfId="19834" xr:uid="{DA3E6EC1-3B66-4283-918F-A86C5F66000A}"/>
    <cellStyle name="Number 1 8 3 9 7 3" xfId="30797" xr:uid="{3A002A50-84EE-4FCF-B354-A895CA46905E}"/>
    <cellStyle name="Number 1 8 3 9 8" xfId="8221" xr:uid="{6B1C1C48-C232-42DF-ABF6-99BB1CA0A812}"/>
    <cellStyle name="Number 1 8 3 9 8 2" xfId="20529" xr:uid="{A83308CA-6D47-421F-A617-6A4B9FE148B4}"/>
    <cellStyle name="Number 1 8 3 9 8 3" xfId="31492" xr:uid="{E14E4705-6197-4EFE-AC05-A559F5CD889C}"/>
    <cellStyle name="Number 1 8 3 9 9" xfId="8920" xr:uid="{2E71B676-91EC-4196-8855-F4139E5ED4E3}"/>
    <cellStyle name="Number 1 8 3 9 9 2" xfId="21160" xr:uid="{47A68F3E-DA0D-43A7-8317-68E47335EE5B}"/>
    <cellStyle name="Number 1 8 3 9 9 3" xfId="32123" xr:uid="{55AA96F8-3A9C-4D0D-B195-73F1D2B9B42D}"/>
    <cellStyle name="Number 1 8 4" xfId="169" xr:uid="{0450B506-9DFC-43BB-82A1-C40BE0032DD3}"/>
    <cellStyle name="Number 1 8 4 10" xfId="2367" xr:uid="{74728676-1C1D-4726-B25B-2C859B37985E}"/>
    <cellStyle name="Number 1 8 4 10 2" xfId="14986" xr:uid="{EA0BD7D8-8CC5-4589-ABD0-64659498BDBB}"/>
    <cellStyle name="Number 1 8 4 10 3" xfId="26046" xr:uid="{A36CD371-5B01-42C9-9C90-B579057479D4}"/>
    <cellStyle name="Number 1 8 4 11" xfId="2721" xr:uid="{E72939D6-A5BB-41D9-BF24-6BF4A9B7A5B3}"/>
    <cellStyle name="Number 1 8 4 11 2" xfId="15297" xr:uid="{27FF3A47-DE64-48E7-BF7E-05F705804757}"/>
    <cellStyle name="Number 1 8 4 11 3" xfId="26344" xr:uid="{62F4473A-F9D4-464B-95C2-64015510E92A}"/>
    <cellStyle name="Number 1 8 4 12" xfId="5358" xr:uid="{12C78B09-06E6-4329-9A28-323F56FE373A}"/>
    <cellStyle name="Number 1 8 4 12 2" xfId="17783" xr:uid="{3AD915F3-5624-4AB4-B7FF-86E312572C76}"/>
    <cellStyle name="Number 1 8 4 12 3" xfId="28747" xr:uid="{BB553C31-CAFF-47D1-B7FA-C88B44636571}"/>
    <cellStyle name="Number 1 8 4 13" xfId="4156" xr:uid="{4F0DD7B8-9E2E-4987-8A19-47E4A05653AC}"/>
    <cellStyle name="Number 1 8 4 13 2" xfId="16602" xr:uid="{0CDC3B43-9F6F-4C76-A3B4-A2FD2BD4D8EA}"/>
    <cellStyle name="Number 1 8 4 13 3" xfId="27568" xr:uid="{439B9E9B-C948-4A3C-8C4A-E1B5E2F32292}"/>
    <cellStyle name="Number 1 8 4 14" xfId="7439" xr:uid="{5234A020-6157-41C5-8712-ADB921DBC974}"/>
    <cellStyle name="Number 1 8 4 14 2" xfId="19784" xr:uid="{DE56A83F-9915-4B19-A951-567D1DFCFC3F}"/>
    <cellStyle name="Number 1 8 4 14 3" xfId="30747" xr:uid="{A34DD65B-F75E-42A5-A57A-5308906B57C1}"/>
    <cellStyle name="Number 1 8 4 15" xfId="5929" xr:uid="{A5FC6A7D-CEC9-40CA-955E-8378ED85B9F0}"/>
    <cellStyle name="Number 1 8 4 15 2" xfId="18327" xr:uid="{0D930C33-C043-4AA5-9D58-559BE9DCA628}"/>
    <cellStyle name="Number 1 8 4 15 3" xfId="29291" xr:uid="{60C0C7ED-9CA8-4866-A7EE-21E176B2DD46}"/>
    <cellStyle name="Number 1 8 4 16" xfId="8413" xr:uid="{7FA1B159-555B-4B3C-A152-81335D9430FF}"/>
    <cellStyle name="Number 1 8 4 16 2" xfId="20677" xr:uid="{9C7C8BB1-F3FA-4EAF-93FC-FB382DD8A2E1}"/>
    <cellStyle name="Number 1 8 4 16 3" xfId="31640" xr:uid="{129BB761-A4CF-4928-BA50-606635EC94BD}"/>
    <cellStyle name="Number 1 8 4 17" xfId="11948" xr:uid="{0AE29A07-DCAD-4DFA-A22B-0EB138B3F6E8}"/>
    <cellStyle name="Number 1 8 4 17 2" xfId="23692" xr:uid="{B2CD40C7-20CF-49A4-B627-1715003705AF}"/>
    <cellStyle name="Number 1 8 4 17 3" xfId="34656" xr:uid="{077646A2-8712-4F7C-B184-8B5F65718CAD}"/>
    <cellStyle name="Number 1 8 4 18" xfId="6654" xr:uid="{33291732-093B-40EB-BF0F-44AB306D4299}"/>
    <cellStyle name="Number 1 8 4 19" xfId="37282" xr:uid="{118913FA-CADE-4F64-9C81-CBF67F330188}"/>
    <cellStyle name="Number 1 8 4 2" xfId="1216" xr:uid="{B3E96335-1CE5-4FA4-86FC-659446ED99DA}"/>
    <cellStyle name="Number 1 8 4 2 2" xfId="3282" xr:uid="{88EE2706-5A71-46FE-99C0-B2269B853844}"/>
    <cellStyle name="Number 1 8 4 2 2 2" xfId="15838" xr:uid="{B8A0E16D-CF22-48AB-80E5-C8D1E8630872}"/>
    <cellStyle name="Number 1 8 4 2 2 3" xfId="26874" xr:uid="{1356B26C-2923-44D6-AE47-691A564A22B3}"/>
    <cellStyle name="Number 1 8 4 2 3" xfId="5197" xr:uid="{97033C4A-E1FE-472E-8218-5449EDD4D1FF}"/>
    <cellStyle name="Number 1 8 4 2 3 2" xfId="17624" xr:uid="{308466D5-A552-4856-99EF-024D696EB6F1}"/>
    <cellStyle name="Number 1 8 4 2 3 3" xfId="28588" xr:uid="{1B516E2E-DB0D-4647-9B09-40EB1CF174A7}"/>
    <cellStyle name="Number 1 8 4 2 4" xfId="5064" xr:uid="{9A928373-E5C0-4038-9A90-013ED82CF9B0}"/>
    <cellStyle name="Number 1 8 4 2 4 2" xfId="17495" xr:uid="{519DE74F-7576-4BA1-AD25-4B333B2B3C09}"/>
    <cellStyle name="Number 1 8 4 2 4 3" xfId="28459" xr:uid="{5F2A4373-9195-4231-A5E5-FE73780D3E1D}"/>
    <cellStyle name="Number 1 8 4 2 5" xfId="11698" xr:uid="{087BDED1-4327-4C1F-9B69-1F539335C700}"/>
    <cellStyle name="Number 1 8 4 2 6" xfId="8989" xr:uid="{4D54AC09-B84A-47DA-9197-A0AB1DF704F5}"/>
    <cellStyle name="Number 1 8 4 2 7" xfId="37566" xr:uid="{916296D5-2212-4D7E-A165-0FC2C4095817}"/>
    <cellStyle name="Number 1 8 4 20" xfId="37422" xr:uid="{A8106BC2-3F77-4F0C-938D-97819106A679}"/>
    <cellStyle name="Number 1 8 4 3" xfId="1693" xr:uid="{54728374-7F31-48DD-8050-5593F5899882}"/>
    <cellStyle name="Number 1 8 4 3 10" xfId="9257" xr:uid="{342FC661-DD64-4C2F-A7FA-781E773CFA54}"/>
    <cellStyle name="Number 1 8 4 3 10 2" xfId="21447" xr:uid="{9154DBA3-EE66-4BA7-BDF8-35E976AE30C3}"/>
    <cellStyle name="Number 1 8 4 3 10 3" xfId="32410" xr:uid="{959ACEFD-C222-408C-A150-EE4C77418191}"/>
    <cellStyle name="Number 1 8 4 3 11" xfId="9896" xr:uid="{9D9EE2DF-1320-45CA-A6A9-27E0EA1BA8B9}"/>
    <cellStyle name="Number 1 8 4 3 11 2" xfId="22035" xr:uid="{83486D42-86FD-44B5-9600-8E8D4C61108F}"/>
    <cellStyle name="Number 1 8 4 3 11 3" xfId="32998" xr:uid="{E4481D8A-1A11-44AF-9CC6-D813404C3AE7}"/>
    <cellStyle name="Number 1 8 4 3 12" xfId="10569" xr:uid="{7D98F388-4A4F-466B-B14B-9C949F60C641}"/>
    <cellStyle name="Number 1 8 4 3 12 2" xfId="22619" xr:uid="{E7E18654-838D-499B-837E-FD8E6B4213E2}"/>
    <cellStyle name="Number 1 8 4 3 12 3" xfId="33583" xr:uid="{203C260B-AAE9-4274-9DC7-FAADF0DBE5D9}"/>
    <cellStyle name="Number 1 8 4 3 13" xfId="11225" xr:uid="{7350FB62-8B36-44D6-BEE1-A65AC79F479A}"/>
    <cellStyle name="Number 1 8 4 3 13 2" xfId="23140" xr:uid="{8ACC66E0-4761-4B32-9937-15A3DFBB4D09}"/>
    <cellStyle name="Number 1 8 4 3 13 3" xfId="34104" xr:uid="{57F9BB1E-9D5E-4BB6-8B92-DEB1657ABCDE}"/>
    <cellStyle name="Number 1 8 4 3 14" xfId="11872" xr:uid="{1444E84F-37AA-443A-896B-F697E428A843}"/>
    <cellStyle name="Number 1 8 4 3 14 2" xfId="23627" xr:uid="{9B4E9282-51FE-4170-ABC5-82A3BCDE7BC2}"/>
    <cellStyle name="Number 1 8 4 3 14 3" xfId="34591" xr:uid="{DEC77D7E-8923-46ED-9FC9-51DD49B83ED7}"/>
    <cellStyle name="Number 1 8 4 3 15" xfId="9030" xr:uid="{3A1EA6FC-023A-4D96-B3AD-C7601D2A0BB7}"/>
    <cellStyle name="Number 1 8 4 3 15 2" xfId="21247" xr:uid="{602AE692-7EF3-437A-8F8A-F3C8F17E66E0}"/>
    <cellStyle name="Number 1 8 4 3 15 3" xfId="32210" xr:uid="{1185C30B-B2AF-4D96-B615-AD3BE895D91A}"/>
    <cellStyle name="Number 1 8 4 3 16" xfId="12795" xr:uid="{A13438F6-598F-4B28-90AD-094C17400A56}"/>
    <cellStyle name="Number 1 8 4 3 16 2" xfId="24331" xr:uid="{46AFE4C7-6816-4C5E-ACB5-213E66FB82BB}"/>
    <cellStyle name="Number 1 8 4 3 16 3" xfId="35297" xr:uid="{1226DBFC-E496-44E5-8250-E6C88C77D1C2}"/>
    <cellStyle name="Number 1 8 4 3 17" xfId="14347" xr:uid="{1E91F634-11AD-4CC6-90A1-BD2A3E23ECA6}"/>
    <cellStyle name="Number 1 8 4 3 17 2" xfId="25452" xr:uid="{3C643088-AECF-483F-AB1B-EE652BAB5410}"/>
    <cellStyle name="Number 1 8 4 3 18" xfId="13380" xr:uid="{7D430428-9FBF-4BFB-BBCD-7DF82A95E650}"/>
    <cellStyle name="Number 1 8 4 3 19" xfId="24666" xr:uid="{0F6874BD-5C47-4F85-880A-0936CFA8A4B3}"/>
    <cellStyle name="Number 1 8 4 3 2" xfId="3759" xr:uid="{8FCDC67D-FA48-451F-BA1B-8062C7860711}"/>
    <cellStyle name="Number 1 8 4 3 2 2" xfId="16222" xr:uid="{F94D297F-0AA7-40D5-BB2F-24D22716DEC5}"/>
    <cellStyle name="Number 1 8 4 3 2 3" xfId="27210" xr:uid="{CC118462-8B50-4975-BEEB-F48CCCFD12D5}"/>
    <cellStyle name="Number 1 8 4 3 20" xfId="13296" xr:uid="{FC797927-8F3F-4D15-8E40-A4772FC44174}"/>
    <cellStyle name="Number 1 8 4 3 21" xfId="36126" xr:uid="{E4110A33-5FA3-497A-9A46-D7FC7305D553}"/>
    <cellStyle name="Number 1 8 4 3 22" xfId="36809" xr:uid="{1905F9A5-FFED-41D8-AA5E-A9455F386AD4}"/>
    <cellStyle name="Number 1 8 4 3 23" xfId="38041" xr:uid="{BF3A3DA6-6C4E-4B0D-A61E-3EB81893A573}"/>
    <cellStyle name="Number 1 8 4 3 24" xfId="38736" xr:uid="{11D09B85-1679-4FD1-8574-6F6224857C03}"/>
    <cellStyle name="Number 1 8 4 3 3" xfId="4749" xr:uid="{32F62201-CBA5-4C4D-8213-5301701863ED}"/>
    <cellStyle name="Number 1 8 4 3 3 2" xfId="17182" xr:uid="{E907C1BD-CB9E-461A-BD24-5C47EAF85F00}"/>
    <cellStyle name="Number 1 8 4 3 3 3" xfId="28146" xr:uid="{68B0DE4F-8ED5-44BB-A3F9-93A0B124F2A0}"/>
    <cellStyle name="Number 1 8 4 3 4" xfId="5408" xr:uid="{0E3ACFD9-9209-4EAD-BB7C-2AF23E88D107}"/>
    <cellStyle name="Number 1 8 4 3 4 2" xfId="17833" xr:uid="{A5FC0B46-34F0-4027-8A82-C795E97B498A}"/>
    <cellStyle name="Number 1 8 4 3 4 3" xfId="28797" xr:uid="{195155CD-A410-4353-A5E8-05087A1488A9}"/>
    <cellStyle name="Number 1 8 4 3 5" xfId="6104" xr:uid="{6BEE17A1-3D16-42FA-A5DE-FDFE0B310407}"/>
    <cellStyle name="Number 1 8 4 3 5 2" xfId="18501" xr:uid="{A5AE2136-8A8E-41FF-8FD3-4955042D2CE3}"/>
    <cellStyle name="Number 1 8 4 3 5 3" xfId="29465" xr:uid="{CFDB7E43-2A05-4A7E-A89E-28C6C9AF44F0}"/>
    <cellStyle name="Number 1 8 4 3 6" xfId="6793" xr:uid="{928E02AF-F38E-479B-8F43-39D8D097235A}"/>
    <cellStyle name="Number 1 8 4 3 6 2" xfId="19160" xr:uid="{E9215F66-4E11-4B30-B295-6C7223088B12}"/>
    <cellStyle name="Number 1 8 4 3 6 3" xfId="30124" xr:uid="{F92ED545-ED6B-4911-B33B-70B1B8F9E48A}"/>
    <cellStyle name="Number 1 8 4 3 7" xfId="3081" xr:uid="{EF9178E7-5E36-423D-B55B-3EEE6A01A2BB}"/>
    <cellStyle name="Number 1 8 4 3 7 2" xfId="15643" xr:uid="{3A144EBE-338E-4AAE-A718-98DDDF5EE20C}"/>
    <cellStyle name="Number 1 8 4 3 7 3" xfId="26682" xr:uid="{E47E31A3-AB0F-4B6F-AB72-89E207C17C7A}"/>
    <cellStyle name="Number 1 8 4 3 8" xfId="7881" xr:uid="{328A40DA-C0F4-4E92-BFA0-14B60A1FA34A}"/>
    <cellStyle name="Number 1 8 4 3 8 2" xfId="20196" xr:uid="{ED811653-9269-46A6-A30D-C0E75E3F6BE0}"/>
    <cellStyle name="Number 1 8 4 3 8 3" xfId="31159" xr:uid="{0D526AE2-68DA-4FC6-8E6C-95EED7DB919B}"/>
    <cellStyle name="Number 1 8 4 3 9" xfId="8581" xr:uid="{13B2E310-AE02-4FEA-95F8-BCCFB0224D42}"/>
    <cellStyle name="Number 1 8 4 3 9 2" xfId="20835" xr:uid="{BAA669FA-0812-4973-A9E9-8154D6A3EBF9}"/>
    <cellStyle name="Number 1 8 4 3 9 3" xfId="31798" xr:uid="{33FB682B-BF46-49E9-95E6-8765D071E090}"/>
    <cellStyle name="Number 1 8 4 4" xfId="1258" xr:uid="{95AE311E-EF31-4182-A070-CF4C42ADA222}"/>
    <cellStyle name="Number 1 8 4 4 10" xfId="4696" xr:uid="{ED02EF79-3C2A-46FE-8AC0-4791E301A5B0}"/>
    <cellStyle name="Number 1 8 4 4 10 2" xfId="17129" xr:uid="{FB2342D8-67D2-492C-8453-AD0379A127E2}"/>
    <cellStyle name="Number 1 8 4 4 10 3" xfId="28093" xr:uid="{09F860A1-F52A-42FB-8580-866BEA1F570F}"/>
    <cellStyle name="Number 1 8 4 4 11" xfId="7671" xr:uid="{D1000009-5745-40AB-B65E-512A67F29F90}"/>
    <cellStyle name="Number 1 8 4 4 11 2" xfId="19997" xr:uid="{912C925D-20B5-4963-A1A6-E7B9BBF88BF0}"/>
    <cellStyle name="Number 1 8 4 4 11 3" xfId="30960" xr:uid="{D5259D0D-79DC-4201-A49C-8BD9E5BD49F6}"/>
    <cellStyle name="Number 1 8 4 4 12" xfId="8446" xr:uid="{F61F1EB4-E9AC-4055-A0B4-FAC537583F7E}"/>
    <cellStyle name="Number 1 8 4 4 12 2" xfId="20700" xr:uid="{7BE70062-3308-4E10-9AFC-FCB712495AB1}"/>
    <cellStyle name="Number 1 8 4 4 12 3" xfId="31663" xr:uid="{EB090E7A-266F-43DD-9666-CA98DF5630D3}"/>
    <cellStyle name="Number 1 8 4 4 13" xfId="7703" xr:uid="{F327B431-E936-4D3A-9E9E-408AC1CDF30E}"/>
    <cellStyle name="Number 1 8 4 4 13 2" xfId="20023" xr:uid="{230D7F54-2F69-45DE-95F3-C2BE19759732}"/>
    <cellStyle name="Number 1 8 4 4 13 3" xfId="30986" xr:uid="{2DEC5846-0C5D-4B04-8409-0F113B9038B5}"/>
    <cellStyle name="Number 1 8 4 4 14" xfId="9662" xr:uid="{B8987FCB-95B8-426B-BF3F-1BDF7FAB7C6B}"/>
    <cellStyle name="Number 1 8 4 4 14 2" xfId="21838" xr:uid="{03C712AB-DA44-4D6E-A898-D6E91AC05508}"/>
    <cellStyle name="Number 1 8 4 4 14 3" xfId="32801" xr:uid="{4A49BD7C-87C6-4D54-8D25-AB63658B6E4B}"/>
    <cellStyle name="Number 1 8 4 4 15" xfId="6624" xr:uid="{2C5D81F4-4311-47F3-AC07-B0A29426EE90}"/>
    <cellStyle name="Number 1 8 4 4 15 2" xfId="18998" xr:uid="{83F7E012-D2D7-4052-9BE4-42F6A9322FBE}"/>
    <cellStyle name="Number 1 8 4 4 15 3" xfId="29962" xr:uid="{F050A451-E621-433F-86B5-ACA2DCD27883}"/>
    <cellStyle name="Number 1 8 4 4 16" xfId="7692" xr:uid="{2D395361-060D-4132-BAAF-A4D4452C26B4}"/>
    <cellStyle name="Number 1 8 4 4 16 2" xfId="20014" xr:uid="{A9018CDE-DB32-48A3-B80E-5F6D346E3BD7}"/>
    <cellStyle name="Number 1 8 4 4 16 3" xfId="30977" xr:uid="{F2F6926B-777F-421A-95D5-EE65293E957C}"/>
    <cellStyle name="Number 1 8 4 4 17" xfId="13915" xr:uid="{68424D6D-2F56-4A57-BCA3-0B99C885AA9A}"/>
    <cellStyle name="Number 1 8 4 4 17 2" xfId="25160" xr:uid="{25E2F1D0-07DB-4B4D-B0AA-70B12CE0786F}"/>
    <cellStyle name="Number 1 8 4 4 18" xfId="11073" xr:uid="{F104A8E2-EB34-42BB-9BCD-4B66D539CC0F}"/>
    <cellStyle name="Number 1 8 4 4 19" xfId="9443" xr:uid="{074E1475-DA28-44D3-8E41-B20DDE7BA73C}"/>
    <cellStyle name="Number 1 8 4 4 2" xfId="3324" xr:uid="{DA597295-0C91-40A3-BEFD-1FE6426C4F1E}"/>
    <cellStyle name="Number 1 8 4 4 2 2" xfId="15880" xr:uid="{915B231B-2994-498A-8782-BFD0A41D8244}"/>
    <cellStyle name="Number 1 8 4 4 2 3" xfId="26916" xr:uid="{2A5B02EB-DD3E-45BB-97A7-31592AA4E8D8}"/>
    <cellStyle name="Number 1 8 4 4 20" xfId="14792" xr:uid="{C2F6ABE9-3034-4933-A81A-FFFB20FEFE82}"/>
    <cellStyle name="Number 1 8 4 4 21" xfId="11666" xr:uid="{D2D3ADA0-11D8-45D9-83C9-0A16365A27C1}"/>
    <cellStyle name="Number 1 8 4 4 22" xfId="36544" xr:uid="{A297B79E-0A2A-4611-92AF-16B60513D131}"/>
    <cellStyle name="Number 1 8 4 4 23" xfId="37608" xr:uid="{10B11149-9DAB-4FC4-A5FE-9EC9DFE776E9}"/>
    <cellStyle name="Number 1 8 4 4 24" xfId="38470" xr:uid="{9E75A33D-A912-4B53-8045-DC93D1752EC6}"/>
    <cellStyle name="Number 1 8 4 4 3" xfId="4320" xr:uid="{AA24A312-28FA-4898-80E6-D8F2DBE4A6BE}"/>
    <cellStyle name="Number 1 8 4 4 3 2" xfId="16762" xr:uid="{6A50D501-0950-4007-9C9F-9C61A956C9DA}"/>
    <cellStyle name="Number 1 8 4 4 3 3" xfId="27726" xr:uid="{B1733D48-DE4D-4D84-AF49-F728641E76AF}"/>
    <cellStyle name="Number 1 8 4 4 4" xfId="2252" xr:uid="{1E5054E7-08E7-4703-AFFF-0488E45DB0BC}"/>
    <cellStyle name="Number 1 8 4 4 4 2" xfId="14874" xr:uid="{4B49E98C-65FE-4B15-9479-AC768029E5AA}"/>
    <cellStyle name="Number 1 8 4 4 4 3" xfId="25935" xr:uid="{5146DB9F-698F-4818-B029-42ECD9A49FB5}"/>
    <cellStyle name="Number 1 8 4 4 5" xfId="2203" xr:uid="{2DC2FE38-FA93-4863-BA0C-6D22E07ED1B5}"/>
    <cellStyle name="Number 1 8 4 4 5 2" xfId="14825" xr:uid="{C52B5A21-3A05-453B-9F1F-E4ED619A135F}"/>
    <cellStyle name="Number 1 8 4 4 5 3" xfId="25886" xr:uid="{BA8226C9-BDE9-45BC-A46C-FB260821CBBD}"/>
    <cellStyle name="Number 1 8 4 4 6" xfId="2649" xr:uid="{DF57994F-5F06-4242-8991-7AA4BA3F0FB5}"/>
    <cellStyle name="Number 1 8 4 4 6 2" xfId="15252" xr:uid="{3CC8A3E1-F02E-4978-8D65-A9B21A00211C}"/>
    <cellStyle name="Number 1 8 4 4 6 3" xfId="26311" xr:uid="{7A279505-E1E9-4AE6-B451-1E634F51711E}"/>
    <cellStyle name="Number 1 8 4 4 7" xfId="5053" xr:uid="{7F7EF3D7-6C42-442F-B0FD-B95A9F5E3A30}"/>
    <cellStyle name="Number 1 8 4 4 7 2" xfId="17484" xr:uid="{8F391458-145B-4466-95CD-39EFF0465244}"/>
    <cellStyle name="Number 1 8 4 4 7 3" xfId="28448" xr:uid="{8080210A-FF04-47F0-A092-134C45426AD0}"/>
    <cellStyle name="Number 1 8 4 4 8" xfId="6863" xr:uid="{B70B39A8-A10F-4734-9437-217F4B3ABC72}"/>
    <cellStyle name="Number 1 8 4 4 8 2" xfId="19229" xr:uid="{6B6D41B1-C227-4DD3-B7BF-67AD0E30C2F4}"/>
    <cellStyle name="Number 1 8 4 4 8 3" xfId="30193" xr:uid="{0B264F5A-4347-429D-98C5-5A1C58CCAF06}"/>
    <cellStyle name="Number 1 8 4 4 9" xfId="6525" xr:uid="{8BA57CE7-656E-40FC-874E-EEBE655877B2}"/>
    <cellStyle name="Number 1 8 4 4 9 2" xfId="18910" xr:uid="{3A9C7E45-6C33-4822-917F-19CA607DB171}"/>
    <cellStyle name="Number 1 8 4 4 9 3" xfId="29874" xr:uid="{9B0399B8-609A-43C4-ADDB-7B8CDD9C78F6}"/>
    <cellStyle name="Number 1 8 4 5" xfId="1648" xr:uid="{8AD1DE77-EB7B-46E5-A738-BB5BF47B16AF}"/>
    <cellStyle name="Number 1 8 4 5 10" xfId="9212" xr:uid="{98623373-B290-4168-99F0-DCF42C6C2E1D}"/>
    <cellStyle name="Number 1 8 4 5 10 2" xfId="21402" xr:uid="{661DA7A2-DFDD-463E-B432-F2B68407B715}"/>
    <cellStyle name="Number 1 8 4 5 10 3" xfId="32365" xr:uid="{533A7C1F-F449-4749-BD2A-CBEA3DCD422E}"/>
    <cellStyle name="Number 1 8 4 5 11" xfId="9851" xr:uid="{7B20CC3D-C198-47D0-ADC2-01EB3FB5CDC7}"/>
    <cellStyle name="Number 1 8 4 5 11 2" xfId="21990" xr:uid="{C5A7131D-158B-4202-A116-FC7888033B8F}"/>
    <cellStyle name="Number 1 8 4 5 11 3" xfId="32953" xr:uid="{BD4B6FEA-09BE-43B7-A6F2-F7E478463FB9}"/>
    <cellStyle name="Number 1 8 4 5 12" xfId="10524" xr:uid="{951DBE92-96EC-47D1-9EB9-342E8B02936B}"/>
    <cellStyle name="Number 1 8 4 5 12 2" xfId="22574" xr:uid="{F3004C11-8945-4B4C-BDDE-944252C983E2}"/>
    <cellStyle name="Number 1 8 4 5 12 3" xfId="33538" xr:uid="{9C36DCBC-B506-472F-AD59-C17209A4C633}"/>
    <cellStyle name="Number 1 8 4 5 13" xfId="11180" xr:uid="{8E6F5DF9-DAED-4C34-8048-81CA39A8FF8B}"/>
    <cellStyle name="Number 1 8 4 5 13 2" xfId="23095" xr:uid="{546A3C38-CB77-4B69-9286-6F43080FA3C3}"/>
    <cellStyle name="Number 1 8 4 5 13 3" xfId="34059" xr:uid="{47AD5E28-664E-4173-84C7-2A9C3D04EF45}"/>
    <cellStyle name="Number 1 8 4 5 14" xfId="11831" xr:uid="{69FC4322-AA06-4732-A518-ECC4A8EE98D4}"/>
    <cellStyle name="Number 1 8 4 5 14 2" xfId="23592" xr:uid="{8EF05C5D-03D8-4695-922D-4F4AE744717D}"/>
    <cellStyle name="Number 1 8 4 5 14 3" xfId="34556" xr:uid="{FC62AB49-ACCE-4ECE-AADB-971A3439E480}"/>
    <cellStyle name="Number 1 8 4 5 15" xfId="5901" xr:uid="{D5B5DB9F-0BD9-4E3F-9371-CDF6B677846C}"/>
    <cellStyle name="Number 1 8 4 5 15 2" xfId="18303" xr:uid="{9066C811-97E7-42C9-992F-0CFD23EB5140}"/>
    <cellStyle name="Number 1 8 4 5 15 3" xfId="29267" xr:uid="{0814FCF1-8741-4351-9DD3-A5A7105357CB}"/>
    <cellStyle name="Number 1 8 4 5 16" xfId="12750" xr:uid="{05C0EC07-6DBD-4A34-9329-CE63A68F9C2B}"/>
    <cellStyle name="Number 1 8 4 5 16 2" xfId="24286" xr:uid="{A997884E-7B80-4073-9D2C-1371606E0C19}"/>
    <cellStyle name="Number 1 8 4 5 16 3" xfId="35252" xr:uid="{4057D54A-D899-4D11-BD7C-2967CE4A6AA0}"/>
    <cellStyle name="Number 1 8 4 5 17" xfId="14302" xr:uid="{0EEE7F8B-9689-44C5-8457-526154D2A3A9}"/>
    <cellStyle name="Number 1 8 4 5 17 2" xfId="25407" xr:uid="{28D90BC7-0853-4891-9735-14D193582B56}"/>
    <cellStyle name="Number 1 8 4 5 18" xfId="13335" xr:uid="{9AD23974-BD5E-40CF-9728-1C2E8EB71AAF}"/>
    <cellStyle name="Number 1 8 4 5 19" xfId="6714" xr:uid="{D5B5F929-0DC5-4FEF-968E-C7B0E12DE05E}"/>
    <cellStyle name="Number 1 8 4 5 2" xfId="3714" xr:uid="{D3703CC9-9C55-477A-B25A-7DD3EF36A9F2}"/>
    <cellStyle name="Number 1 8 4 5 2 2" xfId="16177" xr:uid="{BDA7A29A-C545-49AC-ADB3-8CAD8A73F2E0}"/>
    <cellStyle name="Number 1 8 4 5 2 3" xfId="27165" xr:uid="{EBDF78AA-A315-46E5-B5BA-977021BF857B}"/>
    <cellStyle name="Number 1 8 4 5 20" xfId="12659" xr:uid="{BCD64147-C45D-4216-AC57-042C56150F1B}"/>
    <cellStyle name="Number 1 8 4 5 21" xfId="36081" xr:uid="{3433C903-3BCA-4310-87C9-FF97A3EE8FD9}"/>
    <cellStyle name="Number 1 8 4 5 22" xfId="36764" xr:uid="{4E0881C6-FAC3-4F4F-8EB8-2185092306C0}"/>
    <cellStyle name="Number 1 8 4 5 23" xfId="37996" xr:uid="{0FFC8697-555E-410C-8B75-C4154F531D87}"/>
    <cellStyle name="Number 1 8 4 5 24" xfId="38691" xr:uid="{17FDFBBB-30DE-45AC-9ABA-74C49304D00E}"/>
    <cellStyle name="Number 1 8 4 5 3" xfId="4704" xr:uid="{837C3B10-26EA-4B03-AE5C-F6EEC001B0EB}"/>
    <cellStyle name="Number 1 8 4 5 3 2" xfId="17137" xr:uid="{B099792B-A46D-4719-8336-556207A89C9D}"/>
    <cellStyle name="Number 1 8 4 5 3 3" xfId="28101" xr:uid="{1499407D-017E-4B00-8722-24FDC20873DA}"/>
    <cellStyle name="Number 1 8 4 5 4" xfId="5363" xr:uid="{E720F721-CF79-410E-A24B-91C71F96190F}"/>
    <cellStyle name="Number 1 8 4 5 4 2" xfId="17788" xr:uid="{3E36A2E8-D5D7-4DA5-8C16-431D150EA080}"/>
    <cellStyle name="Number 1 8 4 5 4 3" xfId="28752" xr:uid="{E3CC21CD-1AFD-45CD-8909-32FF8707E0F0}"/>
    <cellStyle name="Number 1 8 4 5 5" xfId="6059" xr:uid="{3B31E04C-2A05-4927-87A2-DA628BB0171F}"/>
    <cellStyle name="Number 1 8 4 5 5 2" xfId="18456" xr:uid="{9360921D-D184-4847-8764-4D63974475CA}"/>
    <cellStyle name="Number 1 8 4 5 5 3" xfId="29420" xr:uid="{E4862E06-3B22-42D3-9C6D-0E1DA306957F}"/>
    <cellStyle name="Number 1 8 4 5 6" xfId="6748" xr:uid="{4D5B8184-AA63-4019-B339-E8C9514E9A74}"/>
    <cellStyle name="Number 1 8 4 5 6 2" xfId="19115" xr:uid="{9106E9D7-5AC7-4F58-BCF9-DFEE7118707B}"/>
    <cellStyle name="Number 1 8 4 5 6 3" xfId="30079" xr:uid="{3C98D5A4-D2B4-4AAB-ACEE-A81A908E97AA}"/>
    <cellStyle name="Number 1 8 4 5 7" xfId="3101" xr:uid="{95D40003-D24F-47C8-ABEA-A295B5ED4101}"/>
    <cellStyle name="Number 1 8 4 5 7 2" xfId="15662" xr:uid="{E82DE294-DF31-4C0B-A078-0FD9DC76D900}"/>
    <cellStyle name="Number 1 8 4 5 7 3" xfId="26701" xr:uid="{818FF480-0CE8-4858-A52A-32040FF4FB57}"/>
    <cellStyle name="Number 1 8 4 5 8" xfId="7836" xr:uid="{9295C272-EBA5-471E-816C-C8C5C94C7F57}"/>
    <cellStyle name="Number 1 8 4 5 8 2" xfId="20151" xr:uid="{C61FB903-BD8F-4EFE-9DE1-7F4358546C6B}"/>
    <cellStyle name="Number 1 8 4 5 8 3" xfId="31114" xr:uid="{5BD2DCAB-87F8-48EA-9564-E3EDDCFE772C}"/>
    <cellStyle name="Number 1 8 4 5 9" xfId="8536" xr:uid="{AA69C2D5-4815-40FB-B80D-62526E4D2526}"/>
    <cellStyle name="Number 1 8 4 5 9 2" xfId="20790" xr:uid="{D8A9FBCB-F3F3-43CA-B795-BBB23BE9D30D}"/>
    <cellStyle name="Number 1 8 4 5 9 3" xfId="31753" xr:uid="{89B80F56-5321-4821-8F28-AD353B559123}"/>
    <cellStyle name="Number 1 8 4 6" xfId="1299" xr:uid="{A7411FAD-A53C-446B-AAA1-6BAA99610531}"/>
    <cellStyle name="Number 1 8 4 6 10" xfId="2705" xr:uid="{9A05E43E-522D-4B3C-B4E8-E8B377D3839A}"/>
    <cellStyle name="Number 1 8 4 6 10 2" xfId="15287" xr:uid="{EA118B21-C8FE-4DA9-B825-F8EE27F974CE}"/>
    <cellStyle name="Number 1 8 4 6 10 3" xfId="26338" xr:uid="{601BA78F-AFCF-4430-87B8-066C4C6D3E35}"/>
    <cellStyle name="Number 1 8 4 6 11" xfId="6591" xr:uid="{1A5BA8FB-4277-4DAA-8D4C-84D0864AF425}"/>
    <cellStyle name="Number 1 8 4 6 11 2" xfId="18968" xr:uid="{9049DF5F-B899-4225-B842-D9F8A8C35AE1}"/>
    <cellStyle name="Number 1 8 4 6 11 3" xfId="29932" xr:uid="{56B6B10E-11AC-444A-BC5C-811C0CF9C13C}"/>
    <cellStyle name="Number 1 8 4 6 12" xfId="2825" xr:uid="{9BFF3D6B-335E-4C9A-8204-4327B84C9489}"/>
    <cellStyle name="Number 1 8 4 6 12 2" xfId="15398" xr:uid="{589E37D2-2996-4850-9CBC-6E540868D6C2}"/>
    <cellStyle name="Number 1 8 4 6 12 3" xfId="26444" xr:uid="{59561410-D1BB-4149-826E-77360253D9AA}"/>
    <cellStyle name="Number 1 8 4 6 13" xfId="9628" xr:uid="{6F966786-F629-4634-A90A-50364FA6F98A}"/>
    <cellStyle name="Number 1 8 4 6 13 2" xfId="21807" xr:uid="{8BBBFDA9-DEC3-46AB-A57B-C8455CED40D4}"/>
    <cellStyle name="Number 1 8 4 6 13 3" xfId="32770" xr:uid="{2619C4F2-AFE5-4289-83AC-50982105CFDE}"/>
    <cellStyle name="Number 1 8 4 6 14" xfId="8415" xr:uid="{EA4368CF-439E-48F3-823B-04804B2E1B3F}"/>
    <cellStyle name="Number 1 8 4 6 14 2" xfId="20679" xr:uid="{4300CDBF-638F-4B0E-98CD-E009DAEBB45C}"/>
    <cellStyle name="Number 1 8 4 6 14 3" xfId="31642" xr:uid="{9BC34AB9-51D7-4B5A-8360-FA9CD787CA8D}"/>
    <cellStyle name="Number 1 8 4 6 15" xfId="11907" xr:uid="{FDC1118D-F11F-41B0-8658-55F4A581912F}"/>
    <cellStyle name="Number 1 8 4 6 15 2" xfId="23662" xr:uid="{D92CACEA-8440-4FD3-939E-77B33B4730AB}"/>
    <cellStyle name="Number 1 8 4 6 15 3" xfId="34626" xr:uid="{D7551432-8D87-49B4-A7F5-47626E213E08}"/>
    <cellStyle name="Number 1 8 4 6 16" xfId="5598" xr:uid="{4576336C-5CBA-4BBC-99AF-DEE69C272EEF}"/>
    <cellStyle name="Number 1 8 4 6 16 2" xfId="18022" xr:uid="{4DB200D3-C467-4CBF-84E9-D64F2B0921AB}"/>
    <cellStyle name="Number 1 8 4 6 16 3" xfId="28986" xr:uid="{5D86FF65-B4C4-455A-8A85-A9E1F915DE12}"/>
    <cellStyle name="Number 1 8 4 6 17" xfId="13956" xr:uid="{81565668-3B36-48B5-BC06-99729D88CCF5}"/>
    <cellStyle name="Number 1 8 4 6 17 2" xfId="25200" xr:uid="{E844138D-1BF8-4B0A-A62F-E03DBEC754AE}"/>
    <cellStyle name="Number 1 8 4 6 18" xfId="11724" xr:uid="{F34FE11F-DED1-4720-BCAE-D520827565D9}"/>
    <cellStyle name="Number 1 8 4 6 19" xfId="11641" xr:uid="{FA0BDF3D-4A39-486C-BD9A-1786B970648A}"/>
    <cellStyle name="Number 1 8 4 6 2" xfId="3365" xr:uid="{F9C43A90-6F91-4D49-ADF5-D10B4626F57B}"/>
    <cellStyle name="Number 1 8 4 6 2 2" xfId="15921" xr:uid="{130FC06F-6F10-4DF9-A417-3032C845A85F}"/>
    <cellStyle name="Number 1 8 4 6 2 3" xfId="26956" xr:uid="{15A1F7C3-651D-4C52-AEFE-3B91F146A12D}"/>
    <cellStyle name="Number 1 8 4 6 20" xfId="8209" xr:uid="{07A66D89-87FF-4AEF-A87F-24C3C1AB8BD0}"/>
    <cellStyle name="Number 1 8 4 6 21" xfId="16050" xr:uid="{43B2F6CA-8B08-436E-B9FE-A88AB687C68C}"/>
    <cellStyle name="Number 1 8 4 6 22" xfId="36584" xr:uid="{9B050E43-DAFE-427B-9070-D64C1C3A851F}"/>
    <cellStyle name="Number 1 8 4 6 23" xfId="37649" xr:uid="{32B91149-26CA-4CC3-9477-6B5A16D61C92}"/>
    <cellStyle name="Number 1 8 4 6 24" xfId="38510" xr:uid="{17EDBF6A-38EB-43AA-8DDA-C1D68C8A776D}"/>
    <cellStyle name="Number 1 8 4 6 3" xfId="4361" xr:uid="{8A01529F-9214-4223-B722-3688DFE41747}"/>
    <cellStyle name="Number 1 8 4 6 3 2" xfId="16803" xr:uid="{5027B2CE-1EC3-49CA-A682-D416E36C9CA4}"/>
    <cellStyle name="Number 1 8 4 6 3 3" xfId="27767" xr:uid="{A0206C58-D261-44AD-8203-259EEB16F093}"/>
    <cellStyle name="Number 1 8 4 6 4" xfId="2907" xr:uid="{AFEEAB54-069A-49C8-B163-9F0E8DFDBEEE}"/>
    <cellStyle name="Number 1 8 4 6 4 2" xfId="15477" xr:uid="{29F24FE2-BD54-474E-9C29-EECFF330C3DB}"/>
    <cellStyle name="Number 1 8 4 6 4 3" xfId="26521" xr:uid="{CFAD2FAD-D902-4C67-8BF9-92C235A58B9A}"/>
    <cellStyle name="Number 1 8 4 6 5" xfId="2421" xr:uid="{05F042A1-47DC-495E-9A34-1A3B56EC2F9C}"/>
    <cellStyle name="Number 1 8 4 6 5 2" xfId="15040" xr:uid="{610E54DA-5C04-4C23-8623-CA31D6E19FDF}"/>
    <cellStyle name="Number 1 8 4 6 5 3" xfId="26100" xr:uid="{712FCD5D-1BCD-47AC-AE61-DDE29B1F8641}"/>
    <cellStyle name="Number 1 8 4 6 6" xfId="4612" xr:uid="{254D0703-A31E-4B53-AA30-CE8BB357A400}"/>
    <cellStyle name="Number 1 8 4 6 6 2" xfId="17045" xr:uid="{2C1C4A28-EC4C-4029-A69A-AB7F96A5A7BB}"/>
    <cellStyle name="Number 1 8 4 6 6 3" xfId="28009" xr:uid="{5F05A88A-D4CF-42C5-80C3-AA0C9F488315}"/>
    <cellStyle name="Number 1 8 4 6 7" xfId="6829" xr:uid="{728D4B6E-CACF-4EB5-86FB-DD781EA8E3B1}"/>
    <cellStyle name="Number 1 8 4 6 7 2" xfId="19196" xr:uid="{DF09A146-926F-482A-9AE7-B097C6545793}"/>
    <cellStyle name="Number 1 8 4 6 7 3" xfId="30160" xr:uid="{4601EEB3-5CF8-4AC3-961A-0A90A20A14F3}"/>
    <cellStyle name="Number 1 8 4 6 8" xfId="5721" xr:uid="{B5A171F6-81B9-4824-8D98-64B82DB10751}"/>
    <cellStyle name="Number 1 8 4 6 8 2" xfId="18144" xr:uid="{18F168BD-D0B4-4B81-BBA7-E31A1ADCDAFE}"/>
    <cellStyle name="Number 1 8 4 6 8 3" xfId="29108" xr:uid="{E9C261A7-E7BB-4006-B5E5-4B20783EB9AD}"/>
    <cellStyle name="Number 1 8 4 6 9" xfId="6620" xr:uid="{CEBFD045-6C12-41EF-AD5E-BC2D5688DD18}"/>
    <cellStyle name="Number 1 8 4 6 9 2" xfId="18994" xr:uid="{2F27D581-88F0-4F44-91EB-F55D27318159}"/>
    <cellStyle name="Number 1 8 4 6 9 3" xfId="29958" xr:uid="{CE9742E9-B407-427F-9E5A-55AF29012076}"/>
    <cellStyle name="Number 1 8 4 7" xfId="1932" xr:uid="{52F09E33-7644-4304-B310-0106A09D437D}"/>
    <cellStyle name="Number 1 8 4 7 10" xfId="9494" xr:uid="{E9CB8DDE-9F18-49A6-A9DF-641DE85A4703}"/>
    <cellStyle name="Number 1 8 4 7 10 2" xfId="21679" xr:uid="{99393E79-99DB-4A7B-AE40-852968DD37C5}"/>
    <cellStyle name="Number 1 8 4 7 10 3" xfId="32642" xr:uid="{10AF57DB-F919-472A-B19A-229617088168}"/>
    <cellStyle name="Number 1 8 4 7 11" xfId="10131" xr:uid="{1973ACDF-B0AB-4DEA-8C7F-524E3372D7FC}"/>
    <cellStyle name="Number 1 8 4 7 11 2" xfId="22261" xr:uid="{B47B6E34-2599-483D-821F-54F2AC2AC9C4}"/>
    <cellStyle name="Number 1 8 4 7 11 3" xfId="33224" xr:uid="{1682F8E6-9B24-4015-9E40-7CFC8A25FCDF}"/>
    <cellStyle name="Number 1 8 4 7 12" xfId="10803" xr:uid="{E8786B18-5257-4E3A-A230-851E83303D59}"/>
    <cellStyle name="Number 1 8 4 7 12 2" xfId="22844" xr:uid="{A2E6FA9C-36EE-4193-A0BF-390A5D607C30}"/>
    <cellStyle name="Number 1 8 4 7 12 3" xfId="33808" xr:uid="{37C2DB5D-E37F-464B-81BA-C6A5E78B2925}"/>
    <cellStyle name="Number 1 8 4 7 13" xfId="11460" xr:uid="{7FD8F0C8-2B8A-41B3-B6D2-CA50D15B57E4}"/>
    <cellStyle name="Number 1 8 4 7 13 2" xfId="23364" xr:uid="{A5F1E66E-0F9E-4296-B38B-C6CAA5197B2A}"/>
    <cellStyle name="Number 1 8 4 7 13 3" xfId="34328" xr:uid="{1D1FA0AE-1BC4-4466-8BD6-47B1D92E2BD3}"/>
    <cellStyle name="Number 1 8 4 7 14" xfId="12088" xr:uid="{1AE30579-1344-43DC-8D16-FE2A9DF6D34B}"/>
    <cellStyle name="Number 1 8 4 7 14 2" xfId="23794" xr:uid="{10811C56-3CB0-4F3A-A3A7-229F6E4F3903}"/>
    <cellStyle name="Number 1 8 4 7 14 3" xfId="34758" xr:uid="{80C3607D-2CE3-423A-BB77-03CF6F0C3E87}"/>
    <cellStyle name="Number 1 8 4 7 15" xfId="12429" xr:uid="{5984DCBE-9300-4C0A-9B90-4509A5668470}"/>
    <cellStyle name="Number 1 8 4 7 15 2" xfId="24070" xr:uid="{57B0AAC2-E193-49CA-B8BE-9CD739803D1E}"/>
    <cellStyle name="Number 1 8 4 7 15 3" xfId="35035" xr:uid="{D8E64E32-9248-46BA-9F6E-6B13FD90E2E1}"/>
    <cellStyle name="Number 1 8 4 7 16" xfId="13020" xr:uid="{03F6E843-7A1E-4DFD-A0EC-814CA7C1C336}"/>
    <cellStyle name="Number 1 8 4 7 16 2" xfId="24541" xr:uid="{70149718-6527-4210-8C03-4CEB77067A43}"/>
    <cellStyle name="Number 1 8 4 7 16 3" xfId="35507" xr:uid="{FA4A8074-610E-4FC9-9BAA-DB94EDEBD012}"/>
    <cellStyle name="Number 1 8 4 7 17" xfId="14571" xr:uid="{5339F185-71BB-4DC6-90EA-D950A5EA12C6}"/>
    <cellStyle name="Number 1 8 4 7 17 2" xfId="25663" xr:uid="{EE5C9F7D-57B2-4675-9B76-F29194C47873}"/>
    <cellStyle name="Number 1 8 4 7 18" xfId="13607" xr:uid="{FA02B294-DBDD-4974-A0AA-D1AEBAD8AF51}"/>
    <cellStyle name="Number 1 8 4 7 19" xfId="24885" xr:uid="{4354C58F-1A57-4018-BD36-BD0EB504962E}"/>
    <cellStyle name="Number 1 8 4 7 2" xfId="3998" xr:uid="{E70AD390-1662-4012-B751-BD782872A2ED}"/>
    <cellStyle name="Number 1 8 4 7 2 2" xfId="16455" xr:uid="{02989F96-CE83-4DB0-8FE4-BD2C77824C97}"/>
    <cellStyle name="Number 1 8 4 7 2 3" xfId="27432" xr:uid="{ADED72FD-6B4F-4381-B743-020F40CD6FD7}"/>
    <cellStyle name="Number 1 8 4 7 20" xfId="35711" xr:uid="{CF96BE00-F4C9-4AB4-B4D2-C069F957C8A0}"/>
    <cellStyle name="Number 1 8 4 7 21" xfId="36350" xr:uid="{0484B6D8-E3AE-490E-A98D-862FA7945B0F}"/>
    <cellStyle name="Number 1 8 4 7 22" xfId="37019" xr:uid="{2BC2BB33-2B24-412F-9661-1B62197FD509}"/>
    <cellStyle name="Number 1 8 4 7 23" xfId="38268" xr:uid="{2936D977-67A0-4C84-959A-3C029EA13225}"/>
    <cellStyle name="Number 1 8 4 7 24" xfId="38946" xr:uid="{07D5B67D-DBBD-4B9E-91A2-D7265D3B58F8}"/>
    <cellStyle name="Number 1 8 4 7 3" xfId="4987" xr:uid="{344107F1-3F09-429C-92BA-F0A0FE7786FA}"/>
    <cellStyle name="Number 1 8 4 7 3 2" xfId="17418" xr:uid="{964D1E41-E34B-48DB-8D9A-082001C33F41}"/>
    <cellStyle name="Number 1 8 4 7 3 3" xfId="28382" xr:uid="{68CD9F01-A3ED-4FF3-938B-DF535820E331}"/>
    <cellStyle name="Number 1 8 4 7 4" xfId="5646" xr:uid="{1F5689DD-C72C-431E-B82D-AD5EA57FF6E1}"/>
    <cellStyle name="Number 1 8 4 7 4 2" xfId="18070" xr:uid="{2D5FE548-A680-4001-B0A4-0971C0BDDC7C}"/>
    <cellStyle name="Number 1 8 4 7 4 3" xfId="29034" xr:uid="{6E9CDEEC-653F-4B2A-9133-3AFF2133E08E}"/>
    <cellStyle name="Number 1 8 4 7 5" xfId="6341" xr:uid="{8E5473C2-A7C9-47B3-9052-1ACE8B21D602}"/>
    <cellStyle name="Number 1 8 4 7 5 2" xfId="18733" xr:uid="{25F12128-806B-479D-A025-424EC9368784}"/>
    <cellStyle name="Number 1 8 4 7 5 3" xfId="29697" xr:uid="{BC8C50E6-464E-41FA-B2D1-591BCBB09B05}"/>
    <cellStyle name="Number 1 8 4 7 6" xfId="7026" xr:uid="{2FF3673C-F350-4DFC-B14D-572727D46BC5}"/>
    <cellStyle name="Number 1 8 4 7 6 2" xfId="19386" xr:uid="{21F50BB5-BCDC-4A8B-89DD-E7E880E27C20}"/>
    <cellStyle name="Number 1 8 4 7 6 3" xfId="30350" xr:uid="{D385A895-D150-4400-BBF5-1742B4375C80}"/>
    <cellStyle name="Number 1 8 4 7 7" xfId="7383" xr:uid="{89E44582-AF08-4224-A51B-97A92E8F95AA}"/>
    <cellStyle name="Number 1 8 4 7 7 2" xfId="19728" xr:uid="{CE239AB5-281D-4D8C-9A09-56866686B0E7}"/>
    <cellStyle name="Number 1 8 4 7 7 3" xfId="30691" xr:uid="{E9AF1963-59E8-4E3D-9685-89AA069C83FB}"/>
    <cellStyle name="Number 1 8 4 7 8" xfId="8117" xr:uid="{0549BDBA-23EC-4886-9539-C84F7F5BAF69}"/>
    <cellStyle name="Number 1 8 4 7 8 2" xfId="20428" xr:uid="{C890D8CD-ED10-40BE-BBCB-0846CB786A74}"/>
    <cellStyle name="Number 1 8 4 7 8 3" xfId="31391" xr:uid="{E30A6D96-1F85-4600-A318-5CECF0763C15}"/>
    <cellStyle name="Number 1 8 4 7 9" xfId="8815" xr:uid="{5617B534-5B44-4304-9EB8-FDC5A03B457D}"/>
    <cellStyle name="Number 1 8 4 7 9 2" xfId="21063" xr:uid="{B874ECFB-8047-415A-86C0-9CCC023CDC75}"/>
    <cellStyle name="Number 1 8 4 7 9 3" xfId="32026" xr:uid="{03DD9472-0E0F-46E2-860E-D7E3F4FE080C}"/>
    <cellStyle name="Number 1 8 4 8" xfId="1818" xr:uid="{6CCE0C97-EC12-4A16-A8EF-0A1F31991484}"/>
    <cellStyle name="Number 1 8 4 8 10" xfId="9380" xr:uid="{815D5DE1-CA49-402B-93EB-CD94876FBAD5}"/>
    <cellStyle name="Number 1 8 4 8 10 2" xfId="21568" xr:uid="{48928011-751A-4482-8B3E-8BE88985C49D}"/>
    <cellStyle name="Number 1 8 4 8 10 3" xfId="32531" xr:uid="{939E8A6E-A614-41D9-A3F6-C07D1B2D8F55}"/>
    <cellStyle name="Number 1 8 4 8 11" xfId="10020" xr:uid="{15452B27-69E4-48E2-89EC-33B0F3A8761B}"/>
    <cellStyle name="Number 1 8 4 8 11 2" xfId="22155" xr:uid="{2B0EC72D-8DE8-414B-A53E-5322970F066F}"/>
    <cellStyle name="Number 1 8 4 8 11 3" xfId="33118" xr:uid="{B34E10EE-7E94-4DC5-8B0A-3B00D40CFF0B}"/>
    <cellStyle name="Number 1 8 4 8 12" xfId="10690" xr:uid="{AFB97AE7-FA6A-4B41-8D25-84F5D3AE91DE}"/>
    <cellStyle name="Number 1 8 4 8 12 2" xfId="22738" xr:uid="{9955AEE4-4FEC-4760-9137-8B7AECACA77B}"/>
    <cellStyle name="Number 1 8 4 8 12 3" xfId="33702" xr:uid="{D33AAF42-09C6-43C3-B248-73689895704B}"/>
    <cellStyle name="Number 1 8 4 8 13" xfId="11347" xr:uid="{87156217-D511-4F87-A100-8E58A88E4839}"/>
    <cellStyle name="Number 1 8 4 8 13 2" xfId="23257" xr:uid="{5ECA6EC0-7CAC-4729-8A69-E24E9E95417A}"/>
    <cellStyle name="Number 1 8 4 8 13 3" xfId="34221" xr:uid="{CC0255F8-910C-4FAB-9317-0713713B7EA1}"/>
    <cellStyle name="Number 1 8 4 8 14" xfId="11988" xr:uid="{5A7AED9A-46BA-4FDD-B05D-05D735FD155C}"/>
    <cellStyle name="Number 1 8 4 8 14 2" xfId="23721" xr:uid="{4D0471D0-2A00-4966-95F3-DC6DCA84F60D}"/>
    <cellStyle name="Number 1 8 4 8 14 3" xfId="34685" xr:uid="{A37470C1-2E70-4A5C-8EAF-4423E5FA434E}"/>
    <cellStyle name="Number 1 8 4 8 15" xfId="12317" xr:uid="{3F0254B0-338D-43D1-A6C8-A67D8010366C}"/>
    <cellStyle name="Number 1 8 4 8 15 2" xfId="23973" xr:uid="{63E25539-7E8B-4478-8076-AE45329C644F}"/>
    <cellStyle name="Number 1 8 4 8 15 3" xfId="34938" xr:uid="{030C9F22-C9FB-40A7-B1BC-07E89DBFEAB5}"/>
    <cellStyle name="Number 1 8 4 8 16" xfId="12914" xr:uid="{14B1F04E-A266-4634-A70B-E3B9DAC6E38B}"/>
    <cellStyle name="Number 1 8 4 8 16 2" xfId="24444" xr:uid="{C983F835-3B70-4FDD-931B-B5DD8E7E0342}"/>
    <cellStyle name="Number 1 8 4 8 16 3" xfId="35410" xr:uid="{755CD71F-95E0-4391-8B0C-DDC3BD1CE495}"/>
    <cellStyle name="Number 1 8 4 8 17" xfId="14466" xr:uid="{D7524D40-018F-447B-A01F-CD20E7477460}"/>
    <cellStyle name="Number 1 8 4 8 17 2" xfId="25565" xr:uid="{AA547E57-EC84-47FB-B33A-22A7E16A4CF1}"/>
    <cellStyle name="Number 1 8 4 8 18" xfId="13500" xr:uid="{111140D1-AB21-4FAB-8C2E-3588FAB7C030}"/>
    <cellStyle name="Number 1 8 4 8 19" xfId="24781" xr:uid="{BAA65C8C-1B05-4158-9524-3CC016C8EE4F}"/>
    <cellStyle name="Number 1 8 4 8 2" xfId="3884" xr:uid="{D57F0B38-AEC9-4412-8F88-33EA096514AD}"/>
    <cellStyle name="Number 1 8 4 8 2 2" xfId="16345" xr:uid="{3E7DC151-2AA3-4A10-9CA7-F1D613D83074}"/>
    <cellStyle name="Number 1 8 4 8 2 3" xfId="27327" xr:uid="{93A12FD2-C3EA-4B3C-9615-3354FECEA290}"/>
    <cellStyle name="Number 1 8 4 8 20" xfId="15265" xr:uid="{EBDA3B31-307B-449E-881B-854ED7A3EC74}"/>
    <cellStyle name="Number 1 8 4 8 21" xfId="36245" xr:uid="{AADFB36E-6AAE-496E-8C15-5B3C7B3DAE5A}"/>
    <cellStyle name="Number 1 8 4 8 22" xfId="36922" xr:uid="{89F77683-B3A3-4B9E-A644-EC53D631FE03}"/>
    <cellStyle name="Number 1 8 4 8 23" xfId="38161" xr:uid="{91184339-184A-4FC5-A34F-0AA805FF3349}"/>
    <cellStyle name="Number 1 8 4 8 24" xfId="38849" xr:uid="{19C52740-9FC1-49EC-8F3D-9FBDDDA1C2B4}"/>
    <cellStyle name="Number 1 8 4 8 3" xfId="4874" xr:uid="{AEA9ED0E-943A-4259-96B2-8620ADF13EFC}"/>
    <cellStyle name="Number 1 8 4 8 3 2" xfId="17306" xr:uid="{6635065E-F113-4072-94BE-7D4354170DBC}"/>
    <cellStyle name="Number 1 8 4 8 3 3" xfId="28270" xr:uid="{BE12F7C9-6BEC-4CA8-8A85-227DA5DA17C1}"/>
    <cellStyle name="Number 1 8 4 8 4" xfId="5532" xr:uid="{EB371767-7586-412F-8330-A89DA22D2297}"/>
    <cellStyle name="Number 1 8 4 8 4 2" xfId="17957" xr:uid="{77E065E8-BCAA-49FA-ADFB-D5B6C1A72525}"/>
    <cellStyle name="Number 1 8 4 8 4 3" xfId="28921" xr:uid="{1E03060E-5915-4100-99EB-AB1AAEC049BF}"/>
    <cellStyle name="Number 1 8 4 8 5" xfId="6228" xr:uid="{C75CFE39-3DD9-4CA1-8F29-C5D77944A744}"/>
    <cellStyle name="Number 1 8 4 8 5 2" xfId="18623" xr:uid="{5E1A8D08-6801-43B0-86A2-98666A52F4B6}"/>
    <cellStyle name="Number 1 8 4 8 5 3" xfId="29587" xr:uid="{CA5ADCE6-A4D2-461A-8216-84337BDCCDCF}"/>
    <cellStyle name="Number 1 8 4 8 6" xfId="6916" xr:uid="{3CD115AE-FD06-4A88-9CD1-42058603078E}"/>
    <cellStyle name="Number 1 8 4 8 6 2" xfId="19280" xr:uid="{1FE2F5ED-7D0A-48AD-8AAE-7E122CDDA2FB}"/>
    <cellStyle name="Number 1 8 4 8 6 3" xfId="30244" xr:uid="{33E8D3AD-0055-4BBF-823B-E76CEA6EEA4E}"/>
    <cellStyle name="Number 1 8 4 8 7" xfId="7269" xr:uid="{6F3F1EB3-A963-4BAF-A79B-8BB3C44EF891}"/>
    <cellStyle name="Number 1 8 4 8 7 2" xfId="19616" xr:uid="{5162CE6C-E7F9-47CC-B805-469ED803825D}"/>
    <cellStyle name="Number 1 8 4 8 7 3" xfId="30579" xr:uid="{BE99582B-5299-438B-A2F3-31606458857C}"/>
    <cellStyle name="Number 1 8 4 8 8" xfId="8004" xr:uid="{18655EC0-18E0-4E1A-BA43-88957CB0ABAA}"/>
    <cellStyle name="Number 1 8 4 8 8 2" xfId="20315" xr:uid="{30548012-DDBC-4142-AD5C-2A2775D265E9}"/>
    <cellStyle name="Number 1 8 4 8 8 3" xfId="31278" xr:uid="{18A14AD2-3943-4D44-940A-ACF912B439CE}"/>
    <cellStyle name="Number 1 8 4 8 9" xfId="8704" xr:uid="{1771DA96-6334-4607-A47D-75EC809E2716}"/>
    <cellStyle name="Number 1 8 4 8 9 2" xfId="20956" xr:uid="{DD37AAB7-8B88-4139-AD0A-4DEE385BFD4D}"/>
    <cellStyle name="Number 1 8 4 8 9 3" xfId="31919" xr:uid="{159E217E-7C0C-476F-9085-19315A1D343B}"/>
    <cellStyle name="Number 1 8 4 9" xfId="1916" xr:uid="{07373869-2F81-4161-8836-32D61B7882D0}"/>
    <cellStyle name="Number 1 8 4 9 10" xfId="9478" xr:uid="{50B708AF-95DD-4D41-B5B8-B40662747E1C}"/>
    <cellStyle name="Number 1 8 4 9 10 2" xfId="21663" xr:uid="{E74D3E28-C423-4798-82D0-4114DE4F7523}"/>
    <cellStyle name="Number 1 8 4 9 10 3" xfId="32626" xr:uid="{76DB7C39-6E88-4148-84D1-64CAC2FD2FB0}"/>
    <cellStyle name="Number 1 8 4 9 11" xfId="10116" xr:uid="{E1EE7CB5-5B9B-43AE-A523-87AA5A0106AA}"/>
    <cellStyle name="Number 1 8 4 9 11 2" xfId="22247" xr:uid="{9EC37376-9494-407E-B281-E413F88B00D2}"/>
    <cellStyle name="Number 1 8 4 9 11 3" xfId="33210" xr:uid="{DCAD548D-2FF2-433B-A02D-20E194C8C132}"/>
    <cellStyle name="Number 1 8 4 9 12" xfId="10787" xr:uid="{C8FB9946-1AA4-4F3F-958A-0F451F5AE1FB}"/>
    <cellStyle name="Number 1 8 4 9 12 2" xfId="22830" xr:uid="{717D9EB5-FCB8-4808-BD6D-A71784004A75}"/>
    <cellStyle name="Number 1 8 4 9 12 3" xfId="33794" xr:uid="{15E03696-A0DB-4D93-A7BD-1644A4F72714}"/>
    <cellStyle name="Number 1 8 4 9 13" xfId="11444" xr:uid="{AAF0F23F-E4A7-433B-9A30-D27E6425F3AB}"/>
    <cellStyle name="Number 1 8 4 9 13 2" xfId="23349" xr:uid="{791871DF-19A9-4F64-9DD7-6A525D29C69F}"/>
    <cellStyle name="Number 1 8 4 9 13 3" xfId="34313" xr:uid="{88912A85-7142-4EA7-B090-C6898B3B5524}"/>
    <cellStyle name="Number 1 8 4 9 14" xfId="12074" xr:uid="{0540627F-B856-4CB4-A2B2-BACEF14C38E4}"/>
    <cellStyle name="Number 1 8 4 9 14 2" xfId="23784" xr:uid="{74769A99-23DC-4EEB-8A3C-D66DB2EF1357}"/>
    <cellStyle name="Number 1 8 4 9 14 3" xfId="34748" xr:uid="{7143DD7F-A674-45E5-BE8E-4983479261C4}"/>
    <cellStyle name="Number 1 8 4 9 15" xfId="12414" xr:uid="{CE91817C-5D20-4352-B9C3-925142FBAC89}"/>
    <cellStyle name="Number 1 8 4 9 15 2" xfId="24058" xr:uid="{EE0F5871-C670-4C1D-8F7C-E723D52056ED}"/>
    <cellStyle name="Number 1 8 4 9 15 3" xfId="35023" xr:uid="{3B363001-67D6-4A9F-9D9C-01F9AF4F85D6}"/>
    <cellStyle name="Number 1 8 4 9 16" xfId="13005" xr:uid="{B28799B1-63C0-4F1B-BEA1-1D606EE3287E}"/>
    <cellStyle name="Number 1 8 4 9 16 2" xfId="24529" xr:uid="{3408C20D-2FC8-4A8D-B113-0E250093DC6A}"/>
    <cellStyle name="Number 1 8 4 9 16 3" xfId="35495" xr:uid="{BFBADA32-0DAA-4C6A-929A-45E50AA98213}"/>
    <cellStyle name="Number 1 8 4 9 17" xfId="14559" xr:uid="{B5247E07-2D2F-4B6B-95C7-245B2A37B176}"/>
    <cellStyle name="Number 1 8 4 9 17 2" xfId="25651" xr:uid="{798E83BB-AFE4-4E04-80A7-041E1470EA71}"/>
    <cellStyle name="Number 1 8 4 9 18" xfId="13593" xr:uid="{8ECB69B5-AE00-4628-A08E-3FE25366EFE4}"/>
    <cellStyle name="Number 1 8 4 9 19" xfId="24871" xr:uid="{2A6A5A0A-6062-4C5A-AF5E-E002880F9D83}"/>
    <cellStyle name="Number 1 8 4 9 2" xfId="3982" xr:uid="{F5795604-52F8-487C-8427-B4DC30C19758}"/>
    <cellStyle name="Number 1 8 4 9 2 2" xfId="16440" xr:uid="{9100A89C-F27C-434D-8A64-A30901CBA7E7}"/>
    <cellStyle name="Number 1 8 4 9 2 3" xfId="27418" xr:uid="{2897DA3E-318C-49AD-AB7E-71BA685F30A5}"/>
    <cellStyle name="Number 1 8 4 9 20" xfId="35699" xr:uid="{80D8076B-1761-4716-8ED4-2D41A7D9F869}"/>
    <cellStyle name="Number 1 8 4 9 21" xfId="36338" xr:uid="{7A5F23A0-EF70-4B8C-B785-8500470DB4FF}"/>
    <cellStyle name="Number 1 8 4 9 22" xfId="37007" xr:uid="{F433C72A-295F-4A92-91A2-3B6600F2D179}"/>
    <cellStyle name="Number 1 8 4 9 23" xfId="38255" xr:uid="{B4DCD1B8-A71A-440B-974F-9E9AA135AF58}"/>
    <cellStyle name="Number 1 8 4 9 24" xfId="38934" xr:uid="{2BFE7EB6-C5BA-43D6-9344-CC6549C9959F}"/>
    <cellStyle name="Number 1 8 4 9 3" xfId="4971" xr:uid="{F3375F17-A078-4E66-9DB7-17FA2771C159}"/>
    <cellStyle name="Number 1 8 4 9 3 2" xfId="17402" xr:uid="{892C882E-0E55-471C-B042-056B8A24D5E8}"/>
    <cellStyle name="Number 1 8 4 9 3 3" xfId="28366" xr:uid="{5B2288FD-34F3-4828-90A4-07A6F49D781C}"/>
    <cellStyle name="Number 1 8 4 9 4" xfId="5630" xr:uid="{58406EE7-1BC4-4B3D-99CC-44225BFF595A}"/>
    <cellStyle name="Number 1 8 4 9 4 2" xfId="18054" xr:uid="{A88DA500-6631-4336-850C-C25D871CAA6D}"/>
    <cellStyle name="Number 1 8 4 9 4 3" xfId="29018" xr:uid="{875DA113-F7F6-4D95-BA66-920CB3B1DAC2}"/>
    <cellStyle name="Number 1 8 4 9 5" xfId="6325" xr:uid="{E7B7689E-26B3-44D8-B60C-1C2E948C686B}"/>
    <cellStyle name="Number 1 8 4 9 5 2" xfId="18717" xr:uid="{7A484122-E572-4728-ABF4-E56148CFDE03}"/>
    <cellStyle name="Number 1 8 4 9 5 3" xfId="29681" xr:uid="{49A908D8-562D-4075-82C3-37809BDE92BE}"/>
    <cellStyle name="Number 1 8 4 9 6" xfId="7010" xr:uid="{86F7DD5C-AFD4-4C88-9E15-06F94F9AC25D}"/>
    <cellStyle name="Number 1 8 4 9 6 2" xfId="19370" xr:uid="{DA7B5BE1-9F69-4380-91FC-FEDE837802BB}"/>
    <cellStyle name="Number 1 8 4 9 6 3" xfId="30334" xr:uid="{EA9ECBCE-CBDD-4F70-8C37-9FBE4107ADD6}"/>
    <cellStyle name="Number 1 8 4 9 7" xfId="7367" xr:uid="{ED04FF76-AB98-484B-BE28-C5F5A34C5809}"/>
    <cellStyle name="Number 1 8 4 9 7 2" xfId="19712" xr:uid="{F2124ABC-28BE-43E4-8A04-C4B4A4B07914}"/>
    <cellStyle name="Number 1 8 4 9 7 3" xfId="30675" xr:uid="{25976733-E41E-4B93-8DF0-C1CBD853699D}"/>
    <cellStyle name="Number 1 8 4 9 8" xfId="8102" xr:uid="{2DB2E872-3C1D-43F8-AF64-86DB78303F68}"/>
    <cellStyle name="Number 1 8 4 9 8 2" xfId="20413" xr:uid="{FD0F268F-14DC-4ABA-B47B-21CF161E09DB}"/>
    <cellStyle name="Number 1 8 4 9 8 3" xfId="31376" xr:uid="{3F3FA0AD-A812-458B-BCE7-C60D3C8A08AC}"/>
    <cellStyle name="Number 1 8 4 9 9" xfId="8799" xr:uid="{13449778-AD4A-445E-AD59-8948F6B00B75}"/>
    <cellStyle name="Number 1 8 4 9 9 2" xfId="21048" xr:uid="{2FB502EC-0C16-4E87-96AD-A68732F42156}"/>
    <cellStyle name="Number 1 8 4 9 9 3" xfId="32011" xr:uid="{21B5C405-35BF-4F33-9970-197E5B9861A2}"/>
    <cellStyle name="Number 1 8 5" xfId="173" xr:uid="{B05BE71E-2134-449E-8546-38327B694CF6}"/>
    <cellStyle name="Number 1 8 5 10" xfId="2371" xr:uid="{7FD8AC6C-EC92-44B9-BAF9-93F5D9EB2E7E}"/>
    <cellStyle name="Number 1 8 5 10 2" xfId="14990" xr:uid="{096FF5DC-3743-4417-BD7F-A2DAC8A80B09}"/>
    <cellStyle name="Number 1 8 5 10 3" xfId="26050" xr:uid="{BECB6E81-47E1-4BE6-82E0-2E85503F1064}"/>
    <cellStyle name="Number 1 8 5 11" xfId="2717" xr:uid="{4EC38E23-5D9E-4B0D-96D3-4807F00A2D65}"/>
    <cellStyle name="Number 1 8 5 11 2" xfId="15293" xr:uid="{466F4A65-0B26-4378-BFC3-02DEDA586679}"/>
    <cellStyle name="Number 1 8 5 11 3" xfId="26340" xr:uid="{6F1C8EBF-EB81-4639-9815-6FBB08E8E9E1}"/>
    <cellStyle name="Number 1 8 5 12" xfId="2297" xr:uid="{6DA7A4BC-1D74-495E-B483-4EBA489090CA}"/>
    <cellStyle name="Number 1 8 5 12 2" xfId="14918" xr:uid="{04F4EAE9-E019-455B-97B7-6E050BEF5CAA}"/>
    <cellStyle name="Number 1 8 5 12 3" xfId="25978" xr:uid="{2D5DA04E-BAC0-4597-854C-A85B0D666ACF}"/>
    <cellStyle name="Number 1 8 5 13" xfId="2598" xr:uid="{98CFC6A0-8DCB-4154-8F27-72290368CD0F}"/>
    <cellStyle name="Number 1 8 5 13 2" xfId="15202" xr:uid="{02D34E72-A46D-4A1B-887F-EA66AE756966}"/>
    <cellStyle name="Number 1 8 5 13 3" xfId="26261" xr:uid="{D2E9AAC1-CBF9-4957-9CD2-3BD80687527B}"/>
    <cellStyle name="Number 1 8 5 14" xfId="6510" xr:uid="{25423E3A-D1AA-441E-B6EA-5A15FF7F75AA}"/>
    <cellStyle name="Number 1 8 5 14 2" xfId="18897" xr:uid="{BC84173A-D834-4554-B489-CD46EAB556AD}"/>
    <cellStyle name="Number 1 8 5 14 3" xfId="29861" xr:uid="{E9B1C448-6467-4C6F-82E9-80B096D7FAB1}"/>
    <cellStyle name="Number 1 8 5 15" xfId="7438" xr:uid="{2E0388FC-D5F4-4FAB-ADF5-25724F80DE15}"/>
    <cellStyle name="Number 1 8 5 15 2" xfId="19783" xr:uid="{230EF046-7274-45D2-B465-292173C16D46}"/>
    <cellStyle name="Number 1 8 5 15 3" xfId="30746" xr:uid="{C84C755D-4B38-4B76-B425-8445211E420C}"/>
    <cellStyle name="Number 1 8 5 16" xfId="8402" xr:uid="{FA3AD43D-FFF3-4E5A-8738-9D0052556C90}"/>
    <cellStyle name="Number 1 8 5 16 2" xfId="20671" xr:uid="{8FC506AC-72C1-440D-BFB9-07B61B62CA13}"/>
    <cellStyle name="Number 1 8 5 16 3" xfId="31634" xr:uid="{562D62C3-3142-47E8-A1BF-3E77A1E653DD}"/>
    <cellStyle name="Number 1 8 5 17" xfId="9727" xr:uid="{33BE9090-43AE-48A4-82B5-62001190EF28}"/>
    <cellStyle name="Number 1 8 5 17 2" xfId="21877" xr:uid="{16358E53-FE90-4EF4-B466-84D604BBD614}"/>
    <cellStyle name="Number 1 8 5 17 3" xfId="32840" xr:uid="{B6EBE599-9EFA-459C-942E-AB651F1A5810}"/>
    <cellStyle name="Number 1 8 5 18" xfId="9691" xr:uid="{FD421FF6-B630-42DC-B69C-F7F0B6EB51BB}"/>
    <cellStyle name="Number 1 8 5 19" xfId="37285" xr:uid="{71B092AD-377F-47FC-A456-78C0DA75BAD8}"/>
    <cellStyle name="Number 1 8 5 2" xfId="1220" xr:uid="{B3D01F22-4E3B-4688-9444-6E84E6DC4077}"/>
    <cellStyle name="Number 1 8 5 2 2" xfId="3286" xr:uid="{A559BBC5-FFA4-48C8-B7AC-C7415AAB7EEB}"/>
    <cellStyle name="Number 1 8 5 2 2 2" xfId="15842" xr:uid="{87E6A15E-CCBF-4312-A852-E455E2E6FACA}"/>
    <cellStyle name="Number 1 8 5 2 2 3" xfId="26878" xr:uid="{268BF7E9-B458-4E0E-A3E4-5DFF5A097F99}"/>
    <cellStyle name="Number 1 8 5 2 3" xfId="3189" xr:uid="{3CF1158E-09C5-4C66-A71B-8D448E9B9054}"/>
    <cellStyle name="Number 1 8 5 2 3 2" xfId="15747" xr:uid="{262C1B9C-DFDF-4386-A96C-1D389BD61FCF}"/>
    <cellStyle name="Number 1 8 5 2 3 3" xfId="26784" xr:uid="{BBB66E2E-4733-4684-B146-65D4B890C900}"/>
    <cellStyle name="Number 1 8 5 2 4" xfId="4482" xr:uid="{0254D121-3BD3-4FE8-A464-EC8579260DDD}"/>
    <cellStyle name="Number 1 8 5 2 4 2" xfId="16922" xr:uid="{3A20DD1B-2192-4316-ACF1-5371EA7322AC}"/>
    <cellStyle name="Number 1 8 5 2 4 3" xfId="27886" xr:uid="{C59CA160-563C-4EBF-929C-7BB8BD96CD4E}"/>
    <cellStyle name="Number 1 8 5 2 5" xfId="10326" xr:uid="{6F640198-02B6-40D4-BB21-844418F09766}"/>
    <cellStyle name="Number 1 8 5 2 6" xfId="9664" xr:uid="{98FBD165-58E6-434A-91AA-1DBBF786DF8F}"/>
    <cellStyle name="Number 1 8 5 2 7" xfId="37570" xr:uid="{87705457-2414-4B7F-8B69-CB0BF0D61370}"/>
    <cellStyle name="Number 1 8 5 20" xfId="37419" xr:uid="{675CD929-9485-4D21-897B-C9944E07C69D}"/>
    <cellStyle name="Number 1 8 5 3" xfId="1689" xr:uid="{67F76060-AB86-4E60-9561-8C0211BFA922}"/>
    <cellStyle name="Number 1 8 5 3 10" xfId="9253" xr:uid="{38652A30-0466-4AC7-841F-24B2DE793E89}"/>
    <cellStyle name="Number 1 8 5 3 10 2" xfId="21443" xr:uid="{6EFB38AD-C953-4D38-8E13-C1EC70D50C42}"/>
    <cellStyle name="Number 1 8 5 3 10 3" xfId="32406" xr:uid="{B47EE38E-25B5-4B69-9E8A-C18E99E2B457}"/>
    <cellStyle name="Number 1 8 5 3 11" xfId="9892" xr:uid="{28C12F9B-694A-4212-849A-092E2317A581}"/>
    <cellStyle name="Number 1 8 5 3 11 2" xfId="22031" xr:uid="{531A268D-A432-48E9-9413-54E7AB9393CD}"/>
    <cellStyle name="Number 1 8 5 3 11 3" xfId="32994" xr:uid="{0B71980A-1E5E-4EE8-B226-2844E7FEBE19}"/>
    <cellStyle name="Number 1 8 5 3 12" xfId="10565" xr:uid="{7A8AFCDC-3394-4378-97A1-BA5252B2EADA}"/>
    <cellStyle name="Number 1 8 5 3 12 2" xfId="22615" xr:uid="{96F7108F-6DBC-4B07-94E8-7C1FD473050F}"/>
    <cellStyle name="Number 1 8 5 3 12 3" xfId="33579" xr:uid="{DB489AAE-6C67-4F50-9706-C475A295EB43}"/>
    <cellStyle name="Number 1 8 5 3 13" xfId="11221" xr:uid="{633C7B37-7C09-4F80-BBBA-C8257EF3C52C}"/>
    <cellStyle name="Number 1 8 5 3 13 2" xfId="23136" xr:uid="{B9B8ED64-CDD6-4C33-8D20-BAF541944C77}"/>
    <cellStyle name="Number 1 8 5 3 13 3" xfId="34100" xr:uid="{A42E24C1-CC99-4493-ADAF-EADF13DEE421}"/>
    <cellStyle name="Number 1 8 5 3 14" xfId="11868" xr:uid="{4191EC25-CA59-49CE-9DF0-EAF5FF6C0CFC}"/>
    <cellStyle name="Number 1 8 5 3 14 2" xfId="23623" xr:uid="{78F090A4-7569-40C1-8CDA-4950079A2CE8}"/>
    <cellStyle name="Number 1 8 5 3 14 3" xfId="34587" xr:uid="{E2E00B9D-6861-4601-8C8D-E82E06EE030D}"/>
    <cellStyle name="Number 1 8 5 3 15" xfId="9167" xr:uid="{CF83AF1A-C79E-485F-8DE3-3923B9A2CEF3}"/>
    <cellStyle name="Number 1 8 5 3 15 2" xfId="21358" xr:uid="{671A02E1-6BEA-4DA2-BF6E-A3DAA024FCAD}"/>
    <cellStyle name="Number 1 8 5 3 15 3" xfId="32321" xr:uid="{C1DEDBAC-3A56-441B-A09E-BF53D0104743}"/>
    <cellStyle name="Number 1 8 5 3 16" xfId="12791" xr:uid="{83A7C46C-DDE0-4591-B160-3003A9EC75A6}"/>
    <cellStyle name="Number 1 8 5 3 16 2" xfId="24327" xr:uid="{417B9302-F5AE-4202-B728-DFE98CC4531E}"/>
    <cellStyle name="Number 1 8 5 3 16 3" xfId="35293" xr:uid="{9BBD4D44-1795-4F73-AE15-44F091BB1F18}"/>
    <cellStyle name="Number 1 8 5 3 17" xfId="14343" xr:uid="{88F53EE5-39D0-4BEA-B349-EE1DF2048D54}"/>
    <cellStyle name="Number 1 8 5 3 17 2" xfId="25448" xr:uid="{512F8911-E6D9-480A-A196-637366C7ED22}"/>
    <cellStyle name="Number 1 8 5 3 18" xfId="13376" xr:uid="{682E4425-984F-474E-A2A8-D72E103FFBBB}"/>
    <cellStyle name="Number 1 8 5 3 19" xfId="24662" xr:uid="{8F1657F7-395A-48A7-AC1E-5E3CB78031F1}"/>
    <cellStyle name="Number 1 8 5 3 2" xfId="3755" xr:uid="{C192B676-A5FA-44D2-9A0E-88F1DEC5FC62}"/>
    <cellStyle name="Number 1 8 5 3 2 2" xfId="16218" xr:uid="{F7CA911F-89FB-45D4-8A12-DF8D857E1A06}"/>
    <cellStyle name="Number 1 8 5 3 2 3" xfId="27206" xr:uid="{9BD78682-B561-4660-9558-97CAFD9947DC}"/>
    <cellStyle name="Number 1 8 5 3 20" xfId="13332" xr:uid="{6970294F-8435-4C99-BC2C-5CA8F6441751}"/>
    <cellStyle name="Number 1 8 5 3 21" xfId="36122" xr:uid="{32AE2236-7BA6-4154-AD52-E870E0F08E32}"/>
    <cellStyle name="Number 1 8 5 3 22" xfId="36805" xr:uid="{2930F84E-51A3-4ED7-A14B-306C23F080D7}"/>
    <cellStyle name="Number 1 8 5 3 23" xfId="38037" xr:uid="{A8464851-7E97-4F84-B7B1-AABACC107DD9}"/>
    <cellStyle name="Number 1 8 5 3 24" xfId="38732" xr:uid="{06290DA4-FE30-4251-8087-C946A0BDC6BE}"/>
    <cellStyle name="Number 1 8 5 3 3" xfId="4745" xr:uid="{6044FE04-5AE8-4A5F-9424-38CCD7464EBE}"/>
    <cellStyle name="Number 1 8 5 3 3 2" xfId="17178" xr:uid="{664CF4D9-0E54-4184-97A7-96CCD2075E74}"/>
    <cellStyle name="Number 1 8 5 3 3 3" xfId="28142" xr:uid="{FCC9A626-C11D-4552-AC74-EDC6F90A1EE2}"/>
    <cellStyle name="Number 1 8 5 3 4" xfId="5404" xr:uid="{6CA40FDC-0D53-41C5-8CAE-A8C19C15C3F2}"/>
    <cellStyle name="Number 1 8 5 3 4 2" xfId="17829" xr:uid="{18D98A77-5600-421D-ABDF-5B8C72A24E9C}"/>
    <cellStyle name="Number 1 8 5 3 4 3" xfId="28793" xr:uid="{2A953896-7850-4EF1-B3DE-C246E71E1395}"/>
    <cellStyle name="Number 1 8 5 3 5" xfId="6100" xr:uid="{6E6D26E0-193D-49BF-BA7D-72F94AD367D8}"/>
    <cellStyle name="Number 1 8 5 3 5 2" xfId="18497" xr:uid="{9623EC4A-B266-4721-8B3E-F42343E472E9}"/>
    <cellStyle name="Number 1 8 5 3 5 3" xfId="29461" xr:uid="{27E6745A-1C3E-4385-8FE5-A7F409D12279}"/>
    <cellStyle name="Number 1 8 5 3 6" xfId="6789" xr:uid="{16A6F120-151B-4ACB-878F-EE63B979C62F}"/>
    <cellStyle name="Number 1 8 5 3 6 2" xfId="19156" xr:uid="{8AEC7124-147C-481C-8F07-F41B55F40CA1}"/>
    <cellStyle name="Number 1 8 5 3 6 3" xfId="30120" xr:uid="{8A8BF3EF-D70F-4B03-B6F0-C32327B589D3}"/>
    <cellStyle name="Number 1 8 5 3 7" xfId="4168" xr:uid="{1B0B29C8-47D3-488F-A530-DB8648D92084}"/>
    <cellStyle name="Number 1 8 5 3 7 2" xfId="16614" xr:uid="{C15C6473-CEB8-472E-881E-3A9EDFD20E94}"/>
    <cellStyle name="Number 1 8 5 3 7 3" xfId="27578" xr:uid="{31A50706-6BD2-417E-8281-F625942D4188}"/>
    <cellStyle name="Number 1 8 5 3 8" xfId="7877" xr:uid="{077B5C42-D7CA-49DA-B7AB-FF8B8044BE8D}"/>
    <cellStyle name="Number 1 8 5 3 8 2" xfId="20192" xr:uid="{C0B89FF3-0B5D-401E-A1A1-4FC05AA7CF45}"/>
    <cellStyle name="Number 1 8 5 3 8 3" xfId="31155" xr:uid="{8ADA78D1-3ECD-4399-9369-8184C8AFE4C5}"/>
    <cellStyle name="Number 1 8 5 3 9" xfId="8577" xr:uid="{5E4BCB65-F762-4005-AFFD-7F8BE6F2D77C}"/>
    <cellStyle name="Number 1 8 5 3 9 2" xfId="20831" xr:uid="{172D3142-D807-4732-82A6-8BFBFCA7EE08}"/>
    <cellStyle name="Number 1 8 5 3 9 3" xfId="31794" xr:uid="{7A64D5B4-3013-418F-91AD-3945BABD6195}"/>
    <cellStyle name="Number 1 8 5 4" xfId="1259" xr:uid="{73381BA7-5362-4862-94AF-718099F2074C}"/>
    <cellStyle name="Number 1 8 5 4 10" xfId="4173" xr:uid="{19A9CBBE-CBE4-4437-A6E4-16BA70E0E147}"/>
    <cellStyle name="Number 1 8 5 4 10 2" xfId="16619" xr:uid="{4A465E5F-DEB1-456A-8425-6B733B59789A}"/>
    <cellStyle name="Number 1 8 5 4 10 3" xfId="27583" xr:uid="{78336F43-E64B-4901-B4A8-D0711DE32660}"/>
    <cellStyle name="Number 1 8 5 4 11" xfId="5208" xr:uid="{73BDD323-F09E-40E3-B03B-8C112EDDC678}"/>
    <cellStyle name="Number 1 8 5 4 11 2" xfId="17634" xr:uid="{ED8DBE6C-B17A-4553-B7C5-1BC4C33877C4}"/>
    <cellStyle name="Number 1 8 5 4 11 3" xfId="28598" xr:uid="{514FB33A-51E3-4ABE-AF7D-D21FE941B347}"/>
    <cellStyle name="Number 1 8 5 4 12" xfId="8340" xr:uid="{B0288D39-4016-46FA-9389-92D42CEF7A38}"/>
    <cellStyle name="Number 1 8 5 4 12 2" xfId="20624" xr:uid="{65531DFB-CB8F-4816-854D-2F29CE1CEE0D}"/>
    <cellStyle name="Number 1 8 5 4 12 3" xfId="31587" xr:uid="{A9D282F5-18A8-4C32-986B-87DFF03B6658}"/>
    <cellStyle name="Number 1 8 5 4 13" xfId="7651" xr:uid="{E73A813C-F5C6-4037-B1EC-E2AF62F3C39F}"/>
    <cellStyle name="Number 1 8 5 4 13 2" xfId="19978" xr:uid="{28F563D6-9583-4F51-A50A-48DF155B3BDB}"/>
    <cellStyle name="Number 1 8 5 4 13 3" xfId="30941" xr:uid="{418B4243-86BA-4335-9891-5B1FC959F678}"/>
    <cellStyle name="Number 1 8 5 4 14" xfId="9679" xr:uid="{B284446A-35FB-4924-A9FD-9BA957C9F717}"/>
    <cellStyle name="Number 1 8 5 4 14 2" xfId="21848" xr:uid="{F4EF420D-1880-44D0-8236-F17F88048CF5}"/>
    <cellStyle name="Number 1 8 5 4 14 3" xfId="32811" xr:uid="{424746FC-0AFC-46AA-9D6A-F225DA999F58}"/>
    <cellStyle name="Number 1 8 5 4 15" xfId="4504" xr:uid="{2CEEEBC3-C3BE-4D7F-BAA2-E8583794739D}"/>
    <cellStyle name="Number 1 8 5 4 15 2" xfId="16942" xr:uid="{4B943D36-000A-4497-9C2C-B8854AEBE3CD}"/>
    <cellStyle name="Number 1 8 5 4 15 3" xfId="27906" xr:uid="{78DF8D47-6022-4514-9390-8BA040F457B3}"/>
    <cellStyle name="Number 1 8 5 4 16" xfId="5957" xr:uid="{3423877F-585C-4F27-9481-4180CB38639F}"/>
    <cellStyle name="Number 1 8 5 4 16 2" xfId="18354" xr:uid="{0EB9FF22-8622-4F13-A4A8-2CB5F38C202B}"/>
    <cellStyle name="Number 1 8 5 4 16 3" xfId="29318" xr:uid="{B9C9B340-F20A-4BD1-B08F-4B60779C9316}"/>
    <cellStyle name="Number 1 8 5 4 17" xfId="13916" xr:uid="{C103CDB0-10B2-457A-B216-7944C540D963}"/>
    <cellStyle name="Number 1 8 5 4 17 2" xfId="25161" xr:uid="{C7B3E9B5-B544-4F78-95F2-10CFC8790877}"/>
    <cellStyle name="Number 1 8 5 4 18" xfId="6212" xr:uid="{DF1806F4-1671-47E5-A457-1C3E894E856F}"/>
    <cellStyle name="Number 1 8 5 4 19" xfId="4533" xr:uid="{3178178E-D85F-4833-903C-D7BD0CC399FC}"/>
    <cellStyle name="Number 1 8 5 4 2" xfId="3325" xr:uid="{C8BAD610-A837-4ACA-A64B-214CDF18A104}"/>
    <cellStyle name="Number 1 8 5 4 2 2" xfId="15881" xr:uid="{D81E9CE3-A8E0-4F38-A06F-3A19B808A79B}"/>
    <cellStyle name="Number 1 8 5 4 2 3" xfId="26917" xr:uid="{17BDF1EB-261D-4C70-B6D9-C651254F2A3E}"/>
    <cellStyle name="Number 1 8 5 4 20" xfId="10667" xr:uid="{916886F4-26E4-4F59-865E-C935886B7523}"/>
    <cellStyle name="Number 1 8 5 4 21" xfId="15290" xr:uid="{78FE703F-2C9E-4945-BDE6-2EBC635877A8}"/>
    <cellStyle name="Number 1 8 5 4 22" xfId="36545" xr:uid="{FE8667B6-A1D6-4772-8AC3-983F15AD93E3}"/>
    <cellStyle name="Number 1 8 5 4 23" xfId="37609" xr:uid="{7FF9798B-BE1F-42DF-B10D-AC36AA552B05}"/>
    <cellStyle name="Number 1 8 5 4 24" xfId="38471" xr:uid="{7560750A-9241-48DF-AFDA-7760342F9FB3}"/>
    <cellStyle name="Number 1 8 5 4 3" xfId="4321" xr:uid="{6B59F635-196E-4872-ACF5-9740FB4AD082}"/>
    <cellStyle name="Number 1 8 5 4 3 2" xfId="16763" xr:uid="{E771CA2C-209C-4AC7-B7BB-056F6974CBE9}"/>
    <cellStyle name="Number 1 8 5 4 3 3" xfId="27727" xr:uid="{8B3E1FC4-C69E-4BC2-98D3-88545C66E808}"/>
    <cellStyle name="Number 1 8 5 4 4" xfId="2256" xr:uid="{605D9DDA-4E6F-4F2C-B085-718B29E031D8}"/>
    <cellStyle name="Number 1 8 5 4 4 2" xfId="14878" xr:uid="{D810BAFA-C95C-4FF8-9FA7-8B3F0A1FB666}"/>
    <cellStyle name="Number 1 8 5 4 4 3" xfId="25939" xr:uid="{AC01BC1B-7A8C-4F2A-B492-194CAD9EF6C9}"/>
    <cellStyle name="Number 1 8 5 4 5" xfId="2428" xr:uid="{EFA0CE93-D561-4C52-B944-0C92E0589A5D}"/>
    <cellStyle name="Number 1 8 5 4 5 2" xfId="15047" xr:uid="{54003B5E-B762-411A-9618-B4FFC63E7C56}"/>
    <cellStyle name="Number 1 8 5 4 5 3" xfId="26107" xr:uid="{AA60DC1A-4D52-4671-AC9A-3E918A27DE35}"/>
    <cellStyle name="Number 1 8 5 4 6" xfId="2650" xr:uid="{FBC857D6-8288-4270-B7AE-0DF87C5462C8}"/>
    <cellStyle name="Number 1 8 5 4 6 2" xfId="15253" xr:uid="{21CC8E6D-FC66-4ECD-B568-2DD965BCE633}"/>
    <cellStyle name="Number 1 8 5 4 6 3" xfId="26312" xr:uid="{619EC6A3-220B-4854-83C8-5F38378C874A}"/>
    <cellStyle name="Number 1 8 5 4 7" xfId="2999" xr:uid="{47D05252-59C6-4A3B-B4BF-ECC544047117}"/>
    <cellStyle name="Number 1 8 5 4 7 2" xfId="15565" xr:uid="{B8FF5DFB-49BD-4B22-905C-B39603A954BB}"/>
    <cellStyle name="Number 1 8 5 4 7 3" xfId="26605" xr:uid="{3300A3B2-CDBC-40F1-8104-BE5B7CD36834}"/>
    <cellStyle name="Number 1 8 5 4 8" xfId="4458" xr:uid="{3747BDB6-1B41-48A6-A8F5-95EEE2D299DE}"/>
    <cellStyle name="Number 1 8 5 4 8 2" xfId="16900" xr:uid="{14CD211E-A997-47C5-88CA-2239A5C1822A}"/>
    <cellStyle name="Number 1 8 5 4 8 3" xfId="27864" xr:uid="{DB6325F8-E971-4C3E-869E-0A5D554E93C8}"/>
    <cellStyle name="Number 1 8 5 4 9" xfId="4282" xr:uid="{3995F874-C372-4D92-BBFB-D07F61A9B54F}"/>
    <cellStyle name="Number 1 8 5 4 9 2" xfId="16724" xr:uid="{9799A46E-0461-4684-B688-987CD18D608D}"/>
    <cellStyle name="Number 1 8 5 4 9 3" xfId="27688" xr:uid="{8DB8C19B-57D8-423B-8CEE-47CD2CEE3F29}"/>
    <cellStyle name="Number 1 8 5 5" xfId="1646" xr:uid="{2F60F5B6-3867-4DDA-93C7-23CFB75C3580}"/>
    <cellStyle name="Number 1 8 5 5 10" xfId="9210" xr:uid="{5BA85BF5-2E02-477D-98DF-8B27486A3393}"/>
    <cellStyle name="Number 1 8 5 5 10 2" xfId="21400" xr:uid="{0DC68CF1-522C-471B-AA3F-A9D5954F6BEA}"/>
    <cellStyle name="Number 1 8 5 5 10 3" xfId="32363" xr:uid="{D94A1990-6814-4BF4-AFC4-134D163969F1}"/>
    <cellStyle name="Number 1 8 5 5 11" xfId="9849" xr:uid="{06FF2051-89C3-41B0-9BB8-A7A94837E5E4}"/>
    <cellStyle name="Number 1 8 5 5 11 2" xfId="21988" xr:uid="{C1725BE6-742B-4827-A29F-595DCA247AD2}"/>
    <cellStyle name="Number 1 8 5 5 11 3" xfId="32951" xr:uid="{42DF3283-23A2-49D0-B284-0431A0E6AEE6}"/>
    <cellStyle name="Number 1 8 5 5 12" xfId="10522" xr:uid="{019FC5CD-1E5E-4BF3-85DC-80A385772F13}"/>
    <cellStyle name="Number 1 8 5 5 12 2" xfId="22572" xr:uid="{EDBAE59D-8930-4229-978E-DC6DEB413DA6}"/>
    <cellStyle name="Number 1 8 5 5 12 3" xfId="33536" xr:uid="{195B0E17-88E7-42C0-B838-80E436EE5CE9}"/>
    <cellStyle name="Number 1 8 5 5 13" xfId="11178" xr:uid="{68F23E3F-1B4C-4083-8483-9B4F621FAEDD}"/>
    <cellStyle name="Number 1 8 5 5 13 2" xfId="23093" xr:uid="{69F8811A-3336-4185-B8A2-6F836B50A17B}"/>
    <cellStyle name="Number 1 8 5 5 13 3" xfId="34057" xr:uid="{5D41A120-814B-4E9A-A4C4-853DE7D626E3}"/>
    <cellStyle name="Number 1 8 5 5 14" xfId="11829" xr:uid="{08BC1C6E-6699-4BA0-A244-F1534D2E7FA1}"/>
    <cellStyle name="Number 1 8 5 5 14 2" xfId="23590" xr:uid="{EF00E087-3E3D-420E-874C-4A8D369728D8}"/>
    <cellStyle name="Number 1 8 5 5 14 3" xfId="34554" xr:uid="{647F8200-8B99-403C-BE21-38AE897BC9A8}"/>
    <cellStyle name="Number 1 8 5 5 15" xfId="9022" xr:uid="{74295C09-C1C7-49A6-9EF8-67394B5B60DB}"/>
    <cellStyle name="Number 1 8 5 5 15 2" xfId="21239" xr:uid="{F84A416C-CFA6-44EA-91FA-94A763B26E13}"/>
    <cellStyle name="Number 1 8 5 5 15 3" xfId="32202" xr:uid="{6CECD912-A05F-4679-9AF7-15FF6B3C1B2B}"/>
    <cellStyle name="Number 1 8 5 5 16" xfId="12748" xr:uid="{0FDE3F13-D2EF-43FF-8637-7BB34D42AC9C}"/>
    <cellStyle name="Number 1 8 5 5 16 2" xfId="24284" xr:uid="{601221AF-095B-48CA-A354-884C7E2C5FB8}"/>
    <cellStyle name="Number 1 8 5 5 16 3" xfId="35250" xr:uid="{364064B4-9F0B-486E-AF45-174206144ED6}"/>
    <cellStyle name="Number 1 8 5 5 17" xfId="14300" xr:uid="{F0F8765D-B883-4EE7-808D-24152CE2643A}"/>
    <cellStyle name="Number 1 8 5 5 17 2" xfId="25405" xr:uid="{FD24FCFE-D548-439A-A91F-0E915EBAFA61}"/>
    <cellStyle name="Number 1 8 5 5 18" xfId="13333" xr:uid="{E85FEFE4-8059-491C-84BD-2C487ACABF22}"/>
    <cellStyle name="Number 1 8 5 5 19" xfId="11036" xr:uid="{A1B7EBBD-5610-42C5-AF8E-B0C139B39993}"/>
    <cellStyle name="Number 1 8 5 5 2" xfId="3712" xr:uid="{1DFA9729-3E83-460F-9393-EEE7A854FF7B}"/>
    <cellStyle name="Number 1 8 5 5 2 2" xfId="16175" xr:uid="{B9DA12B8-6D97-4E33-87DD-A76472206457}"/>
    <cellStyle name="Number 1 8 5 5 2 3" xfId="27163" xr:uid="{7E60797B-9886-437C-A8D2-0F84652A00C0}"/>
    <cellStyle name="Number 1 8 5 5 20" xfId="12607" xr:uid="{380E4330-D139-4FD7-A650-3AE3D1CBB9F7}"/>
    <cellStyle name="Number 1 8 5 5 21" xfId="36079" xr:uid="{2CD0B090-E090-4C6E-8192-A128FB36510C}"/>
    <cellStyle name="Number 1 8 5 5 22" xfId="36762" xr:uid="{6086A8AA-2E6F-4955-ABB6-CEE540B97542}"/>
    <cellStyle name="Number 1 8 5 5 23" xfId="37994" xr:uid="{FAE4B27C-AE57-4BAC-885D-EE91F765902F}"/>
    <cellStyle name="Number 1 8 5 5 24" xfId="38689" xr:uid="{C5D9BF3E-539E-434C-AA2C-FDDEC56FB73D}"/>
    <cellStyle name="Number 1 8 5 5 3" xfId="4702" xr:uid="{D6A79660-DF4B-463E-8D43-C461E45EAB2D}"/>
    <cellStyle name="Number 1 8 5 5 3 2" xfId="17135" xr:uid="{2F2DEEFD-BEBE-4A90-83F5-DE14B0189E28}"/>
    <cellStyle name="Number 1 8 5 5 3 3" xfId="28099" xr:uid="{8313B137-B909-4EDE-815C-18C80D10FC6E}"/>
    <cellStyle name="Number 1 8 5 5 4" xfId="5361" xr:uid="{3FD09139-80AC-49B5-9382-7B4DC442B974}"/>
    <cellStyle name="Number 1 8 5 5 4 2" xfId="17786" xr:uid="{7E3AF476-D07C-4792-9965-EB78546A33AE}"/>
    <cellStyle name="Number 1 8 5 5 4 3" xfId="28750" xr:uid="{A1946676-C3F3-4690-85A2-DA148BD1BBF3}"/>
    <cellStyle name="Number 1 8 5 5 5" xfId="6057" xr:uid="{415F41FF-9BC9-4CFC-A7DD-B709064A32E7}"/>
    <cellStyle name="Number 1 8 5 5 5 2" xfId="18454" xr:uid="{D423BEFA-2B51-4C1B-9454-984507C38D77}"/>
    <cellStyle name="Number 1 8 5 5 5 3" xfId="29418" xr:uid="{46ECADC5-5E03-481F-AF74-5CA7CE5FB4C6}"/>
    <cellStyle name="Number 1 8 5 5 6" xfId="6746" xr:uid="{0D0B1208-19A7-4C65-BD42-97A369939D50}"/>
    <cellStyle name="Number 1 8 5 5 6 2" xfId="19113" xr:uid="{02B3CA8B-6C88-4C05-BF84-A02A0E56CEC9}"/>
    <cellStyle name="Number 1 8 5 5 6 3" xfId="30077" xr:uid="{E6A287C1-A263-4CBB-B117-278AFB779B01}"/>
    <cellStyle name="Number 1 8 5 5 7" xfId="2526" xr:uid="{5D37AFA7-26E0-4FAF-AB5C-D604F0B8B11E}"/>
    <cellStyle name="Number 1 8 5 5 7 2" xfId="15138" xr:uid="{93486F7A-AEC3-499B-85A0-FCB0E1657B63}"/>
    <cellStyle name="Number 1 8 5 5 7 3" xfId="26198" xr:uid="{8A4DA7F6-5D25-49C8-8A26-94C9BDADA755}"/>
    <cellStyle name="Number 1 8 5 5 8" xfId="7834" xr:uid="{E210C5D2-DE60-4968-8382-215D5BA09763}"/>
    <cellStyle name="Number 1 8 5 5 8 2" xfId="20149" xr:uid="{CA8E82C3-DB2C-4AC0-BD8D-B75A0C8B2B3C}"/>
    <cellStyle name="Number 1 8 5 5 8 3" xfId="31112" xr:uid="{9F1A2123-4225-4358-A596-098071A2BAA7}"/>
    <cellStyle name="Number 1 8 5 5 9" xfId="8534" xr:uid="{E983A811-08E3-4F6C-B622-7DB595A4621E}"/>
    <cellStyle name="Number 1 8 5 5 9 2" xfId="20788" xr:uid="{42EAD1EB-B956-441A-90E0-3AE2CFFCE50B}"/>
    <cellStyle name="Number 1 8 5 5 9 3" xfId="31751" xr:uid="{8D9C27A8-1442-4859-9178-F51E44C46245}"/>
    <cellStyle name="Number 1 8 5 6" xfId="1302" xr:uid="{266E12B6-F19F-4B79-96D7-BB4BD7ACE530}"/>
    <cellStyle name="Number 1 8 5 6 10" xfId="6742" xr:uid="{37F44180-762A-4FD8-865E-C59279BAE9C5}"/>
    <cellStyle name="Number 1 8 5 6 10 2" xfId="19110" xr:uid="{BBB7B3F8-ACEE-42AC-9D78-098711D3644F}"/>
    <cellStyle name="Number 1 8 5 6 10 3" xfId="30074" xr:uid="{42174C1E-E916-4B1A-B304-7A1F3DC7FAB3}"/>
    <cellStyle name="Number 1 8 5 6 11" xfId="7659" xr:uid="{6A522F09-AEF7-4616-9967-8EDE489AEF9D}"/>
    <cellStyle name="Number 1 8 5 6 11 2" xfId="19985" xr:uid="{51DF2E10-6D1E-4382-8CA8-F369DEAE8E73}"/>
    <cellStyle name="Number 1 8 5 6 11 3" xfId="30948" xr:uid="{9C9E5119-1089-4F20-B0E4-0D90CC2584F9}"/>
    <cellStyle name="Number 1 8 5 6 12" xfId="7247" xr:uid="{36D23207-8101-4BEA-AB3B-E7E61641C409}"/>
    <cellStyle name="Number 1 8 5 6 12 2" xfId="19594" xr:uid="{1C45D652-D85D-461F-8505-66C2593668D5}"/>
    <cellStyle name="Number 1 8 5 6 12 3" xfId="30557" xr:uid="{2A412D07-6B85-4645-ADA4-227843070FD6}"/>
    <cellStyle name="Number 1 8 5 6 13" xfId="7583" xr:uid="{5668C7A4-169D-4917-8CEC-20CA90119C62}"/>
    <cellStyle name="Number 1 8 5 6 13 2" xfId="19924" xr:uid="{18DA278C-CD20-450D-8B90-A62C7432522D}"/>
    <cellStyle name="Number 1 8 5 6 13 3" xfId="30887" xr:uid="{556368B0-CFB4-4ABA-A321-9B0AF1621912}"/>
    <cellStyle name="Number 1 8 5 6 14" xfId="2586" xr:uid="{A7ED0D2E-0835-4B85-ABEB-0EE595143C50}"/>
    <cellStyle name="Number 1 8 5 6 14 2" xfId="15191" xr:uid="{D31ABDA1-BC3B-4B9B-887D-52E89937F66D}"/>
    <cellStyle name="Number 1 8 5 6 14 3" xfId="26250" xr:uid="{D1363A23-4895-4C13-824F-04277CE89AAD}"/>
    <cellStyle name="Number 1 8 5 6 15" xfId="3060" xr:uid="{67C5A2A0-DA77-4B2C-97ED-EDCD463AA7E4}"/>
    <cellStyle name="Number 1 8 5 6 15 2" xfId="15623" xr:uid="{76433E03-5141-4269-BF57-7E15AFFF3BD3}"/>
    <cellStyle name="Number 1 8 5 6 15 3" xfId="26662" xr:uid="{E2F1F160-6F4F-418C-86B5-67A3B2EA9EF4}"/>
    <cellStyle name="Number 1 8 5 6 16" xfId="8297" xr:uid="{E6A360D5-B936-491F-B901-BB79084EA269}"/>
    <cellStyle name="Number 1 8 5 6 16 2" xfId="20598" xr:uid="{074207D1-30E7-440F-B5D9-D77CAFBAA304}"/>
    <cellStyle name="Number 1 8 5 6 16 3" xfId="31561" xr:uid="{2EF9BECA-23AE-4F3D-8553-E8198C96E96D}"/>
    <cellStyle name="Number 1 8 5 6 17" xfId="13959" xr:uid="{C7B2BF4F-51DB-4993-B8FC-98F17DC094D1}"/>
    <cellStyle name="Number 1 8 5 6 17 2" xfId="25203" xr:uid="{2ED9E716-FA21-4FAF-9EBF-C5983CCA1B1E}"/>
    <cellStyle name="Number 1 8 5 6 18" xfId="12126" xr:uid="{DBBC686B-99DD-4CDA-90A0-BA63465CBBBD}"/>
    <cellStyle name="Number 1 8 5 6 19" xfId="10200" xr:uid="{2ED686CA-93CD-4489-8F10-2E6544726D09}"/>
    <cellStyle name="Number 1 8 5 6 2" xfId="3368" xr:uid="{954FD215-B6E2-441E-94E3-0A5396792F23}"/>
    <cellStyle name="Number 1 8 5 6 2 2" xfId="15924" xr:uid="{C7963F58-EAAF-4713-A333-C11170269A0B}"/>
    <cellStyle name="Number 1 8 5 6 2 3" xfId="26959" xr:uid="{0DBE262C-1E3F-44B9-AAC4-F318AEEB53FE}"/>
    <cellStyle name="Number 1 8 5 6 20" xfId="11693" xr:uid="{A85B0181-45BD-4590-AA39-801C7A87462D}"/>
    <cellStyle name="Number 1 8 5 6 21" xfId="16041" xr:uid="{EF93E93B-6753-49E1-B6E8-59AAF1AD9052}"/>
    <cellStyle name="Number 1 8 5 6 22" xfId="36587" xr:uid="{8106C37B-91FF-482A-A462-D3B57B43B93F}"/>
    <cellStyle name="Number 1 8 5 6 23" xfId="37652" xr:uid="{23249E78-9673-40A2-A462-AE341782A717}"/>
    <cellStyle name="Number 1 8 5 6 24" xfId="38513" xr:uid="{C9AD80D6-59B1-4B3A-93EB-457BCA970176}"/>
    <cellStyle name="Number 1 8 5 6 3" xfId="4364" xr:uid="{A06C2E9F-44CE-43B2-B9A2-029D99AF75CE}"/>
    <cellStyle name="Number 1 8 5 6 3 2" xfId="16806" xr:uid="{0253BBD6-0EE4-4F3B-AA10-4258B46BED65}"/>
    <cellStyle name="Number 1 8 5 6 3 3" xfId="27770" xr:uid="{A9071C2C-DF63-4017-8A70-2B3708CE53C1}"/>
    <cellStyle name="Number 1 8 5 6 4" xfId="2910" xr:uid="{DB23174E-8719-4D9F-93A7-F016072947C9}"/>
    <cellStyle name="Number 1 8 5 6 4 2" xfId="15480" xr:uid="{41AEB448-B1E3-4FFF-A863-48B1196823F8}"/>
    <cellStyle name="Number 1 8 5 6 4 3" xfId="26524" xr:uid="{0564D794-F22A-4F23-AE82-8BB4CB36C826}"/>
    <cellStyle name="Number 1 8 5 6 5" xfId="3215" xr:uid="{146F90A0-1B79-4895-930E-B32DBA514DDE}"/>
    <cellStyle name="Number 1 8 5 6 5 2" xfId="15772" xr:uid="{8742CF0E-8F77-4FE9-B4DC-B701A7BFC0A3}"/>
    <cellStyle name="Number 1 8 5 6 5 3" xfId="26809" xr:uid="{093EE720-925D-42EB-8BC7-7B9B5D211E7A}"/>
    <cellStyle name="Number 1 8 5 6 6" xfId="4841" xr:uid="{874FBD4E-8A07-4D53-A13C-901AD440C44E}"/>
    <cellStyle name="Number 1 8 5 6 6 2" xfId="17273" xr:uid="{33BA92C6-F71B-4B0D-85B5-10F0933FD8B1}"/>
    <cellStyle name="Number 1 8 5 6 6 3" xfId="28237" xr:uid="{F7EA50D2-28FA-483D-89E6-34E9B76B571F}"/>
    <cellStyle name="Number 1 8 5 6 7" xfId="3149" xr:uid="{9ED29257-52A1-4F9B-90FD-DF532AB9224F}"/>
    <cellStyle name="Number 1 8 5 6 7 2" xfId="15709" xr:uid="{CFC7B95D-10D6-4A84-BD36-DC48C68443BB}"/>
    <cellStyle name="Number 1 8 5 6 7 3" xfId="26748" xr:uid="{CFC97D6A-9238-48E9-B18C-934AB83B45AE}"/>
    <cellStyle name="Number 1 8 5 6 8" xfId="2565" xr:uid="{2615D243-F2BA-4D94-9496-6B1F4C5D2466}"/>
    <cellStyle name="Number 1 8 5 6 8 2" xfId="15174" xr:uid="{F140661A-6DE3-4085-A9D8-9519EFEB148D}"/>
    <cellStyle name="Number 1 8 5 6 8 3" xfId="26233" xr:uid="{9113E820-7557-4B7E-9DDF-37C0E9734111}"/>
    <cellStyle name="Number 1 8 5 6 9" xfId="2682" xr:uid="{010BA642-CFC9-442D-A33C-83E6B6843855}"/>
    <cellStyle name="Number 1 8 5 6 9 2" xfId="15277" xr:uid="{587E4165-3D97-49A1-8724-47AC3FACFF88}"/>
    <cellStyle name="Number 1 8 5 6 9 3" xfId="26332" xr:uid="{9BEE1C23-1E35-4327-9CDE-6FBD021301A7}"/>
    <cellStyle name="Number 1 8 5 7" xfId="1595" xr:uid="{F8C287E2-BC8F-42A9-89CB-96724633321A}"/>
    <cellStyle name="Number 1 8 5 7 10" xfId="9159" xr:uid="{B96EA215-4959-4B87-B011-BC177A9F5CDC}"/>
    <cellStyle name="Number 1 8 5 7 10 2" xfId="21350" xr:uid="{F243994A-7901-4222-ACA7-6537706183CF}"/>
    <cellStyle name="Number 1 8 5 7 10 3" xfId="32313" xr:uid="{A731E712-16EF-4B26-878A-4CAB897AE705}"/>
    <cellStyle name="Number 1 8 5 7 11" xfId="9798" xr:uid="{A27D27A9-93B6-45EE-921B-7EAB427D508F}"/>
    <cellStyle name="Number 1 8 5 7 11 2" xfId="21939" xr:uid="{964DE64A-3D8D-4E9F-BC2C-46AD3A9505C3}"/>
    <cellStyle name="Number 1 8 5 7 11 3" xfId="32902" xr:uid="{2B730A12-CCB8-4570-8AA9-EB9E0A9FD7D7}"/>
    <cellStyle name="Number 1 8 5 7 12" xfId="10472" xr:uid="{28D52F8B-C09B-4A74-B97A-60D8623E4DB7}"/>
    <cellStyle name="Number 1 8 5 7 12 2" xfId="22523" xr:uid="{3A27BE21-14F1-4C01-A9D7-910ED8647381}"/>
    <cellStyle name="Number 1 8 5 7 12 3" xfId="33487" xr:uid="{22358E22-052F-4743-98F3-4405F53016AD}"/>
    <cellStyle name="Number 1 8 5 7 13" xfId="11127" xr:uid="{2FCAF2E2-5811-4B6B-AEEE-B52C429CBDF7}"/>
    <cellStyle name="Number 1 8 5 7 13 2" xfId="23043" xr:uid="{FD6BF04C-C205-409D-933E-E3E7C7504E28}"/>
    <cellStyle name="Number 1 8 5 7 13 3" xfId="34007" xr:uid="{26F97B78-1829-4774-BAE1-30ED725B8604}"/>
    <cellStyle name="Number 1 8 5 7 14" xfId="11782" xr:uid="{7DEE5624-8C1E-4952-A8F4-DFBEAA2960B7}"/>
    <cellStyle name="Number 1 8 5 7 14 2" xfId="23559" xr:uid="{6A12DD97-0A96-4ECE-81FB-5401DC04FF0F}"/>
    <cellStyle name="Number 1 8 5 7 14 3" xfId="34523" xr:uid="{8EA54B0A-C98B-4ED7-AD6E-511D89A2AF60}"/>
    <cellStyle name="Number 1 8 5 7 15" xfId="7025" xr:uid="{38DFA211-E0C1-43A5-AFEA-3ED54DE5615E}"/>
    <cellStyle name="Number 1 8 5 7 15 2" xfId="19385" xr:uid="{BE2767CA-8272-4E8F-82FF-0EF73651303C}"/>
    <cellStyle name="Number 1 8 5 7 15 3" xfId="30349" xr:uid="{D662E288-359E-488C-AEC6-52FC56DB64FF}"/>
    <cellStyle name="Number 1 8 5 7 16" xfId="12697" xr:uid="{5B57A295-4475-4B13-B477-F657D23256B5}"/>
    <cellStyle name="Number 1 8 5 7 16 2" xfId="24243" xr:uid="{F8FA3677-8CE2-436D-BD2A-5B3C75B5451C}"/>
    <cellStyle name="Number 1 8 5 7 16 3" xfId="35209" xr:uid="{550A8745-8D6E-4D17-882B-E676DE5817B1}"/>
    <cellStyle name="Number 1 8 5 7 17" xfId="14251" xr:uid="{A983158E-98AC-4CEC-B28C-34E5C4A40416}"/>
    <cellStyle name="Number 1 8 5 7 17 2" xfId="25363" xr:uid="{324696E8-F204-4C22-948F-B0B335211118}"/>
    <cellStyle name="Number 1 8 5 7 18" xfId="13283" xr:uid="{F5B9E765-D0D7-4203-BCCE-7B05BE8E46AC}"/>
    <cellStyle name="Number 1 8 5 7 19" xfId="12744" xr:uid="{479C6D51-B3B3-42E8-B8C5-F046F40EAB7A}"/>
    <cellStyle name="Number 1 8 5 7 2" xfId="3661" xr:uid="{680EB41C-73DA-4499-B6B0-8CC7EF9280B5}"/>
    <cellStyle name="Number 1 8 5 7 2 2" xfId="16124" xr:uid="{FA1F4F66-6D58-4ECB-9474-0227885274FF}"/>
    <cellStyle name="Number 1 8 5 7 2 3" xfId="27121" xr:uid="{9B2671F4-14D5-49F5-AD02-15DC25EA1BA2}"/>
    <cellStyle name="Number 1 8 5 7 20" xfId="12610" xr:uid="{3E744A20-3CF1-45A8-A0AD-AD96B6DE4CC0}"/>
    <cellStyle name="Number 1 8 5 7 21" xfId="36038" xr:uid="{BC25562C-BE41-47D1-8A03-FDA444E2C96B}"/>
    <cellStyle name="Number 1 8 5 7 22" xfId="36721" xr:uid="{D7B95D71-2E02-4799-8B14-460B84D948B6}"/>
    <cellStyle name="Number 1 8 5 7 23" xfId="37944" xr:uid="{5D1E1B45-2192-4509-936F-F22974F4848C}"/>
    <cellStyle name="Number 1 8 5 7 24" xfId="38648" xr:uid="{BEFC0FB1-6A3A-4059-B5FB-DE35BC0295D1}"/>
    <cellStyle name="Number 1 8 5 7 3" xfId="4651" xr:uid="{49041FF7-9214-40A0-A3CB-1075DA57080B}"/>
    <cellStyle name="Number 1 8 5 7 3 2" xfId="17084" xr:uid="{00A82F02-05CC-4C60-8C40-0CE78FC62CDC}"/>
    <cellStyle name="Number 1 8 5 7 3 3" xfId="28048" xr:uid="{328E4804-EE95-4C95-B8DD-FA778EBB4DCF}"/>
    <cellStyle name="Number 1 8 5 7 4" xfId="5310" xr:uid="{876FC1B6-E732-4023-93CC-ED3038E6AC24}"/>
    <cellStyle name="Number 1 8 5 7 4 2" xfId="17736" xr:uid="{DA6673F3-367F-4E60-99BA-9F5978319D43}"/>
    <cellStyle name="Number 1 8 5 7 4 3" xfId="28700" xr:uid="{D9D5B91C-3C96-409E-ACA7-5E11C6A3C0BB}"/>
    <cellStyle name="Number 1 8 5 7 5" xfId="6006" xr:uid="{CB610F11-B4C3-4976-9242-A468E2E2DB0D}"/>
    <cellStyle name="Number 1 8 5 7 5 2" xfId="18403" xr:uid="{3DD5B90E-ADF9-4BFC-A818-345A4AE66AF5}"/>
    <cellStyle name="Number 1 8 5 7 5 3" xfId="29367" xr:uid="{CED9D6CD-E8BB-4069-9D6E-2C9BD52E529F}"/>
    <cellStyle name="Number 1 8 5 7 6" xfId="6695" xr:uid="{230D576E-6847-41B7-AB99-15A2963327D5}"/>
    <cellStyle name="Number 1 8 5 7 6 2" xfId="19065" xr:uid="{ABFCE3AA-1702-46A6-ACB8-923A0B976450}"/>
    <cellStyle name="Number 1 8 5 7 6 3" xfId="30029" xr:uid="{803DE072-12F8-4107-BF47-F0BAD80AA7E7}"/>
    <cellStyle name="Number 1 8 5 7 7" xfId="5124" xr:uid="{2E93A169-FDDD-4326-8898-83E46CD08BF7}"/>
    <cellStyle name="Number 1 8 5 7 7 2" xfId="17555" xr:uid="{629EAE1E-72AC-49C5-A1A9-62E15D304BF2}"/>
    <cellStyle name="Number 1 8 5 7 7 3" xfId="28519" xr:uid="{DA8C3B6F-1C4F-4C0A-B004-A4BA77DD998D}"/>
    <cellStyle name="Number 1 8 5 7 8" xfId="7783" xr:uid="{A30C40BA-85E7-433D-B80F-86993D626489}"/>
    <cellStyle name="Number 1 8 5 7 8 2" xfId="20098" xr:uid="{4A760732-E90D-4672-82CC-DA8106603797}"/>
    <cellStyle name="Number 1 8 5 7 8 3" xfId="31061" xr:uid="{9CF861B7-CD38-49A4-9A52-A0BD67A82953}"/>
    <cellStyle name="Number 1 8 5 7 9" xfId="8484" xr:uid="{0A2329D0-04FC-4985-9808-0CDA910D8C62}"/>
    <cellStyle name="Number 1 8 5 7 9 2" xfId="20738" xr:uid="{58C147B8-8FAA-4E13-A6B8-0E970E23514A}"/>
    <cellStyle name="Number 1 8 5 7 9 3" xfId="31701" xr:uid="{184FFD82-705A-4782-A80F-44A9D5D9FF8F}"/>
    <cellStyle name="Number 1 8 5 8" xfId="1249" xr:uid="{AE625E5B-CEA6-4469-ACA8-5003F271DF66}"/>
    <cellStyle name="Number 1 8 5 8 10" xfId="6506" xr:uid="{E480095B-32E1-4A35-9ED4-7471A1FD81F2}"/>
    <cellStyle name="Number 1 8 5 8 10 2" xfId="18893" xr:uid="{D857ADD1-821C-4A65-8311-D093587E08BB}"/>
    <cellStyle name="Number 1 8 5 8 10 3" xfId="29857" xr:uid="{538B5E59-23DA-4726-A32B-70DCE9DAA98D}"/>
    <cellStyle name="Number 1 8 5 8 11" xfId="7636" xr:uid="{65C42975-D4CE-4DE8-BD08-24918FCF4758}"/>
    <cellStyle name="Number 1 8 5 8 11 2" xfId="19965" xr:uid="{3E57BE38-3706-4353-A92E-184BC2D0A28A}"/>
    <cellStyle name="Number 1 8 5 8 11 3" xfId="30928" xr:uid="{B08FB400-5520-45B1-8DA6-083B700450A6}"/>
    <cellStyle name="Number 1 8 5 8 12" xfId="8353" xr:uid="{F3EF3876-CE47-487A-A587-6A8897879A03}"/>
    <cellStyle name="Number 1 8 5 8 12 2" xfId="20633" xr:uid="{F667F886-F683-4E54-8F2D-8BD31B742805}"/>
    <cellStyle name="Number 1 8 5 8 12 3" xfId="31596" xr:uid="{388BD952-1B16-40BB-98CB-D6CB3F87B07B}"/>
    <cellStyle name="Number 1 8 5 8 13" xfId="2611" xr:uid="{B64F9AA2-45D1-4422-BBF1-026285CD536C}"/>
    <cellStyle name="Number 1 8 5 8 13 2" xfId="15215" xr:uid="{4BAA797F-98D0-42E1-8032-09AD6D4594BE}"/>
    <cellStyle name="Number 1 8 5 8 13 3" xfId="26274" xr:uid="{6F122AF7-1058-44C4-AF25-9AD4119BC5ED}"/>
    <cellStyle name="Number 1 8 5 8 14" xfId="7712" xr:uid="{89A97284-3BE1-4035-8111-E80ED301A51E}"/>
    <cellStyle name="Number 1 8 5 8 14 2" xfId="20028" xr:uid="{904A0B09-75AA-4067-B2FE-9E3A9C9AD46A}"/>
    <cellStyle name="Number 1 8 5 8 14 3" xfId="30991" xr:uid="{4A64FAD3-C500-4969-A99F-7E5B052C5E47}"/>
    <cellStyle name="Number 1 8 5 8 15" xfId="10408" xr:uid="{F4C80795-0AB6-4D47-A3A3-B201B47B6435}"/>
    <cellStyle name="Number 1 8 5 8 15 2" xfId="22467" xr:uid="{DBB868D4-BCB9-48DA-AD01-64A3FD6D5E8D}"/>
    <cellStyle name="Number 1 8 5 8 15 3" xfId="33431" xr:uid="{13339B03-29EA-4E82-B135-AE2AF6FCCAC8}"/>
    <cellStyle name="Number 1 8 5 8 16" xfId="10081" xr:uid="{816FCFEF-378A-44BB-A635-4CB2297CF4E2}"/>
    <cellStyle name="Number 1 8 5 8 16 2" xfId="22214" xr:uid="{CB37D413-2D91-48D9-976A-D767EB9E81A4}"/>
    <cellStyle name="Number 1 8 5 8 16 3" xfId="33177" xr:uid="{93320407-2566-4057-B6DA-EAEECBEB7B43}"/>
    <cellStyle name="Number 1 8 5 8 17" xfId="13906" xr:uid="{BF5D91C3-3812-4B34-A159-F3CF2E68A57A}"/>
    <cellStyle name="Number 1 8 5 8 17 2" xfId="25151" xr:uid="{B88F2979-9D27-4BBF-93E0-27227EA69D85}"/>
    <cellStyle name="Number 1 8 5 8 18" xfId="8293" xr:uid="{368F961B-9C58-4723-BF37-01FF4265EB36}"/>
    <cellStyle name="Number 1 8 5 8 19" xfId="6289" xr:uid="{7541813B-99A9-45D3-9C30-BC0740D817AC}"/>
    <cellStyle name="Number 1 8 5 8 2" xfId="3315" xr:uid="{854353FF-FED4-4F1A-9A68-443AE9A9AA8C}"/>
    <cellStyle name="Number 1 8 5 8 2 2" xfId="15871" xr:uid="{F810AB84-3339-4DFA-8144-08DADE45DB19}"/>
    <cellStyle name="Number 1 8 5 8 2 3" xfId="26907" xr:uid="{D50C2035-3D69-477E-B57D-3D37B06261C6}"/>
    <cellStyle name="Number 1 8 5 8 20" xfId="25307" xr:uid="{C1E022DE-1B40-4B6F-8E1D-41901E554D6D}"/>
    <cellStyle name="Number 1 8 5 8 21" xfId="13559" xr:uid="{FB28A349-FEAE-44A6-91F5-4B1AAF2DDD59}"/>
    <cellStyle name="Number 1 8 5 8 22" xfId="36535" xr:uid="{058F5415-0E9E-4B88-B9ED-B1894733B6F7}"/>
    <cellStyle name="Number 1 8 5 8 23" xfId="37599" xr:uid="{06FF61D5-E519-4FD1-A041-C4A293AD720E}"/>
    <cellStyle name="Number 1 8 5 8 24" xfId="38461" xr:uid="{E56A4429-3B3A-4792-86BF-3E910E9A5F05}"/>
    <cellStyle name="Number 1 8 5 8 3" xfId="4311" xr:uid="{1F923FF3-E2F6-4CDF-846F-E1C151FF582A}"/>
    <cellStyle name="Number 1 8 5 8 3 2" xfId="16753" xr:uid="{69BB5A34-EB17-4BF6-ABA5-64C7B424DEEF}"/>
    <cellStyle name="Number 1 8 5 8 3 3" xfId="27717" xr:uid="{99CFA9AE-F87D-474C-BB51-2F1728097846}"/>
    <cellStyle name="Number 1 8 5 8 4" xfId="2246" xr:uid="{8803A161-0BA5-4F99-B694-C218A62A2310}"/>
    <cellStyle name="Number 1 8 5 8 4 2" xfId="14868" xr:uid="{4FC3011E-8726-4C2A-BE0E-88EFD4B9997D}"/>
    <cellStyle name="Number 1 8 5 8 4 3" xfId="25929" xr:uid="{107A960A-1384-4DFF-97EA-FE2FF0E16DD0}"/>
    <cellStyle name="Number 1 8 5 8 5" xfId="3038" xr:uid="{B2BA7744-8208-490D-A634-873AAE659364}"/>
    <cellStyle name="Number 1 8 5 8 5 2" xfId="15602" xr:uid="{C20FB507-709A-4745-8D6D-DB5F3CD8F75A}"/>
    <cellStyle name="Number 1 8 5 8 5 3" xfId="26642" xr:uid="{27867520-0CBE-42ED-BE38-6D2982C80A32}"/>
    <cellStyle name="Number 1 8 5 8 6" xfId="2315" xr:uid="{AE222915-1387-46AD-93A4-85327DA522FB}"/>
    <cellStyle name="Number 1 8 5 8 6 2" xfId="14936" xr:uid="{769D5264-FF31-4CB2-A905-8DE8C8D086D7}"/>
    <cellStyle name="Number 1 8 5 8 6 3" xfId="25996" xr:uid="{7A8BC9CD-DB66-4B73-BDAE-3F52A569E09A}"/>
    <cellStyle name="Number 1 8 5 8 7" xfId="5245" xr:uid="{1ED51E7C-4A9D-42D2-879B-EE362E8FC0DF}"/>
    <cellStyle name="Number 1 8 5 8 7 2" xfId="17671" xr:uid="{98E98DA5-538F-44E6-8A50-F44A88425833}"/>
    <cellStyle name="Number 1 8 5 8 7 3" xfId="28635" xr:uid="{44A2288E-D2FF-4CCF-9D78-AAE8828905E8}"/>
    <cellStyle name="Number 1 8 5 8 8" xfId="6933" xr:uid="{0EC63458-4289-4BD2-AFE5-1C18E4BA96A8}"/>
    <cellStyle name="Number 1 8 5 8 8 2" xfId="19297" xr:uid="{2A5E264D-1F92-4A20-A520-5D4F1699BA27}"/>
    <cellStyle name="Number 1 8 5 8 8 3" xfId="30261" xr:uid="{355C09C0-0451-478B-A281-4141BFD04479}"/>
    <cellStyle name="Number 1 8 5 8 9" xfId="5931" xr:uid="{822E2CAA-C42B-4C19-B027-15C42F109128}"/>
    <cellStyle name="Number 1 8 5 8 9 2" xfId="18329" xr:uid="{1C1A9EAF-B170-4469-9E2F-C70884E06213}"/>
    <cellStyle name="Number 1 8 5 8 9 3" xfId="29293" xr:uid="{FBD42305-1816-4B7E-AA62-0376AB08DD2B}"/>
    <cellStyle name="Number 1 8 5 9" xfId="1823" xr:uid="{282FBB35-AE7A-48CF-A3D7-3209241A88B4}"/>
    <cellStyle name="Number 1 8 5 9 10" xfId="9385" xr:uid="{0572C604-26A7-4E8D-92FE-4EE7E4739615}"/>
    <cellStyle name="Number 1 8 5 9 10 2" xfId="21573" xr:uid="{293FECD3-76D1-457D-82AE-B82A22BB13D5}"/>
    <cellStyle name="Number 1 8 5 9 10 3" xfId="32536" xr:uid="{E98D0B02-7FEC-42F8-9F95-3332DEADBA54}"/>
    <cellStyle name="Number 1 8 5 9 11" xfId="10025" xr:uid="{FE577F73-DF74-49C2-89C2-E18517A3DDB8}"/>
    <cellStyle name="Number 1 8 5 9 11 2" xfId="22160" xr:uid="{22439310-1532-4B72-9D77-F26A62FBF8AC}"/>
    <cellStyle name="Number 1 8 5 9 11 3" xfId="33123" xr:uid="{E2A6C85C-04D3-4E34-8D0F-B724EF9B1679}"/>
    <cellStyle name="Number 1 8 5 9 12" xfId="10695" xr:uid="{0BEB9B92-DC90-42DB-836D-E566D94EA958}"/>
    <cellStyle name="Number 1 8 5 9 12 2" xfId="22743" xr:uid="{F4806DD5-4807-4BC6-B159-50C7AA843BF9}"/>
    <cellStyle name="Number 1 8 5 9 12 3" xfId="33707" xr:uid="{74D8C272-6AC2-4D9C-8308-51A5E05F1DD2}"/>
    <cellStyle name="Number 1 8 5 9 13" xfId="11352" xr:uid="{6202AE22-26D0-4024-ADF8-EA83299304DF}"/>
    <cellStyle name="Number 1 8 5 9 13 2" xfId="23262" xr:uid="{130FAE2B-CDA9-40B3-A777-F78BA2BE37BF}"/>
    <cellStyle name="Number 1 8 5 9 13 3" xfId="34226" xr:uid="{8D2B3B2C-C4A4-4791-B89F-422E57A959D9}"/>
    <cellStyle name="Number 1 8 5 9 14" xfId="11993" xr:uid="{76DA8C04-38E2-42E8-8055-B6035E70C107}"/>
    <cellStyle name="Number 1 8 5 9 14 2" xfId="23726" xr:uid="{39058FA6-804A-4AF5-8B24-CE54F2692478}"/>
    <cellStyle name="Number 1 8 5 9 14 3" xfId="34690" xr:uid="{7D435628-6930-439D-BC2C-BF8E4973E6E6}"/>
    <cellStyle name="Number 1 8 5 9 15" xfId="12322" xr:uid="{5DB543B6-A8F4-4B28-9BAC-65857ABB6FEA}"/>
    <cellStyle name="Number 1 8 5 9 15 2" xfId="23978" xr:uid="{8A569003-34B7-4D48-8A31-FDFF2A887C24}"/>
    <cellStyle name="Number 1 8 5 9 15 3" xfId="34943" xr:uid="{6FA97E22-99FD-4ED5-AFA0-28DF1BBD0221}"/>
    <cellStyle name="Number 1 8 5 9 16" xfId="12919" xr:uid="{92D66705-9E7E-4ADB-A776-051ADDE49672}"/>
    <cellStyle name="Number 1 8 5 9 16 2" xfId="24449" xr:uid="{B9F62BCB-9B7B-4682-A2D6-5A9127B1E339}"/>
    <cellStyle name="Number 1 8 5 9 16 3" xfId="35415" xr:uid="{D6C7200B-C02D-4FA5-8862-81E9C5004249}"/>
    <cellStyle name="Number 1 8 5 9 17" xfId="14471" xr:uid="{B5F60900-C753-451A-9875-B19C60B5573E}"/>
    <cellStyle name="Number 1 8 5 9 17 2" xfId="25570" xr:uid="{A52A1437-F913-441E-8D07-79F9EF71EBD8}"/>
    <cellStyle name="Number 1 8 5 9 18" xfId="13505" xr:uid="{5B685EB8-88B6-4667-9752-7A0A8EFBD0F0}"/>
    <cellStyle name="Number 1 8 5 9 19" xfId="24786" xr:uid="{2F112D2A-817E-4887-980B-9B2E5EF29792}"/>
    <cellStyle name="Number 1 8 5 9 2" xfId="3889" xr:uid="{87E01E0E-ADF9-4192-B1E8-CC247CD0137A}"/>
    <cellStyle name="Number 1 8 5 9 2 2" xfId="16350" xr:uid="{6CC18727-0D07-4D9D-9F5E-0AFB52D45D94}"/>
    <cellStyle name="Number 1 8 5 9 2 3" xfId="27332" xr:uid="{71BC651C-D831-4317-B167-4B24EDEC7FB6}"/>
    <cellStyle name="Number 1 8 5 9 20" xfId="25089" xr:uid="{19B9B53D-FA03-4B70-88AD-CF51F93F5FB8}"/>
    <cellStyle name="Number 1 8 5 9 21" xfId="36250" xr:uid="{72DCED66-EE18-426C-A420-8B1EFB8C962E}"/>
    <cellStyle name="Number 1 8 5 9 22" xfId="36927" xr:uid="{54856D03-5F0A-47D0-B4C2-7CF9A36F23CB}"/>
    <cellStyle name="Number 1 8 5 9 23" xfId="38166" xr:uid="{365226E5-6446-45AB-ACB2-7EF32BB7F63A}"/>
    <cellStyle name="Number 1 8 5 9 24" xfId="38854" xr:uid="{BB0DCF8C-053A-4D50-A49A-40FAED451F24}"/>
    <cellStyle name="Number 1 8 5 9 3" xfId="4879" xr:uid="{362A9E0D-CDA7-4BFA-81CC-AFFB345B51D8}"/>
    <cellStyle name="Number 1 8 5 9 3 2" xfId="17311" xr:uid="{AC317E4A-911C-46F9-B455-9E33370BC2DE}"/>
    <cellStyle name="Number 1 8 5 9 3 3" xfId="28275" xr:uid="{4AA470BD-4DE5-4F5A-853B-214D3E6D953C}"/>
    <cellStyle name="Number 1 8 5 9 4" xfId="5537" xr:uid="{EE841B0C-82D0-44FC-A60C-25C80767C70C}"/>
    <cellStyle name="Number 1 8 5 9 4 2" xfId="17962" xr:uid="{2579B6A2-C5B9-41D1-822F-A71D6A03755A}"/>
    <cellStyle name="Number 1 8 5 9 4 3" xfId="28926" xr:uid="{F5ADC958-14F5-4345-8278-E0AFFD929506}"/>
    <cellStyle name="Number 1 8 5 9 5" xfId="6233" xr:uid="{1F5BE970-A557-4D0B-8B5F-04BC0DD8A448}"/>
    <cellStyle name="Number 1 8 5 9 5 2" xfId="18628" xr:uid="{5F562CCB-4AB4-432E-8A23-8794B2D5529F}"/>
    <cellStyle name="Number 1 8 5 9 5 3" xfId="29592" xr:uid="{6A350DE8-1BC3-4B28-BFBA-1C84B1CBB2B5}"/>
    <cellStyle name="Number 1 8 5 9 6" xfId="6921" xr:uid="{FB2AB84A-64B3-429A-BD77-2A181210319D}"/>
    <cellStyle name="Number 1 8 5 9 6 2" xfId="19285" xr:uid="{02CAA893-1A7A-4347-9BAD-D55C03CC849F}"/>
    <cellStyle name="Number 1 8 5 9 6 3" xfId="30249" xr:uid="{F081BD88-33A7-49C5-95FF-86CD54C16099}"/>
    <cellStyle name="Number 1 8 5 9 7" xfId="7274" xr:uid="{9EF79373-B8C6-4667-B934-AD3569724B3A}"/>
    <cellStyle name="Number 1 8 5 9 7 2" xfId="19621" xr:uid="{BA159B13-5952-4B75-BB4C-5441B56C7A97}"/>
    <cellStyle name="Number 1 8 5 9 7 3" xfId="30584" xr:uid="{0F3AB1E2-1B35-4920-BA23-1EFD1D144EA1}"/>
    <cellStyle name="Number 1 8 5 9 8" xfId="8009" xr:uid="{A64BE293-0EE8-453A-A85E-0C2265EE94B6}"/>
    <cellStyle name="Number 1 8 5 9 8 2" xfId="20320" xr:uid="{A5C01071-56A1-4C4B-A43A-582D12544F6B}"/>
    <cellStyle name="Number 1 8 5 9 8 3" xfId="31283" xr:uid="{86BF3214-0B9F-47B4-8A41-97AEA8EA69AB}"/>
    <cellStyle name="Number 1 8 5 9 9" xfId="8709" xr:uid="{5497E96B-6CAC-4012-80FE-A3A1D3FE9716}"/>
    <cellStyle name="Number 1 8 5 9 9 2" xfId="20961" xr:uid="{90715BE4-F28A-4D12-8841-15EA64533C5C}"/>
    <cellStyle name="Number 1 8 5 9 9 3" xfId="31924" xr:uid="{6468EED2-771E-4B19-8252-ED5DFB511D81}"/>
    <cellStyle name="Number 1 8 6" xfId="113" xr:uid="{F71FDBCB-9C6C-40A7-80F5-290341007C6A}"/>
    <cellStyle name="Number 1 8 6 10" xfId="6605" xr:uid="{F8B8C0C3-00BE-4A92-9418-EC5779A5699D}"/>
    <cellStyle name="Number 1 8 6 10 2" xfId="18981" xr:uid="{1A82A368-0043-430C-B2D6-1FC93C4B4178}"/>
    <cellStyle name="Number 1 8 6 10 3" xfId="29945" xr:uid="{BB672D52-11E0-4868-B6BB-1DD115269962}"/>
    <cellStyle name="Number 1 8 6 11" xfId="11643" xr:uid="{E7E0999F-15D1-437A-B706-219D6774AAF0}"/>
    <cellStyle name="Number 1 8 6 11 2" xfId="23504" xr:uid="{BBCDE237-EB7C-49E1-B153-7AD6DD096D3D}"/>
    <cellStyle name="Number 1 8 6 11 3" xfId="34469" xr:uid="{C3EADEF3-C5F6-43E1-9ABF-39E623DA0F0E}"/>
    <cellStyle name="Number 1 8 6 12" xfId="13770" xr:uid="{6FCF4D28-0104-436B-A443-6596644DB74B}"/>
    <cellStyle name="Number 1 8 6 12 2" xfId="25034" xr:uid="{60285B78-FC95-4376-A162-69F6041EF9AF}"/>
    <cellStyle name="Number 1 8 6 13" xfId="2160" xr:uid="{5446E83E-E721-4285-BFEA-D02063225F77}"/>
    <cellStyle name="Number 1 8 6 14" xfId="10292" xr:uid="{B22C7617-E902-43BA-9240-C349EC4E4F52}"/>
    <cellStyle name="Number 1 8 6 15" xfId="4505" xr:uid="{190B0CD2-B3F8-4641-9D7E-01234346E645}"/>
    <cellStyle name="Number 1 8 6 16" xfId="13221" xr:uid="{E82E27F2-ECB1-426B-BDCF-7920D320FDE7}"/>
    <cellStyle name="Number 1 8 6 17" xfId="37241" xr:uid="{E8AE459A-42B7-496A-B40C-CBEDB55A4792}"/>
    <cellStyle name="Number 1 8 6 18" xfId="37455" xr:uid="{3C8EE736-55D8-43A0-B8B0-30BB0CB664BB}"/>
    <cellStyle name="Number 1 8 6 2" xfId="2197" xr:uid="{B1361C06-19A9-491A-98DA-B6E0A0D904CD}"/>
    <cellStyle name="Number 1 8 6 2 2" xfId="14819" xr:uid="{F8D45E1E-0E89-470A-BEFF-4B41F3EC5C8B}"/>
    <cellStyle name="Number 1 8 6 2 3" xfId="25880" xr:uid="{BBC6C909-8EF0-4575-8FCC-A098B4DBDC0A}"/>
    <cellStyle name="Number 1 8 6 3" xfId="2314" xr:uid="{4B68E9FC-20E0-486E-A707-262703F0D9AB}"/>
    <cellStyle name="Number 1 8 6 3 2" xfId="14935" xr:uid="{A57828EB-D1D2-4655-ABEA-A76830362CF9}"/>
    <cellStyle name="Number 1 8 6 3 3" xfId="25995" xr:uid="{548CEF3F-854E-493A-9977-F2EDE78E8569}"/>
    <cellStyle name="Number 1 8 6 4" xfId="2194" xr:uid="{6AF8D215-04B3-4AC3-AE85-07183FABEC27}"/>
    <cellStyle name="Number 1 8 6 4 2" xfId="14816" xr:uid="{0D96CF66-6C6C-4CD4-B852-C44FC720FEC2}"/>
    <cellStyle name="Number 1 8 6 4 3" xfId="25877" xr:uid="{CBD5D873-2138-4935-9DD7-EC29AB985973}"/>
    <cellStyle name="Number 1 8 6 5" xfId="6925" xr:uid="{6293307A-C35B-482A-8BE3-70A778CABB80}"/>
    <cellStyle name="Number 1 8 6 5 2" xfId="19289" xr:uid="{23206F74-3475-4B0E-AD25-059819AB1A00}"/>
    <cellStyle name="Number 1 8 6 5 3" xfId="30253" xr:uid="{355B0F9C-FAC8-45CE-B295-4C38D11E82A7}"/>
    <cellStyle name="Number 1 8 6 6" xfId="6610" xr:uid="{BF83B4E1-CD24-45BE-B297-A211B234DB23}"/>
    <cellStyle name="Number 1 8 6 6 2" xfId="18985" xr:uid="{21A5CB90-5863-4299-97D5-75BD5EE0E3F5}"/>
    <cellStyle name="Number 1 8 6 6 3" xfId="29949" xr:uid="{AB7F4E9D-F1C8-4B08-85E9-E8D663A45E1B}"/>
    <cellStyle name="Number 1 8 6 7" xfId="7014" xr:uid="{52C4B619-97E2-4FA8-9E64-9072A71B469A}"/>
    <cellStyle name="Number 1 8 6 7 2" xfId="19374" xr:uid="{97D54192-F769-4615-A9C1-4954385188F9}"/>
    <cellStyle name="Number 1 8 6 7 3" xfId="30338" xr:uid="{8E2E8F60-A195-4F8C-ABAD-033EA5799F18}"/>
    <cellStyle name="Number 1 8 6 8" xfId="4255" xr:uid="{36DB84CB-732A-4592-893F-622699A5E5FB}"/>
    <cellStyle name="Number 1 8 6 8 2" xfId="16697" xr:uid="{312B01BE-0855-4422-8125-46B95EFBBCF4}"/>
    <cellStyle name="Number 1 8 6 8 3" xfId="27661" xr:uid="{01EEC0F7-74D5-4BA1-84DD-36C1FFAAE3DD}"/>
    <cellStyle name="Number 1 8 6 9" xfId="7623" xr:uid="{2A83979C-D9A0-490D-9091-142DD28510CD}"/>
    <cellStyle name="Number 1 8 6 9 2" xfId="19957" xr:uid="{A91C53F6-4143-4596-81A3-1860B25D81FC}"/>
    <cellStyle name="Number 1 8 6 9 3" xfId="30920" xr:uid="{DA154997-F4D8-4F26-B446-44C0ABCE3337}"/>
    <cellStyle name="Number 1 8 7" xfId="1175" xr:uid="{308885D9-9189-4422-A82B-68602B14FAD5}"/>
    <cellStyle name="Number 1 8 7 2" xfId="3241" xr:uid="{F6B30B96-3924-4CCC-BE84-726B985BF3AA}"/>
    <cellStyle name="Number 1 8 7 2 2" xfId="15797" xr:uid="{E127EED4-5172-448F-8E87-0532781F7104}"/>
    <cellStyle name="Number 1 8 7 2 3" xfId="26833" xr:uid="{7A59B28F-9DE0-401F-925B-117E7E7C5734}"/>
    <cellStyle name="Number 1 8 7 3" xfId="6949" xr:uid="{4EB716BA-FD0D-4D61-B548-55EBB6B1ACDC}"/>
    <cellStyle name="Number 1 8 7 3 2" xfId="19312" xr:uid="{61EEFCF1-BEE6-4C42-B5DA-C40741ABA6AB}"/>
    <cellStyle name="Number 1 8 7 3 3" xfId="30276" xr:uid="{FE354ED5-4066-4736-B863-CDAE24334E54}"/>
    <cellStyle name="Number 1 8 7 4" xfId="2296" xr:uid="{C9929AF3-ABF3-4767-B9FD-42544DDA2E22}"/>
    <cellStyle name="Number 1 8 7 4 2" xfId="14917" xr:uid="{A5B820B2-A3F6-4153-A166-F8F796CB27FD}"/>
    <cellStyle name="Number 1 8 7 4 3" xfId="25977" xr:uid="{AA7EF1F6-D3D8-4D32-9582-A306ADC453A4}"/>
    <cellStyle name="Number 1 8 7 5" xfId="8307" xr:uid="{E1238075-8738-4A7F-ACD0-BC2515C859EC}"/>
    <cellStyle name="Number 1 8 7 6" xfId="25404" xr:uid="{21C5155F-AE24-4528-BE7B-E29D8DC68FA6}"/>
    <cellStyle name="Number 1 8 7 7" xfId="37525" xr:uid="{01632B47-1A57-46DB-8045-DC6C5D082A14}"/>
    <cellStyle name="Number 1 8 8" xfId="1736" xr:uid="{5CE5FAE4-3883-459E-9D36-5B7391CDE652}"/>
    <cellStyle name="Number 1 8 8 10" xfId="9300" xr:uid="{72CD6AB1-05E2-4FB8-AD9D-724FFA8F9080}"/>
    <cellStyle name="Number 1 8 8 10 2" xfId="21490" xr:uid="{CA489041-2170-4238-ABBF-354463E9D99A}"/>
    <cellStyle name="Number 1 8 8 10 3" xfId="32453" xr:uid="{955A134D-B4E6-4FF6-8BE2-58C3D3C95FA0}"/>
    <cellStyle name="Number 1 8 8 11" xfId="9939" xr:uid="{2DDACDD7-BBD3-46D9-97DC-5E55A2B3A681}"/>
    <cellStyle name="Number 1 8 8 11 2" xfId="22077" xr:uid="{BC91092B-E3D8-403C-85CC-B273D08EB8DA}"/>
    <cellStyle name="Number 1 8 8 11 3" xfId="33040" xr:uid="{6D2B9868-5CF7-4260-B081-E6DA7502047F}"/>
    <cellStyle name="Number 1 8 8 12" xfId="10611" xr:uid="{E04F171B-922C-4B2A-B50D-A877387B145F}"/>
    <cellStyle name="Number 1 8 8 12 2" xfId="22661" xr:uid="{E4CA0C3A-F635-4A5E-9820-EAB9F6C1BEB7}"/>
    <cellStyle name="Number 1 8 8 12 3" xfId="33625" xr:uid="{280A28FB-D47D-40ED-AC40-521F44E2EBBA}"/>
    <cellStyle name="Number 1 8 8 13" xfId="11268" xr:uid="{B3ACAF09-0937-43A0-AA78-73A3D39F22A3}"/>
    <cellStyle name="Number 1 8 8 13 2" xfId="23182" xr:uid="{939AE69E-03C6-4ADA-B504-507F2BBA6340}"/>
    <cellStyle name="Number 1 8 8 13 3" xfId="34146" xr:uid="{635A6919-1D8D-4FF9-83E2-A4EB5720F29A}"/>
    <cellStyle name="Number 1 8 8 14" xfId="11914" xr:uid="{8A56E0BC-340B-42B8-B72D-6658BE152DDB}"/>
    <cellStyle name="Number 1 8 8 14 2" xfId="23668" xr:uid="{BAB2AE4E-4FEF-48B4-8F8F-780468339951}"/>
    <cellStyle name="Number 1 8 8 14 3" xfId="34632" xr:uid="{E3D05CAC-B56C-4E4D-A574-BD72E03DE92F}"/>
    <cellStyle name="Number 1 8 8 15" xfId="12237" xr:uid="{4E13FA5E-AC6C-4391-9868-AA63BE56853F}"/>
    <cellStyle name="Number 1 8 8 15 2" xfId="23901" xr:uid="{19E62B40-77D2-4FB0-8A14-3E187ED80833}"/>
    <cellStyle name="Number 1 8 8 15 3" xfId="34866" xr:uid="{A79BDDE8-CF60-49B2-8539-8C1D09BBBDBE}"/>
    <cellStyle name="Number 1 8 8 16" xfId="12838" xr:uid="{4DF117AA-E487-4E3C-A410-09CA76D20A5C}"/>
    <cellStyle name="Number 1 8 8 16 2" xfId="24372" xr:uid="{9A2C2AF4-3E16-4269-B172-3CDA2B41BEA2}"/>
    <cellStyle name="Number 1 8 8 16 3" xfId="35338" xr:uid="{014CF152-425D-46F5-878D-E3A9D8CD3442}"/>
    <cellStyle name="Number 1 8 8 17" xfId="14388" xr:uid="{0B247365-65B5-4F54-9878-D57A41EF4CE0}"/>
    <cellStyle name="Number 1 8 8 17 2" xfId="25493" xr:uid="{89D64FDA-7EE2-48B6-A9CA-3F43C2C84818}"/>
    <cellStyle name="Number 1 8 8 18" xfId="13423" xr:uid="{7882D998-F324-42FA-B2D7-8479BDCBE0DF}"/>
    <cellStyle name="Number 1 8 8 19" xfId="24708" xr:uid="{EB943067-B799-443B-AF07-5B5E88D075BC}"/>
    <cellStyle name="Number 1 8 8 2" xfId="3802" xr:uid="{0880C7EC-88D5-4F80-B0BC-EAC151FAC686}"/>
    <cellStyle name="Number 1 8 8 2 2" xfId="16265" xr:uid="{F736D241-7D54-4A27-88BE-F2173F9F3A94}"/>
    <cellStyle name="Number 1 8 8 2 3" xfId="27252" xr:uid="{E9E4C3DB-00D2-4BAB-95F7-A2D3D8EAF6FA}"/>
    <cellStyle name="Number 1 8 8 20" xfId="6348" xr:uid="{15C56DB5-9E7C-4340-B34D-0ADD94ABA9EE}"/>
    <cellStyle name="Number 1 8 8 21" xfId="36167" xr:uid="{6E75D424-A4CB-4AFA-BFEB-DFB1A85B5C7F}"/>
    <cellStyle name="Number 1 8 8 22" xfId="36850" xr:uid="{C24C178D-A9DA-4B93-92DB-8C9CF6C63C83}"/>
    <cellStyle name="Number 1 8 8 23" xfId="38082" xr:uid="{D25690E0-D338-4DF1-BFCA-447285B8DF3A}"/>
    <cellStyle name="Number 1 8 8 24" xfId="38777" xr:uid="{FFAA7947-4841-44E6-A0EC-3242C3AD636C}"/>
    <cellStyle name="Number 1 8 8 3" xfId="4792" xr:uid="{12AA39DC-2D07-4B6D-ACF9-161026314945}"/>
    <cellStyle name="Number 1 8 8 3 2" xfId="17225" xr:uid="{EE6782AC-9BD8-4E30-9042-7190C4666C30}"/>
    <cellStyle name="Number 1 8 8 3 3" xfId="28189" xr:uid="{8D85E0EB-8773-4D22-8AC2-9A42CB3C27A4}"/>
    <cellStyle name="Number 1 8 8 4" xfId="5451" xr:uid="{44DFB3B6-3D33-42DF-861F-275B49B6697F}"/>
    <cellStyle name="Number 1 8 8 4 2" xfId="17876" xr:uid="{4016BE10-1E02-4A59-950D-35D7858D6A30}"/>
    <cellStyle name="Number 1 8 8 4 3" xfId="28840" xr:uid="{C9A6D0A4-99C4-4FA2-BB13-CF4F4BA7D430}"/>
    <cellStyle name="Number 1 8 8 5" xfId="6146" xr:uid="{993040DB-FFCB-4CA1-B6D0-AB7E9EA1FC1D}"/>
    <cellStyle name="Number 1 8 8 5 2" xfId="18543" xr:uid="{028C929A-FA31-4482-9851-B73294DE993A}"/>
    <cellStyle name="Number 1 8 8 5 3" xfId="29507" xr:uid="{F5DA36BC-EDCB-4577-A14B-1E7B9820F616}"/>
    <cellStyle name="Number 1 8 8 6" xfId="6836" xr:uid="{27663346-ACF3-474D-BDFE-76DFD18B1D34}"/>
    <cellStyle name="Number 1 8 8 6 2" xfId="19203" xr:uid="{535AD017-8E14-40D2-B6F1-DBA4F6F8BF1E}"/>
    <cellStyle name="Number 1 8 8 6 3" xfId="30167" xr:uid="{A836015B-AE7C-4207-A970-413DE0F3D22D}"/>
    <cellStyle name="Number 1 8 8 7" xfId="7188" xr:uid="{9D3B3FEF-2FCF-4DFF-841A-281CF5E32A64}"/>
    <cellStyle name="Number 1 8 8 7 2" xfId="19536" xr:uid="{D6FE1C33-ACE2-43D5-B05B-A20E9CCE529D}"/>
    <cellStyle name="Number 1 8 8 7 3" xfId="30499" xr:uid="{C55D4B39-7FDC-4279-9B07-F4896ABFC1D2}"/>
    <cellStyle name="Number 1 8 8 8" xfId="7924" xr:uid="{CC982252-4405-46DF-B80F-AF35BCBDACDB}"/>
    <cellStyle name="Number 1 8 8 8 2" xfId="20238" xr:uid="{4B996BED-4D11-417B-BC59-78A7ABDFF107}"/>
    <cellStyle name="Number 1 8 8 8 3" xfId="31201" xr:uid="{5E8DAC00-A19E-4CAD-9C32-00090BE9EC5A}"/>
    <cellStyle name="Number 1 8 8 9" xfId="8624" xr:uid="{E693369E-5AE7-43AB-8423-07FBBC6CD679}"/>
    <cellStyle name="Number 1 8 8 9 2" xfId="20878" xr:uid="{725D6851-CF29-47C1-9D15-EA1E79048D61}"/>
    <cellStyle name="Number 1 8 8 9 3" xfId="31841" xr:uid="{E0C8050C-E53C-46AF-A71E-8F762DF7A7EE}"/>
    <cellStyle name="Number 1 8 9" xfId="1234" xr:uid="{D9F15750-30D2-47E8-AFF9-592B5F0354CB}"/>
    <cellStyle name="Number 1 8 9 10" xfId="7963" xr:uid="{344D58CD-9D04-49A2-88DE-D3353E60BB03}"/>
    <cellStyle name="Number 1 8 9 10 2" xfId="20277" xr:uid="{F5E415E4-BA42-49DB-92C4-E94F3221631E}"/>
    <cellStyle name="Number 1 8 9 10 3" xfId="31240" xr:uid="{C8D439E9-BDB2-4077-B474-52DE1C93A42A}"/>
    <cellStyle name="Number 1 8 9 11" xfId="2847" xr:uid="{7BB02BB0-C631-4817-8CF1-C9E909A18CDE}"/>
    <cellStyle name="Number 1 8 9 11 2" xfId="15419" xr:uid="{9D373BE9-4B8E-4857-B843-BE44B963ED6F}"/>
    <cellStyle name="Number 1 8 9 11 3" xfId="26463" xr:uid="{5C744B9C-71B5-479E-9D1F-2901FA23AF39}"/>
    <cellStyle name="Number 1 8 9 12" xfId="6613" xr:uid="{4546238D-C245-44C0-AF91-68461D0A42C8}"/>
    <cellStyle name="Number 1 8 9 12 2" xfId="18988" xr:uid="{E00CDDE5-4BD4-41FF-B6A4-07CB1DA1D1F5}"/>
    <cellStyle name="Number 1 8 9 12 3" xfId="29952" xr:uid="{B6104942-9B2C-40A7-A854-7854F8DE5A84}"/>
    <cellStyle name="Number 1 8 9 13" xfId="10061" xr:uid="{1F0E93AA-3D68-4AB6-8A89-EC5644278A1E}"/>
    <cellStyle name="Number 1 8 9 13 2" xfId="22196" xr:uid="{9523EBD4-2781-42D8-82E6-031EEE640A15}"/>
    <cellStyle name="Number 1 8 9 13 3" xfId="33159" xr:uid="{AB681387-0DAD-4D55-8E96-F1E8832E3E88}"/>
    <cellStyle name="Number 1 8 9 14" xfId="10650" xr:uid="{1EE6B341-DA4F-4935-B797-C736279D2FD5}"/>
    <cellStyle name="Number 1 8 9 14 2" xfId="22700" xr:uid="{47E18EBE-16DB-4185-B9F5-38DCB0E9A902}"/>
    <cellStyle name="Number 1 8 9 14 3" xfId="33664" xr:uid="{DFAADA79-C72B-44C6-87F9-7C092A4B78FA}"/>
    <cellStyle name="Number 1 8 9 15" xfId="10295" xr:uid="{D290F5EE-A191-4024-90BB-61FAB6A1652F}"/>
    <cellStyle name="Number 1 8 9 15 2" xfId="22408" xr:uid="{E0DBD26C-F1D6-42CF-8231-F0D5B039D532}"/>
    <cellStyle name="Number 1 8 9 15 3" xfId="33372" xr:uid="{B62EDA5D-9ABA-46B9-8A18-B3E7FA189404}"/>
    <cellStyle name="Number 1 8 9 16" xfId="10203" xr:uid="{87A2BE57-156B-4DDD-9EB6-FAC90E69A4E1}"/>
    <cellStyle name="Number 1 8 9 16 2" xfId="22329" xr:uid="{B035F20B-8994-47C2-9F36-07329B3F7FA1}"/>
    <cellStyle name="Number 1 8 9 16 3" xfId="33292" xr:uid="{E0ECC348-5484-4AF8-A5C2-5736B36D5BE5}"/>
    <cellStyle name="Number 1 8 9 17" xfId="13891" xr:uid="{F90229F3-C56E-4951-AEBC-E6995A037788}"/>
    <cellStyle name="Number 1 8 9 17 2" xfId="25136" xr:uid="{0FD03FE1-165D-4489-8637-5F7298DDAD56}"/>
    <cellStyle name="Number 1 8 9 18" xfId="12276" xr:uid="{5AE55BF1-8122-4698-B877-3C5058C2895A}"/>
    <cellStyle name="Number 1 8 9 19" xfId="6544" xr:uid="{E56FE17B-31D2-4B4E-9DCC-31CA188DCC59}"/>
    <cellStyle name="Number 1 8 9 2" xfId="3300" xr:uid="{CB408E51-0E3D-441A-BA51-3890980E9DB9}"/>
    <cellStyle name="Number 1 8 9 2 2" xfId="15856" xr:uid="{1025C75E-2EDA-4C5B-9C46-14F1616A9994}"/>
    <cellStyle name="Number 1 8 9 2 3" xfId="26892" xr:uid="{B167A017-97AB-4B80-93DF-940C7A9B446D}"/>
    <cellStyle name="Number 1 8 9 20" xfId="2280" xr:uid="{0BFBEA77-CB69-4358-BB2B-F43F08BD346E}"/>
    <cellStyle name="Number 1 8 9 21" xfId="11810" xr:uid="{471C0B27-A9BC-4FA3-BF34-C0A1F4965E85}"/>
    <cellStyle name="Number 1 8 9 22" xfId="36520" xr:uid="{4D499542-974C-490E-9BB2-9698E72E4323}"/>
    <cellStyle name="Number 1 8 9 23" xfId="37584" xr:uid="{F45A9B49-A680-4A87-BC90-6E9A69F4C8EF}"/>
    <cellStyle name="Number 1 8 9 24" xfId="38446" xr:uid="{01C9A41C-635C-4035-8E20-44E830452DB1}"/>
    <cellStyle name="Number 1 8 9 3" xfId="4296" xr:uid="{153BFEE3-4A87-4EF2-A49C-21D8A8B43B50}"/>
    <cellStyle name="Number 1 8 9 3 2" xfId="16738" xr:uid="{B264A0BF-601D-4B23-A399-2CD99F1E03F5}"/>
    <cellStyle name="Number 1 8 9 3 3" xfId="27702" xr:uid="{A5B28D24-2164-4AA2-9AD2-F3ECD52E64E1}"/>
    <cellStyle name="Number 1 8 9 4" xfId="2231" xr:uid="{87E2F883-62B7-4712-86C1-F2AD34987516}"/>
    <cellStyle name="Number 1 8 9 4 2" xfId="14853" xr:uid="{42193E7F-C69E-4C41-AD81-BAAEE9124AE1}"/>
    <cellStyle name="Number 1 8 9 4 3" xfId="25914" xr:uid="{03DF3737-67EF-4A34-ABBA-59F42A24BCF9}"/>
    <cellStyle name="Number 1 8 9 5" xfId="4831" xr:uid="{C1C9EB56-8366-4872-BD1C-FE45BDBDCA15}"/>
    <cellStyle name="Number 1 8 9 5 2" xfId="17264" xr:uid="{2EC49124-3B0D-43E5-B5AC-9DB2D48439E2}"/>
    <cellStyle name="Number 1 8 9 5 3" xfId="28228" xr:uid="{7782C41E-3B31-4B79-8996-E6FF2B1FC9B8}"/>
    <cellStyle name="Number 1 8 9 6" xfId="5490" xr:uid="{D02FF5DD-3671-43B3-BF5F-D9007EAF5B84}"/>
    <cellStyle name="Number 1 8 9 6 2" xfId="17915" xr:uid="{2355E4F3-7A96-4A39-8C47-0B59FAF1B7E1}"/>
    <cellStyle name="Number 1 8 9 6 3" xfId="28879" xr:uid="{9B1F4ACD-0AE1-49E4-8759-E6B1C76FC4E6}"/>
    <cellStyle name="Number 1 8 9 7" xfId="2964" xr:uid="{78B63CC6-7F02-4A7C-A9A8-61F40CC0D74E}"/>
    <cellStyle name="Number 1 8 9 7 2" xfId="15534" xr:uid="{1CC84F64-BB42-4432-B84A-697DC8F409FE}"/>
    <cellStyle name="Number 1 8 9 7 3" xfId="26574" xr:uid="{D396BF84-347F-40E3-990F-510E0FA8FCF0}"/>
    <cellStyle name="Number 1 8 9 8" xfId="2842" xr:uid="{50E99172-EAF1-44A3-9617-9C49D1D6AF9A}"/>
    <cellStyle name="Number 1 8 9 8 2" xfId="15414" xr:uid="{B1125BF9-4941-4C2E-810C-D32FAE3C1B44}"/>
    <cellStyle name="Number 1 8 9 8 3" xfId="26458" xr:uid="{044E8C92-F11A-4905-8B17-F0FB88B6CB3C}"/>
    <cellStyle name="Number 1 8 9 9" xfId="6963" xr:uid="{3EA980A8-5CF3-4A1F-97BA-1726376E608D}"/>
    <cellStyle name="Number 1 8 9 9 2" xfId="19325" xr:uid="{6F1470B0-C29F-4084-9955-5BCA9C185C69}"/>
    <cellStyle name="Number 1 8 9 9 3" xfId="30289" xr:uid="{D7B5D5EE-F848-4C8D-84FA-04D55BCEA1A5}"/>
    <cellStyle name="Number 1 9" xfId="127" xr:uid="{153226D9-426A-4AEA-B39E-5076DA56739F}"/>
    <cellStyle name="Number 1 9 10" xfId="2326" xr:uid="{646E6EEB-2BC7-424A-A9AB-2C5751510CE4}"/>
    <cellStyle name="Number 1 9 10 2" xfId="14945" xr:uid="{739C9993-23B7-43F1-931B-E81B549A123A}"/>
    <cellStyle name="Number 1 9 10 3" xfId="26005" xr:uid="{A324153D-AAE4-4768-BE43-5E6526FB9C7D}"/>
    <cellStyle name="Number 1 9 11" xfId="2762" xr:uid="{32806DA0-6408-4631-8DC2-2D9647B54024}"/>
    <cellStyle name="Number 1 9 11 2" xfId="15338" xr:uid="{88F14DD9-7B47-4D93-B622-B8EFF7330004}"/>
    <cellStyle name="Number 1 9 11 3" xfId="26385" xr:uid="{8A056575-8ADD-49DE-A596-EF8EDCE4AA65}"/>
    <cellStyle name="Number 1 9 12" xfId="6931" xr:uid="{7CE635AD-766D-42A9-A0FD-513276808044}"/>
    <cellStyle name="Number 1 9 12 2" xfId="19295" xr:uid="{D95B0B1A-0B5B-4B0C-9421-80AB95D96602}"/>
    <cellStyle name="Number 1 9 12 3" xfId="30259" xr:uid="{1F677C4D-45E5-4B6C-8858-0219DB5B2743}"/>
    <cellStyle name="Number 1 9 13" xfId="6938" xr:uid="{43DB4C42-740E-401B-905A-EE653EE7F7FD}"/>
    <cellStyle name="Number 1 9 13 2" xfId="19301" xr:uid="{7C0082DF-8A34-4C1A-9422-A0978C018F47}"/>
    <cellStyle name="Number 1 9 13 3" xfId="30265" xr:uid="{61E56E33-34EA-4F93-8626-36C2F9ED2061}"/>
    <cellStyle name="Number 1 9 14" xfId="3203" xr:uid="{194E45F8-CE6C-40A1-9A63-0E5EF6C9C8BB}"/>
    <cellStyle name="Number 1 9 14 2" xfId="15760" xr:uid="{46E58051-B89B-479E-A374-57EC34A28554}"/>
    <cellStyle name="Number 1 9 14 3" xfId="26797" xr:uid="{EA24F4ED-4764-4314-ACE5-24C162F9AA9B}"/>
    <cellStyle name="Number 1 9 15" xfId="7714" xr:uid="{D9CCCD73-421B-4294-88B7-5DBF8613A84F}"/>
    <cellStyle name="Number 1 9 15 2" xfId="20030" xr:uid="{E204E43F-EAC8-42B0-A3DF-C65DA6520E38}"/>
    <cellStyle name="Number 1 9 15 3" xfId="30993" xr:uid="{150A5B29-3CEE-4260-9991-6E9733BDDA88}"/>
    <cellStyle name="Number 1 9 16" xfId="5946" xr:uid="{C461B33F-7838-46FB-9B63-0488EEF10A62}"/>
    <cellStyle name="Number 1 9 16 2" xfId="18344" xr:uid="{50F18E74-B1F8-4C51-A345-7C8A7AB99936}"/>
    <cellStyle name="Number 1 9 16 3" xfId="29308" xr:uid="{5C6C7828-55AD-4249-B425-4484E5FC8B30}"/>
    <cellStyle name="Number 1 9 17" xfId="9746" xr:uid="{67C269A4-1075-4EF7-B0AA-E6C98D6AFBE7}"/>
    <cellStyle name="Number 1 9 17 2" xfId="21890" xr:uid="{F060BFB8-2144-4D35-86B0-7563275D8BDF}"/>
    <cellStyle name="Number 1 9 17 3" xfId="32853" xr:uid="{7F8E36C0-FE15-4C93-932F-B0B985C331F5}"/>
    <cellStyle name="Number 1 9 18" xfId="7602" xr:uid="{8E0A7A9B-2E49-4FE1-954D-620B68689FA4}"/>
    <cellStyle name="Number 1 9 19" xfId="37248" xr:uid="{A1F6E1C5-0FC2-4D43-9E03-197A46D4A73C}"/>
    <cellStyle name="Number 1 9 2" xfId="1182" xr:uid="{B943749E-EB95-4A67-B58A-D1A8DBDED4B2}"/>
    <cellStyle name="Number 1 9 2 2" xfId="3248" xr:uid="{AFFA18F3-0BA6-450D-96FA-AF80594E60EE}"/>
    <cellStyle name="Number 1 9 2 2 2" xfId="15804" xr:uid="{5D4BB2D9-FB00-4CDB-B6DF-3169B16EF0F6}"/>
    <cellStyle name="Number 1 9 2 2 3" xfId="26840" xr:uid="{474D0C74-B6DE-435A-B490-4081F0430833}"/>
    <cellStyle name="Number 1 9 2 3" xfId="2811" xr:uid="{B88959B6-A655-4A75-8820-FD9D93319C5C}"/>
    <cellStyle name="Number 1 9 2 3 2" xfId="15386" xr:uid="{0BF9D9BA-E07F-4990-B6B3-442F24DCB6B2}"/>
    <cellStyle name="Number 1 9 2 3 3" xfId="26432" xr:uid="{16A4FD43-2D09-45A4-9AE3-EB5E5D9019B5}"/>
    <cellStyle name="Number 1 9 2 4" xfId="2620" xr:uid="{7EE83F95-8EA9-43B0-92BB-B1DEDC19A017}"/>
    <cellStyle name="Number 1 9 2 4 2" xfId="15223" xr:uid="{2C588D35-DBEC-425C-957F-02A878C7641C}"/>
    <cellStyle name="Number 1 9 2 4 3" xfId="26282" xr:uid="{029EC854-825A-4866-8DD9-10B1003FA6EA}"/>
    <cellStyle name="Number 1 9 2 5" xfId="3085" xr:uid="{7A5AA0C8-B033-491C-BA2E-FB1B0C3933B0}"/>
    <cellStyle name="Number 1 9 2 6" xfId="16056" xr:uid="{F72AF790-E703-4D66-B61B-8A32A4795DB8}"/>
    <cellStyle name="Number 1 9 2 7" xfId="37532" xr:uid="{51AC223F-876C-445F-88F1-7CAAF87F4024}"/>
    <cellStyle name="Number 1 9 20" xfId="37451" xr:uid="{E3831B44-DC6C-4E73-A380-0408945A9C54}"/>
    <cellStyle name="Number 1 9 3" xfId="1725" xr:uid="{18F391DB-D5F4-49EE-A734-39E3910E68D5}"/>
    <cellStyle name="Number 1 9 3 10" xfId="9289" xr:uid="{A1684B42-6589-4F5B-9AFC-B1BFD6CD84C9}"/>
    <cellStyle name="Number 1 9 3 10 2" xfId="21479" xr:uid="{4F90FF6B-1A8A-4820-B938-7201AC949E3A}"/>
    <cellStyle name="Number 1 9 3 10 3" xfId="32442" xr:uid="{EF440B78-53D8-47EC-BCEE-797F0D17428E}"/>
    <cellStyle name="Number 1 9 3 11" xfId="9928" xr:uid="{5302B883-8902-439F-9855-E2250E5583E6}"/>
    <cellStyle name="Number 1 9 3 11 2" xfId="22067" xr:uid="{9936A7F4-1D20-4DB5-8BF3-5EEB6276C394}"/>
    <cellStyle name="Number 1 9 3 11 3" xfId="33030" xr:uid="{DEA94E8B-7673-4657-ADB5-A8E027E84E71}"/>
    <cellStyle name="Number 1 9 3 12" xfId="10601" xr:uid="{ED8352F3-6F24-4361-A546-5A64DE48208C}"/>
    <cellStyle name="Number 1 9 3 12 2" xfId="22651" xr:uid="{62D3B777-CC71-4E19-9E00-4F94AC83FBBA}"/>
    <cellStyle name="Number 1 9 3 12 3" xfId="33615" xr:uid="{E6B2FD5F-9297-492F-A5A2-FAEDEF18D5E7}"/>
    <cellStyle name="Number 1 9 3 13" xfId="11257" xr:uid="{334A4221-F3B8-4C96-A902-2F9163802605}"/>
    <cellStyle name="Number 1 9 3 13 2" xfId="23172" xr:uid="{343EF7C3-74C9-41E7-AAD4-C037E5F324D7}"/>
    <cellStyle name="Number 1 9 3 13 3" xfId="34136" xr:uid="{B0D18328-C96C-4808-96E9-D1F29412151C}"/>
    <cellStyle name="Number 1 9 3 14" xfId="11903" xr:uid="{69A79E1C-F5F5-4200-B778-0C304BE1AE4E}"/>
    <cellStyle name="Number 1 9 3 14 2" xfId="23658" xr:uid="{3D6AFB84-057D-4430-8FDC-C211442B1ADA}"/>
    <cellStyle name="Number 1 9 3 14 3" xfId="34622" xr:uid="{ED6894FE-5CEB-4B0C-88DF-22D588118097}"/>
    <cellStyle name="Number 1 9 3 15" xfId="8048" xr:uid="{6DDFC63A-E2FB-413B-8276-F9258519033F}"/>
    <cellStyle name="Number 1 9 3 15 2" xfId="20359" xr:uid="{C104FA52-4B07-422B-8273-45B723EBA76F}"/>
    <cellStyle name="Number 1 9 3 15 3" xfId="31322" xr:uid="{CEE9BD99-1323-4BB7-8EE0-99B1D6787A5E}"/>
    <cellStyle name="Number 1 9 3 16" xfId="12827" xr:uid="{085B0D0E-FB17-4B2F-BB43-06E4FA010B9F}"/>
    <cellStyle name="Number 1 9 3 16 2" xfId="24362" xr:uid="{97C3FC5D-DC69-48DB-A926-E64A7FCA46FE}"/>
    <cellStyle name="Number 1 9 3 16 3" xfId="35328" xr:uid="{893C4818-EBD6-4E54-8B46-E4BF23B44CB8}"/>
    <cellStyle name="Number 1 9 3 17" xfId="14378" xr:uid="{9EE2E734-9F1A-40CA-B982-01A1E01A9EBB}"/>
    <cellStyle name="Number 1 9 3 17 2" xfId="25483" xr:uid="{6D885B14-EDA2-4302-95C5-112C654D1EFF}"/>
    <cellStyle name="Number 1 9 3 18" xfId="13412" xr:uid="{4D8DB1A2-A052-4F46-B3A7-53B3D9D025C3}"/>
    <cellStyle name="Number 1 9 3 19" xfId="24698" xr:uid="{FA274DE9-E581-4726-862E-98AB72BF0164}"/>
    <cellStyle name="Number 1 9 3 2" xfId="3791" xr:uid="{8A03DC3B-EDB6-4E1A-9189-FA6CA6A352CF}"/>
    <cellStyle name="Number 1 9 3 2 2" xfId="16254" xr:uid="{CACCCE20-5B1C-4BE5-8504-A2D1176E54AA}"/>
    <cellStyle name="Number 1 9 3 2 3" xfId="27242" xr:uid="{B991A5DD-47B7-4E94-B4C8-96F2EA9CDCED}"/>
    <cellStyle name="Number 1 9 3 20" xfId="12087" xr:uid="{65143C1B-1FFA-49B5-9EE6-40BD783F3364}"/>
    <cellStyle name="Number 1 9 3 21" xfId="36157" xr:uid="{4AAF5BD4-7A01-40A2-9A84-85B37A3C338A}"/>
    <cellStyle name="Number 1 9 3 22" xfId="36840" xr:uid="{7289525E-4051-46AD-BE38-C921AF609771}"/>
    <cellStyle name="Number 1 9 3 23" xfId="38072" xr:uid="{A89FE672-4E7B-4AF3-AE1B-17C9F5D5D7AE}"/>
    <cellStyle name="Number 1 9 3 24" xfId="38767" xr:uid="{2092FEBF-AD6D-4736-921B-41371ED7CB5E}"/>
    <cellStyle name="Number 1 9 3 3" xfId="4781" xr:uid="{E29CCDB1-0CEA-4056-A86B-BF892B5ED74A}"/>
    <cellStyle name="Number 1 9 3 3 2" xfId="17214" xr:uid="{ED56A036-C276-4C58-B739-E7764C035943}"/>
    <cellStyle name="Number 1 9 3 3 3" xfId="28178" xr:uid="{6CE879B2-3845-41F9-9F67-DA65749B1BFB}"/>
    <cellStyle name="Number 1 9 3 4" xfId="5440" xr:uid="{17206E41-7707-4D59-B13D-F569E98FF3F3}"/>
    <cellStyle name="Number 1 9 3 4 2" xfId="17865" xr:uid="{43482EBC-41B1-4125-B1FC-A86A3C6A8F9A}"/>
    <cellStyle name="Number 1 9 3 4 3" xfId="28829" xr:uid="{2CD9BA6C-7BD1-4AF8-BEA7-2EE898C33495}"/>
    <cellStyle name="Number 1 9 3 5" xfId="6136" xr:uid="{1E9ECD3E-6234-49B6-9654-DD9BCCD9DAC6}"/>
    <cellStyle name="Number 1 9 3 5 2" xfId="18533" xr:uid="{797D745E-51EF-456E-93F6-E6F6F666A7A5}"/>
    <cellStyle name="Number 1 9 3 5 3" xfId="29497" xr:uid="{CC01E681-B186-468C-9437-4B3A3F88686F}"/>
    <cellStyle name="Number 1 9 3 6" xfId="6825" xr:uid="{C70CE9E1-88A1-446F-8B97-708B4D24B3AC}"/>
    <cellStyle name="Number 1 9 3 6 2" xfId="19192" xr:uid="{BA135ECB-7D35-470A-BFAF-886DB02E4CBE}"/>
    <cellStyle name="Number 1 9 3 6 3" xfId="30156" xr:uid="{1BAAA539-487A-4B7C-8C63-DF75549EB9B7}"/>
    <cellStyle name="Number 1 9 3 7" xfId="2498" xr:uid="{E16135A6-80E6-4DD7-AF96-42C505C0C873}"/>
    <cellStyle name="Number 1 9 3 7 2" xfId="15110" xr:uid="{1CE29E5A-ABAE-43EB-AE42-7D4156246F5E}"/>
    <cellStyle name="Number 1 9 3 7 3" xfId="26170" xr:uid="{E4FE0699-C319-45D7-926F-9EB6A5F7632D}"/>
    <cellStyle name="Number 1 9 3 8" xfId="7913" xr:uid="{BC4B3094-5575-4C88-B0BE-300AF0D7FB65}"/>
    <cellStyle name="Number 1 9 3 8 2" xfId="20228" xr:uid="{A982ECD7-E027-4FB9-85EE-DD7356A89099}"/>
    <cellStyle name="Number 1 9 3 8 3" xfId="31191" xr:uid="{760937C7-B029-4531-A8EC-4C240D8C6519}"/>
    <cellStyle name="Number 1 9 3 9" xfId="8613" xr:uid="{38500716-B971-4CFD-B2FF-5CD6C2717C19}"/>
    <cellStyle name="Number 1 9 3 9 2" xfId="20867" xr:uid="{B6C8FFCA-6C2F-45BA-BAF8-063EE887D68E}"/>
    <cellStyle name="Number 1 9 3 9 3" xfId="31830" xr:uid="{FBC7373C-2DB9-438A-B1F1-B62413D1CE76}"/>
    <cellStyle name="Number 1 9 4" xfId="1236" xr:uid="{6657E4D2-0797-45AA-93CD-5F2A444BEF38}"/>
    <cellStyle name="Number 1 9 4 10" xfId="8106" xr:uid="{EA5CE8CF-42BF-4658-861F-FF82360DD97D}"/>
    <cellStyle name="Number 1 9 4 10 2" xfId="20417" xr:uid="{229EC94B-36C2-4C7C-A5F3-3D3E9C3AD767}"/>
    <cellStyle name="Number 1 9 4 10 3" xfId="31380" xr:uid="{1900F081-8693-455F-91C1-E82DE090901A}"/>
    <cellStyle name="Number 1 9 4 11" xfId="2554" xr:uid="{94D17843-8634-4F66-98CA-86D3E4011504}"/>
    <cellStyle name="Number 1 9 4 11 2" xfId="15163" xr:uid="{D0A6C362-7ADC-4F71-B57A-0A6AFC75294C}"/>
    <cellStyle name="Number 1 9 4 11 3" xfId="26222" xr:uid="{8FC84268-E45F-43AC-9379-C29001930DB9}"/>
    <cellStyle name="Number 1 9 4 12" xfId="9421" xr:uid="{347C7A10-A2A9-469B-892E-0A211DC4655B}"/>
    <cellStyle name="Number 1 9 4 12 2" xfId="21609" xr:uid="{A81A09E4-DFB0-445B-A0BE-245077E43AD8}"/>
    <cellStyle name="Number 1 9 4 12 3" xfId="32572" xr:uid="{222CED53-A688-414D-8DAC-F697B8D576B0}"/>
    <cellStyle name="Number 1 9 4 13" xfId="10171" xr:uid="{505E766B-A41A-40E5-A222-6B2E81BC175F}"/>
    <cellStyle name="Number 1 9 4 13 2" xfId="22301" xr:uid="{B606136D-EDBB-43EB-BF0C-3863D8BBC894}"/>
    <cellStyle name="Number 1 9 4 13 3" xfId="33264" xr:uid="{A2A95A38-7895-4CD7-93FF-6B7C3108853E}"/>
    <cellStyle name="Number 1 9 4 14" xfId="10791" xr:uid="{7D3E3039-65A0-46A9-A2CB-6F73B0C92B11}"/>
    <cellStyle name="Number 1 9 4 14 2" xfId="22834" xr:uid="{96534E64-B10A-4D43-9854-80009536A992}"/>
    <cellStyle name="Number 1 9 4 14 3" xfId="33798" xr:uid="{955AEF2C-4D63-4AEE-80D5-9D16F1A21939}"/>
    <cellStyle name="Number 1 9 4 15" xfId="10389" xr:uid="{3BC9A944-9E13-42C0-A531-81B975A52E8B}"/>
    <cellStyle name="Number 1 9 4 15 2" xfId="22460" xr:uid="{621DCEFE-A688-4845-85BF-8A9CF5339207}"/>
    <cellStyle name="Number 1 9 4 15 3" xfId="33424" xr:uid="{17F07D8E-8B25-4F66-8538-0D0AB64E398E}"/>
    <cellStyle name="Number 1 9 4 16" xfId="3927" xr:uid="{2DF360C2-F471-4F49-97F3-22129C845A5D}"/>
    <cellStyle name="Number 1 9 4 16 2" xfId="16388" xr:uid="{6466DAF9-223E-4973-9DB2-3764C98BB165}"/>
    <cellStyle name="Number 1 9 4 16 3" xfId="27370" xr:uid="{C0276890-56D1-412D-A5B5-B590A60AA944}"/>
    <cellStyle name="Number 1 9 4 17" xfId="13893" xr:uid="{3DF4BE8B-12CD-4F3E-98B8-9389710CD48B}"/>
    <cellStyle name="Number 1 9 4 17 2" xfId="25138" xr:uid="{2B3FC634-B23D-4DDC-86E7-A30A57BCF107}"/>
    <cellStyle name="Number 1 9 4 18" xfId="12418" xr:uid="{298FF40E-943C-492E-978F-A8D8B85802F7}"/>
    <cellStyle name="Number 1 9 4 19" xfId="2474" xr:uid="{ED16FBD2-E8B9-44DA-94A5-3573A7ECD5E4}"/>
    <cellStyle name="Number 1 9 4 2" xfId="3302" xr:uid="{EB5A0097-432B-4B54-ADB4-6BCBD078C683}"/>
    <cellStyle name="Number 1 9 4 2 2" xfId="15858" xr:uid="{CAA265BC-EEA3-4058-AA64-987FFDE91FBB}"/>
    <cellStyle name="Number 1 9 4 2 3" xfId="26894" xr:uid="{54C7CC9F-711D-451E-BC57-5F044A31825F}"/>
    <cellStyle name="Number 1 9 4 20" xfId="26322" xr:uid="{184E523D-1571-48AE-9844-BA500743B63C}"/>
    <cellStyle name="Number 1 9 4 21" xfId="6937" xr:uid="{2CD5DB00-675C-454B-9D5F-9EBF89EF2715}"/>
    <cellStyle name="Number 1 9 4 22" xfId="36522" xr:uid="{75C79D87-63F5-48B6-8B8C-7781E5587179}"/>
    <cellStyle name="Number 1 9 4 23" xfId="37586" xr:uid="{3BB32021-14FF-4B3D-943A-D27E21ED1E39}"/>
    <cellStyle name="Number 1 9 4 24" xfId="38448" xr:uid="{855F660A-E3BB-4D7D-AC28-BC134CB5EBEF}"/>
    <cellStyle name="Number 1 9 4 3" xfId="4298" xr:uid="{F01E7701-1257-418E-9DB5-91F87D7936CA}"/>
    <cellStyle name="Number 1 9 4 3 2" xfId="16740" xr:uid="{929BDB50-0AC2-4BE1-8BD5-6D6A5607F952}"/>
    <cellStyle name="Number 1 9 4 3 3" xfId="27704" xr:uid="{422E85F5-0F64-4138-B66A-76D60A29256D}"/>
    <cellStyle name="Number 1 9 4 4" xfId="2249" xr:uid="{0FB82D25-ED66-42A0-8E5B-FA0473B10975}"/>
    <cellStyle name="Number 1 9 4 4 2" xfId="14871" xr:uid="{6FFFF8A2-1F0C-4CF2-B4BB-08189A3B4216}"/>
    <cellStyle name="Number 1 9 4 4 3" xfId="25932" xr:uid="{199C9F24-AF35-4EF8-85F4-1989645B5EE5}"/>
    <cellStyle name="Number 1 9 4 5" xfId="4975" xr:uid="{A9A19ABB-9ED2-4B0A-A708-1D31E078F43A}"/>
    <cellStyle name="Number 1 9 4 5 2" xfId="17406" xr:uid="{261F5D32-C4D0-4FF8-AD64-61FDB4830FD6}"/>
    <cellStyle name="Number 1 9 4 5 3" xfId="28370" xr:uid="{1E52B4AD-BAA0-4A24-94C0-F65186BD2C68}"/>
    <cellStyle name="Number 1 9 4 6" xfId="5634" xr:uid="{4A09FA4F-8563-417E-AF81-9BD48C962B64}"/>
    <cellStyle name="Number 1 9 4 6 2" xfId="18058" xr:uid="{BC2F18BA-A2EC-435D-BD21-F4E5946B35DB}"/>
    <cellStyle name="Number 1 9 4 6 3" xfId="29022" xr:uid="{3C70B700-424C-4E7E-BB47-408D2D631439}"/>
    <cellStyle name="Number 1 9 4 7" xfId="5223" xr:uid="{5B9DFD6D-6379-4608-AC21-A7C06F25DB55}"/>
    <cellStyle name="Number 1 9 4 7 2" xfId="17649" xr:uid="{0BB8BED7-3BFC-44B7-8E65-0EA38A67555D}"/>
    <cellStyle name="Number 1 9 4 7 3" xfId="28613" xr:uid="{1CC25FC7-382F-461D-8397-6CC1825538FF}"/>
    <cellStyle name="Number 1 9 4 8" xfId="2848" xr:uid="{A7537940-0924-430D-B1A9-50BA7C9791D7}"/>
    <cellStyle name="Number 1 9 4 8 2" xfId="15420" xr:uid="{A6B2D321-FB41-42E6-B3C5-F4B4DD786A7A}"/>
    <cellStyle name="Number 1 9 4 8 3" xfId="26464" xr:uid="{DC2F0FA0-6145-42C1-8B23-055859F8CA8A}"/>
    <cellStyle name="Number 1 9 4 9" xfId="4499" xr:uid="{AEB876A3-D153-4122-AB45-0B8A553E4E35}"/>
    <cellStyle name="Number 1 9 4 9 2" xfId="16937" xr:uid="{2C7CDD61-0A3E-438A-B1D1-6E6CFC10BACA}"/>
    <cellStyle name="Number 1 9 4 9 3" xfId="27901" xr:uid="{30DB903C-C7DA-485A-8A6F-A87EAD725A28}"/>
    <cellStyle name="Number 1 9 5" xfId="1894" xr:uid="{7E139274-9BD3-4B78-9BE3-DA05F8DAE52D}"/>
    <cellStyle name="Number 1 9 5 10" xfId="9456" xr:uid="{D13C9C33-1DB2-4F06-8146-16A4FEE6385B}"/>
    <cellStyle name="Number 1 9 5 10 2" xfId="21641" xr:uid="{0CD47B6F-0780-40CB-9A91-906BB228B913}"/>
    <cellStyle name="Number 1 9 5 10 3" xfId="32604" xr:uid="{C63F9196-1A16-41C1-A831-94A1CDC91442}"/>
    <cellStyle name="Number 1 9 5 11" xfId="10094" xr:uid="{E9DD4F42-4728-4F6D-AC9C-954C093BD674}"/>
    <cellStyle name="Number 1 9 5 11 2" xfId="22225" xr:uid="{4DA28C89-988C-4B8A-BDCA-94290CD750A8}"/>
    <cellStyle name="Number 1 9 5 11 3" xfId="33188" xr:uid="{86766023-B569-4A57-A3FE-000213EA4F98}"/>
    <cellStyle name="Number 1 9 5 12" xfId="10765" xr:uid="{AB757A17-F5BA-4940-B900-806FEA7A17B7}"/>
    <cellStyle name="Number 1 9 5 12 2" xfId="22809" xr:uid="{35CD9DC5-4BBE-4B84-9E00-417084DB043D}"/>
    <cellStyle name="Number 1 9 5 12 3" xfId="33773" xr:uid="{C6AED398-4E6C-4625-9E84-D08A973ED58C}"/>
    <cellStyle name="Number 1 9 5 13" xfId="11422" xr:uid="{49301C05-3009-4A06-9444-11F4BC9188AE}"/>
    <cellStyle name="Number 1 9 5 13 2" xfId="23327" xr:uid="{A5924673-01A5-437A-BF31-AF4637900D52}"/>
    <cellStyle name="Number 1 9 5 13 3" xfId="34291" xr:uid="{2C726B3F-184C-42DE-A497-A161B3A8D4B2}"/>
    <cellStyle name="Number 1 9 5 14" xfId="12056" xr:uid="{8695F3E6-122E-4543-BE14-86629714A1C4}"/>
    <cellStyle name="Number 1 9 5 14 2" xfId="23771" xr:uid="{67EB48EB-8E1F-4375-B565-157F711EC21F}"/>
    <cellStyle name="Number 1 9 5 14 3" xfId="34735" xr:uid="{B54E5A5A-08B3-4FC3-9E93-AABFFE6196BD}"/>
    <cellStyle name="Number 1 9 5 15" xfId="12392" xr:uid="{C2BD321D-2A87-4A63-A2BE-461BCCCA2278}"/>
    <cellStyle name="Number 1 9 5 15 2" xfId="24039" xr:uid="{82A4984E-9424-4980-9BB0-7FD6E7437386}"/>
    <cellStyle name="Number 1 9 5 15 3" xfId="35004" xr:uid="{B1AB73BE-6324-4998-8657-0BF2D6DA5E90}"/>
    <cellStyle name="Number 1 9 5 16" xfId="12983" xr:uid="{8B95D2BA-27C2-4D88-B25C-700D6C3D9E6B}"/>
    <cellStyle name="Number 1 9 5 16 2" xfId="24510" xr:uid="{2AB8A711-EA3B-4786-B5B0-81BAE475DC71}"/>
    <cellStyle name="Number 1 9 5 16 3" xfId="35476" xr:uid="{4167F95F-698F-447E-8A1C-12A5B817D287}"/>
    <cellStyle name="Number 1 9 5 17" xfId="14537" xr:uid="{54A15B55-6D4D-4C1F-A324-5064F3440BEE}"/>
    <cellStyle name="Number 1 9 5 17 2" xfId="25632" xr:uid="{E42DA5AB-9FCB-46A1-943B-CCAA15823B90}"/>
    <cellStyle name="Number 1 9 5 18" xfId="13571" xr:uid="{748967C7-0363-4300-992D-9EC1E3BE0F47}"/>
    <cellStyle name="Number 1 9 5 19" xfId="24852" xr:uid="{10D38DD6-D042-40CE-9F96-CFB3DCCA0045}"/>
    <cellStyle name="Number 1 9 5 2" xfId="3960" xr:uid="{99B70D9A-F3B3-428D-807B-7886C2524ADE}"/>
    <cellStyle name="Number 1 9 5 2 2" xfId="16418" xr:uid="{84CFA0F4-B4F2-4A70-9F2D-466431602B2F}"/>
    <cellStyle name="Number 1 9 5 2 3" xfId="27399" xr:uid="{067770C8-AE23-4B99-8916-F33B66239100}"/>
    <cellStyle name="Number 1 9 5 20" xfId="35680" xr:uid="{735EC712-3E3E-41F9-8192-5163931609AB}"/>
    <cellStyle name="Number 1 9 5 21" xfId="36316" xr:uid="{6F366470-283B-4CA5-A4AE-48D4D73A8B04}"/>
    <cellStyle name="Number 1 9 5 22" xfId="36988" xr:uid="{F63C348B-E944-4A87-A976-F2D8EBD7128A}"/>
    <cellStyle name="Number 1 9 5 23" xfId="38233" xr:uid="{0EF4D1D1-AD50-4BA4-B9F5-DFC75BE43880}"/>
    <cellStyle name="Number 1 9 5 24" xfId="38915" xr:uid="{09E1E579-244E-4D3B-B262-3CA3C50A70A1}"/>
    <cellStyle name="Number 1 9 5 3" xfId="4949" xr:uid="{22FC5B5D-4A37-4506-A9F0-E2229987A65C}"/>
    <cellStyle name="Number 1 9 5 3 2" xfId="17380" xr:uid="{4D53CAF4-2237-4232-9538-1ED5E19DEC2B}"/>
    <cellStyle name="Number 1 9 5 3 3" xfId="28344" xr:uid="{DF425F67-17C4-4A30-8F8A-6CDCC5DA8F95}"/>
    <cellStyle name="Number 1 9 5 4" xfId="5608" xr:uid="{BF28B61D-4162-4729-AC03-EADB44866FA1}"/>
    <cellStyle name="Number 1 9 5 4 2" xfId="18032" xr:uid="{009FA610-9301-4D75-B0B1-1A1B0385FBC8}"/>
    <cellStyle name="Number 1 9 5 4 3" xfId="28996" xr:uid="{6274F93A-492B-481F-A509-817893B1A43C}"/>
    <cellStyle name="Number 1 9 5 5" xfId="6303" xr:uid="{D19DCC38-C6B7-443F-AE7C-86182D03E4B7}"/>
    <cellStyle name="Number 1 9 5 5 2" xfId="18695" xr:uid="{263AB74A-F10C-48CD-B066-EB4B675385CB}"/>
    <cellStyle name="Number 1 9 5 5 3" xfId="29659" xr:uid="{1649B425-713C-42B6-AD43-86D8EC84E639}"/>
    <cellStyle name="Number 1 9 5 6" xfId="6988" xr:uid="{0D0CFC92-49B6-43F9-A429-515A7A93AD1B}"/>
    <cellStyle name="Number 1 9 5 6 2" xfId="19349" xr:uid="{E48F1303-3112-44CA-9554-79572FAB6085}"/>
    <cellStyle name="Number 1 9 5 6 3" xfId="30313" xr:uid="{94F3332D-4602-4F21-9FDE-4D1A5C5CE39F}"/>
    <cellStyle name="Number 1 9 5 7" xfId="7345" xr:uid="{50CE52A9-67B2-455E-B850-F51A874E9644}"/>
    <cellStyle name="Number 1 9 5 7 2" xfId="19690" xr:uid="{3D71B05C-DB87-4CB7-92B6-29F6AA7C9F9F}"/>
    <cellStyle name="Number 1 9 5 7 3" xfId="30653" xr:uid="{0F19D50E-594F-458B-8ECA-991F636DB415}"/>
    <cellStyle name="Number 1 9 5 8" xfId="8080" xr:uid="{FB36462E-A495-44ED-B099-4081FCF113E7}"/>
    <cellStyle name="Number 1 9 5 8 2" xfId="20391" xr:uid="{A6FB1938-1105-4B15-B9EE-166B5DADB456}"/>
    <cellStyle name="Number 1 9 5 8 3" xfId="31354" xr:uid="{FAF48E9F-0734-4AE5-91E0-C5399DD148CA}"/>
    <cellStyle name="Number 1 9 5 9" xfId="8777" xr:uid="{CCCEEA76-B5A2-4525-AB7A-773CBEAC6720}"/>
    <cellStyle name="Number 1 9 5 9 2" xfId="21026" xr:uid="{6E720C77-AE07-419A-AD98-8CC66A6B0022}"/>
    <cellStyle name="Number 1 9 5 9 3" xfId="31989" xr:uid="{37639B6B-2472-4B03-B213-0D8B4C65691D}"/>
    <cellStyle name="Number 1 9 6" xfId="1952" xr:uid="{5F304349-9824-42C1-8F29-EB429985C3CE}"/>
    <cellStyle name="Number 1 9 6 10" xfId="9514" xr:uid="{B7ECF45F-846F-4CB2-A904-9D824D589E9E}"/>
    <cellStyle name="Number 1 9 6 10 2" xfId="21697" xr:uid="{5493E534-7E8F-4FAB-BEAB-9AE67445283D}"/>
    <cellStyle name="Number 1 9 6 10 3" xfId="32660" xr:uid="{5AD23C55-0999-40C1-A733-DDFB19E13739}"/>
    <cellStyle name="Number 1 9 6 11" xfId="10150" xr:uid="{0DFAD9C9-4F98-4B0F-A63D-E6F9129EFCAE}"/>
    <cellStyle name="Number 1 9 6 11 2" xfId="22280" xr:uid="{75D8B5C8-38D2-4A8C-BCD1-19F81E1D2F74}"/>
    <cellStyle name="Number 1 9 6 11 3" xfId="33243" xr:uid="{D5FC3DD5-5436-42F7-80F7-A880C75B24C2}"/>
    <cellStyle name="Number 1 9 6 12" xfId="10822" xr:uid="{58EF7B6B-3A78-4712-A240-779619F6CA67}"/>
    <cellStyle name="Number 1 9 6 12 2" xfId="22862" xr:uid="{B0D14547-D462-42E9-A322-A3E1327F5629}"/>
    <cellStyle name="Number 1 9 6 12 3" xfId="33826" xr:uid="{2299AE2E-7580-4CE0-B38C-FECFB48F9310}"/>
    <cellStyle name="Number 1 9 6 13" xfId="11478" xr:uid="{42F7E933-1163-40D7-8830-6700A785A837}"/>
    <cellStyle name="Number 1 9 6 13 2" xfId="23380" xr:uid="{9BE19564-77B0-4131-BED6-4CB6B327CD48}"/>
    <cellStyle name="Number 1 9 6 13 3" xfId="34344" xr:uid="{686FC4B5-5F0D-4447-9742-DD4F05236B1E}"/>
    <cellStyle name="Number 1 9 6 14" xfId="12106" xr:uid="{EC6FA29D-556B-4FE7-96B2-DEB0B00C564B}"/>
    <cellStyle name="Number 1 9 6 14 2" xfId="23808" xr:uid="{F76979AE-C7CF-492B-AD9B-199027F10AB3}"/>
    <cellStyle name="Number 1 9 6 14 3" xfId="34772" xr:uid="{6972C0B9-10D1-4020-9B9B-EFFFF62986DF}"/>
    <cellStyle name="Number 1 9 6 15" xfId="12448" xr:uid="{B9B66F11-9DF5-40B2-BF50-A20835FB66AD}"/>
    <cellStyle name="Number 1 9 6 15 2" xfId="24086" xr:uid="{953009BE-7E05-476F-8E22-303AE2642D63}"/>
    <cellStyle name="Number 1 9 6 15 3" xfId="35051" xr:uid="{C708EFB8-D8EC-44FD-915F-9AC775C3C406}"/>
    <cellStyle name="Number 1 9 6 16" xfId="13039" xr:uid="{A3609F65-8355-446B-BFD2-C6364D050FCA}"/>
    <cellStyle name="Number 1 9 6 16 2" xfId="24557" xr:uid="{716CC825-C308-4AEE-A25D-52ECA0FAC83B}"/>
    <cellStyle name="Number 1 9 6 16 3" xfId="35523" xr:uid="{351837C2-5901-4949-ACAC-0BD7FFA46FC8}"/>
    <cellStyle name="Number 1 9 6 17" xfId="14591" xr:uid="{34C4A25B-AD01-4FB7-92E7-3ABCB16095BF}"/>
    <cellStyle name="Number 1 9 6 17 2" xfId="25679" xr:uid="{3E4F4824-6BAA-48EA-A725-65E8422FBE07}"/>
    <cellStyle name="Number 1 9 6 18" xfId="13625" xr:uid="{AEDE92D9-139B-4399-9354-29F997426E11}"/>
    <cellStyle name="Number 1 9 6 19" xfId="24901" xr:uid="{BDB5D129-30C6-410B-8DED-B9DCD0EAA3D6}"/>
    <cellStyle name="Number 1 9 6 2" xfId="4018" xr:uid="{1EF42F9D-B71B-4E90-B7D1-8AA19A75E555}"/>
    <cellStyle name="Number 1 9 6 2 2" xfId="16472" xr:uid="{C789FD3E-66F0-44B8-B22E-3FA0900184B2}"/>
    <cellStyle name="Number 1 9 6 2 3" xfId="27448" xr:uid="{FA1EFCD6-1C48-42AC-BAF3-5027854A93FA}"/>
    <cellStyle name="Number 1 9 6 20" xfId="35727" xr:uid="{4FA84A33-FD02-4B69-9309-D596EF64F6E9}"/>
    <cellStyle name="Number 1 9 6 21" xfId="36370" xr:uid="{7B79D9EB-7CC8-4A54-A0EA-2DE3C796FF31}"/>
    <cellStyle name="Number 1 9 6 22" xfId="37035" xr:uid="{7B21E75A-B802-4C52-9024-4C160C9DD682}"/>
    <cellStyle name="Number 1 9 6 23" xfId="38288" xr:uid="{598E8544-DAE3-4528-989F-323A053F3DD9}"/>
    <cellStyle name="Number 1 9 6 24" xfId="38962" xr:uid="{1551DC2A-8A72-47E3-8E20-B24FD393704F}"/>
    <cellStyle name="Number 1 9 6 3" xfId="5007" xr:uid="{815CB113-B562-46BB-8D4F-378EC51955FD}"/>
    <cellStyle name="Number 1 9 6 3 2" xfId="17438" xr:uid="{3E8D5432-6616-4B16-820E-2B7BDEC636F1}"/>
    <cellStyle name="Number 1 9 6 3 3" xfId="28402" xr:uid="{A7B19264-F298-4F0C-B7FD-EC6530AC371C}"/>
    <cellStyle name="Number 1 9 6 4" xfId="5666" xr:uid="{4B9E57E5-9DC2-445A-B9C6-F21904612F7F}"/>
    <cellStyle name="Number 1 9 6 4 2" xfId="18089" xr:uid="{3436D7D0-B0D5-48AF-AE13-64DB2E7BAB25}"/>
    <cellStyle name="Number 1 9 6 4 3" xfId="29053" xr:uid="{316F547E-35A8-4AB3-B60B-B8EB42F1D0DB}"/>
    <cellStyle name="Number 1 9 6 5" xfId="6361" xr:uid="{259BDCC2-F802-41B3-9BBA-B4C3CFE9D926}"/>
    <cellStyle name="Number 1 9 6 5 2" xfId="18752" xr:uid="{B45E659F-AD00-4044-972F-408E37210884}"/>
    <cellStyle name="Number 1 9 6 5 3" xfId="29716" xr:uid="{8F690BB7-6F69-4FD9-A1BC-7B47BAEA50EE}"/>
    <cellStyle name="Number 1 9 6 6" xfId="7046" xr:uid="{899FD959-F2EB-47A4-853B-55C5F0EA6B33}"/>
    <cellStyle name="Number 1 9 6 6 2" xfId="19405" xr:uid="{875B4C80-884E-44E4-818C-6A8635A32437}"/>
    <cellStyle name="Number 1 9 6 6 3" xfId="30369" xr:uid="{F9DCC7DA-0500-4999-B2DC-ABACEF463215}"/>
    <cellStyle name="Number 1 9 6 7" xfId="7403" xr:uid="{1AA23D03-7C8D-4F18-8467-C48CC0D8F037}"/>
    <cellStyle name="Number 1 9 6 7 2" xfId="19748" xr:uid="{AB430D0D-686A-4A59-A8A0-81981EE5E330}"/>
    <cellStyle name="Number 1 9 6 7 3" xfId="30711" xr:uid="{33650907-7E44-4BE9-BFFC-ADC38715884E}"/>
    <cellStyle name="Number 1 9 6 8" xfId="8136" xr:uid="{78B1E94C-6EC4-4C31-B45E-490058C25AF4}"/>
    <cellStyle name="Number 1 9 6 8 2" xfId="20446" xr:uid="{FF6E019F-05CA-4F3C-BADF-49DB7A088860}"/>
    <cellStyle name="Number 1 9 6 8 3" xfId="31409" xr:uid="{06F1FB75-618E-4942-B984-EBDCD9649EA6}"/>
    <cellStyle name="Number 1 9 6 9" xfId="8835" xr:uid="{4C4BDFA4-91F0-4CA1-BFEA-2EEA481A58D4}"/>
    <cellStyle name="Number 1 9 6 9 2" xfId="21082" xr:uid="{5123BF03-8B6F-4B76-A533-B1EFC3508330}"/>
    <cellStyle name="Number 1 9 6 9 3" xfId="32045" xr:uid="{DD5849EA-76B2-413B-A6F0-DDA028646ECD}"/>
    <cellStyle name="Number 1 9 7" xfId="1616" xr:uid="{AF22156F-6BDD-4469-B0F6-7A18242F05A3}"/>
    <cellStyle name="Number 1 9 7 10" xfId="9180" xr:uid="{D6CA2FA6-099A-47D1-A784-FE75155475D4}"/>
    <cellStyle name="Number 1 9 7 10 2" xfId="21371" xr:uid="{709730D8-3CEB-46DC-B2D7-3288CC2C5B5C}"/>
    <cellStyle name="Number 1 9 7 10 3" xfId="32334" xr:uid="{2FFF8459-83D5-433C-88B3-A5397B2C0572}"/>
    <cellStyle name="Number 1 9 7 11" xfId="9819" xr:uid="{9D3C88E6-761C-4069-9432-AAE990487D97}"/>
    <cellStyle name="Number 1 9 7 11 2" xfId="21959" xr:uid="{1323455B-4EAC-493D-AB52-853A7B95C8C8}"/>
    <cellStyle name="Number 1 9 7 11 3" xfId="32922" xr:uid="{F50EE0BC-061E-4D4B-BE01-CFA95CB19D99}"/>
    <cellStyle name="Number 1 9 7 12" xfId="10493" xr:uid="{CD509C68-3EC1-4ECE-A7C4-1B847BAD2DF2}"/>
    <cellStyle name="Number 1 9 7 12 2" xfId="22544" xr:uid="{52D63138-DADB-40F5-91D4-4666DECD8C00}"/>
    <cellStyle name="Number 1 9 7 12 3" xfId="33508" xr:uid="{CA37EC83-B6E4-49A3-B5FC-BA83BB68B2F8}"/>
    <cellStyle name="Number 1 9 7 13" xfId="11148" xr:uid="{942C1AAC-0D2B-48EF-8F73-898381D10218}"/>
    <cellStyle name="Number 1 9 7 13 2" xfId="23063" xr:uid="{2F4FB3E4-1E7E-4571-98A6-7AB3B468F025}"/>
    <cellStyle name="Number 1 9 7 13 3" xfId="34027" xr:uid="{24740DF1-C95F-451C-946A-F7AE8EEFB840}"/>
    <cellStyle name="Number 1 9 7 14" xfId="11803" xr:uid="{62330FEB-4C27-4F0E-8EBC-2F78C37722E5}"/>
    <cellStyle name="Number 1 9 7 14 2" xfId="23576" xr:uid="{065A4728-BEBF-4C21-BDE1-ACD9D45890DE}"/>
    <cellStyle name="Number 1 9 7 14 3" xfId="34540" xr:uid="{C1C06175-2E7C-4120-8634-6EDE6CE8ADA3}"/>
    <cellStyle name="Number 1 9 7 15" xfId="9027" xr:uid="{F8255394-F51D-475B-AA64-E580644A149D}"/>
    <cellStyle name="Number 1 9 7 15 2" xfId="21244" xr:uid="{66FA0147-D8D9-4F76-BBED-6A32DDD1C5E1}"/>
    <cellStyle name="Number 1 9 7 15 3" xfId="32207" xr:uid="{CC4E83C2-D14C-400A-BA92-079D3C7416EE}"/>
    <cellStyle name="Number 1 9 7 16" xfId="12718" xr:uid="{8F68376E-6103-4D65-94BA-08E0967A3821}"/>
    <cellStyle name="Number 1 9 7 16 2" xfId="24259" xr:uid="{40099A6A-E7EA-4827-B1A6-6B9AFDFBE918}"/>
    <cellStyle name="Number 1 9 7 16 3" xfId="35225" xr:uid="{398EF1EA-4187-4498-98AD-A3053017548F}"/>
    <cellStyle name="Number 1 9 7 17" xfId="14271" xr:uid="{0E533C78-4DF2-4ED1-BBFB-FE16557673F0}"/>
    <cellStyle name="Number 1 9 7 17 2" xfId="25379" xr:uid="{891D9FA9-8870-411A-8F74-3D22433E3AE9}"/>
    <cellStyle name="Number 1 9 7 18" xfId="13303" xr:uid="{0143079B-E4FF-4B72-9AC4-6D8C1E843578}"/>
    <cellStyle name="Number 1 9 7 19" xfId="12501" xr:uid="{583ABB9F-EEDB-4C01-9FA8-2FCD77556AE0}"/>
    <cellStyle name="Number 1 9 7 2" xfId="3682" xr:uid="{F939FCC5-8DC1-4AEE-A1E2-566BA347540F}"/>
    <cellStyle name="Number 1 9 7 2 2" xfId="16145" xr:uid="{56979EF4-24F5-4CBC-B1A9-050EB6F68A04}"/>
    <cellStyle name="Number 1 9 7 2 3" xfId="27138" xr:uid="{E7718DF0-ADC3-4634-8D88-BF725C01C95F}"/>
    <cellStyle name="Number 1 9 7 20" xfId="8266" xr:uid="{21B7875E-EBE9-41AA-99BB-3B4D9405C124}"/>
    <cellStyle name="Number 1 9 7 21" xfId="36054" xr:uid="{7E5BE6F4-E164-4392-B431-6A99C49BB345}"/>
    <cellStyle name="Number 1 9 7 22" xfId="36737" xr:uid="{386FD823-0926-4C3A-A8F9-5FCAAA904411}"/>
    <cellStyle name="Number 1 9 7 23" xfId="37965" xr:uid="{0B34999A-6517-49CA-9D5D-63A43C2B0A0C}"/>
    <cellStyle name="Number 1 9 7 24" xfId="38664" xr:uid="{AA6B0101-9CAE-4FB2-8CB9-E4C7C4829A4D}"/>
    <cellStyle name="Number 1 9 7 3" xfId="4672" xr:uid="{B5A1C490-B138-4A27-8E7F-4EF17AD2B76A}"/>
    <cellStyle name="Number 1 9 7 3 2" xfId="17105" xr:uid="{78FCE9F5-7E58-4903-8902-95E1CE80C5E4}"/>
    <cellStyle name="Number 1 9 7 3 3" xfId="28069" xr:uid="{D09F860F-A296-4886-887C-9D98B5AF8741}"/>
    <cellStyle name="Number 1 9 7 4" xfId="5331" xr:uid="{56B2C6DA-7D2A-4ABB-8A02-E278CB8F9AFF}"/>
    <cellStyle name="Number 1 9 7 4 2" xfId="17757" xr:uid="{0755C6EA-C9A1-48C2-A651-FFD156FF686C}"/>
    <cellStyle name="Number 1 9 7 4 3" xfId="28721" xr:uid="{0D55029C-6080-40DD-B6FB-2EBEC29EBFB9}"/>
    <cellStyle name="Number 1 9 7 5" xfId="6027" xr:uid="{FAC0F453-BCF7-44AD-9F3B-9934AA01688B}"/>
    <cellStyle name="Number 1 9 7 5 2" xfId="18424" xr:uid="{F5B8448D-0A2F-40AD-95CE-DAB5E0FDE7B5}"/>
    <cellStyle name="Number 1 9 7 5 3" xfId="29388" xr:uid="{8538C165-D2FD-4A6D-9443-A5564B11CB6A}"/>
    <cellStyle name="Number 1 9 7 6" xfId="6716" xr:uid="{1F2A9728-D063-4CFA-9339-2DD74603A87A}"/>
    <cellStyle name="Number 1 9 7 6 2" xfId="19085" xr:uid="{569CC266-10D9-4452-9B83-798304BA9F84}"/>
    <cellStyle name="Number 1 9 7 6 3" xfId="30049" xr:uid="{E9055F4C-2094-4BF2-807E-3E730A0139BD}"/>
    <cellStyle name="Number 1 9 7 7" xfId="3207" xr:uid="{42E6F411-3DB4-450F-829F-87B35D108B7E}"/>
    <cellStyle name="Number 1 9 7 7 2" xfId="15764" xr:uid="{CBA6F79C-C701-4135-ABFB-0C3F60D61157}"/>
    <cellStyle name="Number 1 9 7 7 3" xfId="26801" xr:uid="{CD417E3E-792E-4942-8EC4-A39062AF5E4C}"/>
    <cellStyle name="Number 1 9 7 8" xfId="7804" xr:uid="{060CBB55-63A3-45AD-A5D0-F2E592FD38D1}"/>
    <cellStyle name="Number 1 9 7 8 2" xfId="20119" xr:uid="{315F1604-09C2-4EC9-A397-5B0ABA394397}"/>
    <cellStyle name="Number 1 9 7 8 3" xfId="31082" xr:uid="{AE99AEEE-B2C5-4EFB-BDD0-7EC4FC9DBBFA}"/>
    <cellStyle name="Number 1 9 7 9" xfId="8505" xr:uid="{E40C9A66-3950-4CD1-89F1-3B214B303075}"/>
    <cellStyle name="Number 1 9 7 9 2" xfId="20759" xr:uid="{B5686434-52F3-4CC4-9DFA-1E4614F3494A}"/>
    <cellStyle name="Number 1 9 7 9 3" xfId="31722" xr:uid="{DE5626FB-1D5E-4311-B8CB-3268E5E157D4}"/>
    <cellStyle name="Number 1 9 8" xfId="1224" xr:uid="{D86A3EA3-F824-4F43-A497-A56024FA0BD0}"/>
    <cellStyle name="Number 1 9 8 10" xfId="3124" xr:uid="{9776F8E1-0AEF-4909-A4D0-E0B4267E300F}"/>
    <cellStyle name="Number 1 9 8 10 2" xfId="15685" xr:uid="{8834BCEE-C822-4870-B7CE-B191FD3A7B54}"/>
    <cellStyle name="Number 1 9 8 10 3" xfId="26724" xr:uid="{3A4948D1-3EF3-4D84-845C-D3687F05A46C}"/>
    <cellStyle name="Number 1 9 8 11" xfId="2287" xr:uid="{D8E0DB67-ABDC-4450-BAD1-F604D72ED00B}"/>
    <cellStyle name="Number 1 9 8 11 2" xfId="14908" xr:uid="{BA66A744-A8A7-427F-9E07-F0C5E4ABA1A4}"/>
    <cellStyle name="Number 1 9 8 11 3" xfId="25969" xr:uid="{901789E7-E438-4BBA-9E80-B0DC7E15E31A}"/>
    <cellStyle name="Number 1 9 8 12" xfId="8824" xr:uid="{AEDA6169-0619-4588-AF49-67B1D41733A9}"/>
    <cellStyle name="Number 1 9 8 12 2" xfId="21071" xr:uid="{8C4F4419-0BB2-4A4D-B2EC-39E967A7D9B4}"/>
    <cellStyle name="Number 1 9 8 12 3" xfId="32034" xr:uid="{FC53A89E-8A0F-419F-A0B9-B54C067269E9}"/>
    <cellStyle name="Number 1 9 8 13" xfId="9061" xr:uid="{818D3435-B10F-4148-96A6-50969BE96F2B}"/>
    <cellStyle name="Number 1 9 8 13 2" xfId="21273" xr:uid="{C2C8FAE2-90E7-492D-9B43-16075E541327}"/>
    <cellStyle name="Number 1 9 8 13 3" xfId="32236" xr:uid="{5E047615-B03C-4508-8F1B-83E119DE5499}"/>
    <cellStyle name="Number 1 9 8 14" xfId="9661" xr:uid="{5E98DD7C-63CE-4798-A131-FE709308C833}"/>
    <cellStyle name="Number 1 9 8 14 2" xfId="21837" xr:uid="{4C5C31B4-7405-4B8B-A84C-F76E0E243C37}"/>
    <cellStyle name="Number 1 9 8 14 3" xfId="32800" xr:uid="{043C9CEF-16C4-4C27-82DF-5C845B074023}"/>
    <cellStyle name="Number 1 9 8 15" xfId="10381" xr:uid="{040053FF-BA04-457B-B056-0BB95E77853C}"/>
    <cellStyle name="Number 1 9 8 15 2" xfId="22455" xr:uid="{8AA7FD6E-3318-4AE3-B61A-50C9A85C9443}"/>
    <cellStyle name="Number 1 9 8 15 3" xfId="33419" xr:uid="{7898CB1A-B1EE-46AF-91B1-8FC53BE42F76}"/>
    <cellStyle name="Number 1 9 8 16" xfId="5899" xr:uid="{AD9F33FD-6130-4DE4-9A06-BB203F089C09}"/>
    <cellStyle name="Number 1 9 8 16 2" xfId="18301" xr:uid="{16C86BA8-0C24-4BEB-9CB6-437957CC142C}"/>
    <cellStyle name="Number 1 9 8 16 3" xfId="29265" xr:uid="{69F84D13-514F-41DD-A800-0BE2B9CBEA9F}"/>
    <cellStyle name="Number 1 9 8 17" xfId="13881" xr:uid="{03487617-CBC4-4019-BCCB-4E1A7A1C791B}"/>
    <cellStyle name="Number 1 9 8 17 2" xfId="25126" xr:uid="{6D5F0B01-0708-43A5-812D-4276EDA3A2E2}"/>
    <cellStyle name="Number 1 9 8 18" xfId="2977" xr:uid="{F390CDF5-7CAC-4091-A908-B535A166122E}"/>
    <cellStyle name="Number 1 9 8 19" xfId="8428" xr:uid="{B9F024E9-3835-4044-9959-305CFEDEE1BC}"/>
    <cellStyle name="Number 1 9 8 2" xfId="3290" xr:uid="{5921816E-BEB9-4854-A904-4E13A1942812}"/>
    <cellStyle name="Number 1 9 8 2 2" xfId="15846" xr:uid="{5FE44619-0A08-49D5-96BB-7028A5545692}"/>
    <cellStyle name="Number 1 9 8 2 3" xfId="26882" xr:uid="{D3886630-CC99-49FC-9C4C-DAEE83A08C3E}"/>
    <cellStyle name="Number 1 9 8 20" xfId="27045" xr:uid="{741E6A1D-9A43-4E40-902A-255DB1912894}"/>
    <cellStyle name="Number 1 9 8 21" xfId="11408" xr:uid="{7CFCCE43-39FE-4082-BD8E-A5C0A6EB98D1}"/>
    <cellStyle name="Number 1 9 8 22" xfId="36510" xr:uid="{D678FF08-A756-4584-A419-0B02550F6282}"/>
    <cellStyle name="Number 1 9 8 23" xfId="37574" xr:uid="{5C02DC6B-C235-4C8F-AFE0-C00D59BB66C1}"/>
    <cellStyle name="Number 1 9 8 24" xfId="38436" xr:uid="{DD854008-7AE1-4383-8A0C-BC08E8724F0B}"/>
    <cellStyle name="Number 1 9 8 3" xfId="4286" xr:uid="{2566237F-119A-476E-987F-1325C951CD7A}"/>
    <cellStyle name="Number 1 9 8 3 2" xfId="16728" xr:uid="{6449D50F-2E7D-4913-A669-266C5162B7A4}"/>
    <cellStyle name="Number 1 9 8 3 3" xfId="27692" xr:uid="{8CAC14AC-8C3E-4155-886A-BCFD5A03B865}"/>
    <cellStyle name="Number 1 9 8 4" xfId="2226" xr:uid="{739D6BE9-874C-4740-91E2-74D26D1F55AA}"/>
    <cellStyle name="Number 1 9 8 4 2" xfId="14848" xr:uid="{106C82E6-3716-4C91-8769-78B224E8EA74}"/>
    <cellStyle name="Number 1 9 8 4 3" xfId="25909" xr:uid="{C114153F-7998-4770-AAD6-EA46B30326FB}"/>
    <cellStyle name="Number 1 9 8 5" xfId="2439" xr:uid="{AA0AAEDA-2927-416C-9278-89EE9D1B2AE6}"/>
    <cellStyle name="Number 1 9 8 5 2" xfId="15058" xr:uid="{E0D8CEC5-9445-4FFE-9E02-71D34C31B1E4}"/>
    <cellStyle name="Number 1 9 8 5 3" xfId="26118" xr:uid="{45F4E10B-1C2C-4A36-B8DF-5046EA84FE7D}"/>
    <cellStyle name="Number 1 9 8 6" xfId="4602" xr:uid="{B79D260E-5D71-40FB-BB6B-E0988605CB95}"/>
    <cellStyle name="Number 1 9 8 6 2" xfId="17035" xr:uid="{32A8D8FB-5A28-4C24-B8A5-347F27AB0446}"/>
    <cellStyle name="Number 1 9 8 6 3" xfId="27999" xr:uid="{54A28984-9178-465E-A6E9-6AC899B9841E}"/>
    <cellStyle name="Number 1 9 8 7" xfId="5213" xr:uid="{8D62F02D-3769-4769-8A53-50873CB48ACA}"/>
    <cellStyle name="Number 1 9 8 7 2" xfId="17639" xr:uid="{1C37287E-E20D-42A7-AFA0-0C939255A53F}"/>
    <cellStyle name="Number 1 9 8 7 3" xfId="28603" xr:uid="{FDED12CF-7115-45FA-ADD3-7B824B7F952B}"/>
    <cellStyle name="Number 1 9 8 8" xfId="4535" xr:uid="{489D6E51-3405-4E94-AA8B-797BD2DF7DBF}"/>
    <cellStyle name="Number 1 9 8 8 2" xfId="16970" xr:uid="{C885363D-F4BE-431D-B998-2362A43B05AB}"/>
    <cellStyle name="Number 1 9 8 8 3" xfId="27934" xr:uid="{F7F21567-0BB5-457D-8408-8EC5F492C047}"/>
    <cellStyle name="Number 1 9 8 9" xfId="7424" xr:uid="{D5E8EC9C-83EC-4EE3-9AB6-3ECDA4F3960B}"/>
    <cellStyle name="Number 1 9 8 9 2" xfId="19769" xr:uid="{F5EBE3E2-20A5-4460-BE49-189C37846EE1}"/>
    <cellStyle name="Number 1 9 8 9 3" xfId="30732" xr:uid="{6D275FD1-AA0E-4F4E-A77E-5CBA8E0D98C0}"/>
    <cellStyle name="Number 1 9 9" xfId="1721" xr:uid="{16190250-5B0D-4086-92DD-BE42AEB2F102}"/>
    <cellStyle name="Number 1 9 9 10" xfId="9285" xr:uid="{2EC613EE-4C20-41E8-8836-44B2F8D72AB9}"/>
    <cellStyle name="Number 1 9 9 10 2" xfId="21475" xr:uid="{F189DB8B-41BD-4E5D-BB5D-D20983CD68D9}"/>
    <cellStyle name="Number 1 9 9 10 3" xfId="32438" xr:uid="{50AC461A-52D9-4CEC-95B5-4FB1BA7C1DEA}"/>
    <cellStyle name="Number 1 9 9 11" xfId="9924" xr:uid="{C75E20FF-C2B0-41D6-ACBF-A7FC39191C8E}"/>
    <cellStyle name="Number 1 9 9 11 2" xfId="22063" xr:uid="{A39FD185-59A8-453A-872E-597C232C442C}"/>
    <cellStyle name="Number 1 9 9 11 3" xfId="33026" xr:uid="{14B23C77-58A8-4751-8213-B623DA0633C4}"/>
    <cellStyle name="Number 1 9 9 12" xfId="10597" xr:uid="{803FEBDB-D1D5-47F7-8F3A-F8DC22678081}"/>
    <cellStyle name="Number 1 9 9 12 2" xfId="22647" xr:uid="{4C08C094-0C86-458F-8CC1-40DEBA1B6448}"/>
    <cellStyle name="Number 1 9 9 12 3" xfId="33611" xr:uid="{481E4908-CB1D-452B-AF8F-63001C3581D3}"/>
    <cellStyle name="Number 1 9 9 13" xfId="11253" xr:uid="{EF1F472B-68E9-4985-B0B9-89B32B5D0408}"/>
    <cellStyle name="Number 1 9 9 13 2" xfId="23168" xr:uid="{BD72DFE0-1323-43CC-814B-970EE95B809E}"/>
    <cellStyle name="Number 1 9 9 13 3" xfId="34132" xr:uid="{A36DF83B-965C-48ED-99A6-D06282195AA3}"/>
    <cellStyle name="Number 1 9 9 14" xfId="11900" xr:uid="{5494D59B-6B17-40BD-9327-738605DD03F8}"/>
    <cellStyle name="Number 1 9 9 14 2" xfId="23655" xr:uid="{FAE39A6B-FF03-4ED0-9568-45D0D92D7BF9}"/>
    <cellStyle name="Number 1 9 9 14 3" xfId="34619" xr:uid="{52C0DA01-7F8D-4357-95CC-62EFBDCAA477}"/>
    <cellStyle name="Number 1 9 9 15" xfId="9067" xr:uid="{482F2457-A824-40B8-A9F2-97542426D434}"/>
    <cellStyle name="Number 1 9 9 15 2" xfId="21277" xr:uid="{5C16D369-78B7-4D98-A114-A063F5C8F2E9}"/>
    <cellStyle name="Number 1 9 9 15 3" xfId="32240" xr:uid="{D6275AB9-7E0E-4E82-A3C0-93B9DE98FCB1}"/>
    <cellStyle name="Number 1 9 9 16" xfId="12823" xr:uid="{9E032445-68E0-41E6-9BF1-37DEADC43503}"/>
    <cellStyle name="Number 1 9 9 16 2" xfId="24359" xr:uid="{82A0AF5A-3229-4D93-8E96-E624588D1D8C}"/>
    <cellStyle name="Number 1 9 9 16 3" xfId="35325" xr:uid="{EE03DB3E-7948-4D03-BCFD-6E5FB1C669BF}"/>
    <cellStyle name="Number 1 9 9 17" xfId="14375" xr:uid="{32DE6EF0-D13A-437F-A222-D93816362916}"/>
    <cellStyle name="Number 1 9 9 17 2" xfId="25480" xr:uid="{72630D90-76A4-4F81-A6B5-D7046E5EBB7E}"/>
    <cellStyle name="Number 1 9 9 18" xfId="13408" xr:uid="{50BD6168-C131-4F3A-A15E-49A01FFD4F4E}"/>
    <cellStyle name="Number 1 9 9 19" xfId="24694" xr:uid="{572AC20E-1FF3-425B-8E6E-DD220466192C}"/>
    <cellStyle name="Number 1 9 9 2" xfId="3787" xr:uid="{A27572D3-E572-4889-AB35-FF5B22C5955A}"/>
    <cellStyle name="Number 1 9 9 2 2" xfId="16250" xr:uid="{B8AB567A-7533-4149-9086-45FF8495ADAD}"/>
    <cellStyle name="Number 1 9 9 2 3" xfId="27238" xr:uid="{DE74F91D-F66D-44BD-89B7-01F1D2EA63C1}"/>
    <cellStyle name="Number 1 9 9 20" xfId="12200" xr:uid="{D535895C-6B6D-4778-AA8D-CD666CC22A41}"/>
    <cellStyle name="Number 1 9 9 21" xfId="36154" xr:uid="{B20091B2-6479-4797-B27D-BB7FF3B51FE2}"/>
    <cellStyle name="Number 1 9 9 22" xfId="36837" xr:uid="{EE84377F-4D93-4C2E-AD87-9B000AF54867}"/>
    <cellStyle name="Number 1 9 9 23" xfId="38069" xr:uid="{F744A1D3-3AF0-4378-8F57-71F554EA6B44}"/>
    <cellStyle name="Number 1 9 9 24" xfId="38764" xr:uid="{49D77E2A-934C-456D-BB86-56B10C6995B4}"/>
    <cellStyle name="Number 1 9 9 3" xfId="4777" xr:uid="{A9038E49-C8D2-4009-A365-6AE4B2440CB5}"/>
    <cellStyle name="Number 1 9 9 3 2" xfId="17210" xr:uid="{7DE6CDF3-0DD8-4A1E-A273-01E2B2DF4E1F}"/>
    <cellStyle name="Number 1 9 9 3 3" xfId="28174" xr:uid="{872BD9E1-6394-4E5B-9673-DA3251B8F1EC}"/>
    <cellStyle name="Number 1 9 9 4" xfId="5436" xr:uid="{AB0573F9-7CFB-4949-BC9D-769E8382F3EE}"/>
    <cellStyle name="Number 1 9 9 4 2" xfId="17861" xr:uid="{B6835F2B-8F5B-4548-B3D3-B9ED2E34F040}"/>
    <cellStyle name="Number 1 9 9 4 3" xfId="28825" xr:uid="{E85CEF9F-F715-4C45-80DD-5D4A372035DC}"/>
    <cellStyle name="Number 1 9 9 5" xfId="6132" xr:uid="{87FB8C35-A644-40D1-9618-AB0A76032122}"/>
    <cellStyle name="Number 1 9 9 5 2" xfId="18529" xr:uid="{F0AFB2B4-19DF-426D-8692-620A9FA340FA}"/>
    <cellStyle name="Number 1 9 9 5 3" xfId="29493" xr:uid="{9D4F8BD0-675F-49B3-A651-0C69EA11315A}"/>
    <cellStyle name="Number 1 9 9 6" xfId="6821" xr:uid="{40970C4B-E47E-47C0-9854-726E9586BB95}"/>
    <cellStyle name="Number 1 9 9 6 2" xfId="19188" xr:uid="{93527CB0-BB28-4316-8A93-944FE30E4409}"/>
    <cellStyle name="Number 1 9 9 6 3" xfId="30152" xr:uid="{FC8CA81D-071E-44FD-A7A6-E211732F5C37}"/>
    <cellStyle name="Number 1 9 9 7" xfId="4236" xr:uid="{1E804214-FF70-4B72-9D55-51363C5246B4}"/>
    <cellStyle name="Number 1 9 9 7 2" xfId="16678" xr:uid="{7F918324-8196-4235-A1A8-3BC0FC9E45FC}"/>
    <cellStyle name="Number 1 9 9 7 3" xfId="27642" xr:uid="{43193596-7BF2-4B30-9F8D-272F1A148BC9}"/>
    <cellStyle name="Number 1 9 9 8" xfId="7909" xr:uid="{FA8F889B-2D35-4EB1-8FF2-575254EDCC05}"/>
    <cellStyle name="Number 1 9 9 8 2" xfId="20224" xr:uid="{4D5BD77A-9EBB-4322-8B26-302D5BB7A50F}"/>
    <cellStyle name="Number 1 9 9 8 3" xfId="31187" xr:uid="{9DDB6FB2-2C58-4BC6-BAB4-1A6B9FADC6C9}"/>
    <cellStyle name="Number 1 9 9 9" xfId="8609" xr:uid="{9C72B20D-C923-4007-A681-ED3202A1EEA9}"/>
    <cellStyle name="Number 1 9 9 9 2" xfId="20863" xr:uid="{44053600-A10A-444F-B392-6FEB79DE96D6}"/>
    <cellStyle name="Number 1 9 9 9 3" xfId="31826" xr:uid="{58AA7F72-1633-4EB4-BE75-DDFE5850A6D5}"/>
    <cellStyle name="Output" xfId="37" builtinId="21" customBuiltin="1"/>
    <cellStyle name="Output 2" xfId="800" xr:uid="{BFEDB233-8A93-4B43-B949-DDDB1E956B8B}"/>
    <cellStyle name="Output Line Items" xfId="801" xr:uid="{81C3F99B-2ADF-4853-B866-893C0603FD73}"/>
    <cellStyle name="Output Line Items 2" xfId="1603" xr:uid="{3789BBB7-F61E-42E8-AC63-43E405CECACA}"/>
    <cellStyle name="Output Line Items 2 2" xfId="37952" xr:uid="{1CBCB63B-6988-482E-9A0C-3B8604FA71DB}"/>
    <cellStyle name="Page Number" xfId="802" xr:uid="{A88328C2-3DD5-4069-8EAB-EFBE43F0414D}"/>
    <cellStyle name="Page Number 2" xfId="803" xr:uid="{FEFC50C7-1B7A-47D6-B02C-1D73D74F9453}"/>
    <cellStyle name="Page Number 2 2" xfId="804" xr:uid="{4D519208-3FA8-4D4C-91FF-3A697129768D}"/>
    <cellStyle name="Page Number 2 3" xfId="805" xr:uid="{8F23C797-55BF-4793-B06F-8259BA413E79}"/>
    <cellStyle name="Page Number 2 4" xfId="806" xr:uid="{D17FEE89-637F-439E-AAC7-BB77425B58BB}"/>
    <cellStyle name="Page Number 2 5" xfId="807" xr:uid="{B3FE7264-D923-45AD-9186-856B4F024C10}"/>
    <cellStyle name="Page Number 3" xfId="808" xr:uid="{10BB6126-1985-4B13-9A17-AB4A88780A1C}"/>
    <cellStyle name="Page Number 4" xfId="809" xr:uid="{D17FF970-4A5E-493B-A163-7286D59CC05F}"/>
    <cellStyle name="Page Number 5" xfId="810" xr:uid="{D3EB486C-462A-40F4-802E-63570AB22770}"/>
    <cellStyle name="Page Number 6" xfId="811" xr:uid="{1891381A-FF1E-40E8-A04D-E49891869573}"/>
    <cellStyle name="Page Number 7" xfId="812" xr:uid="{F013BDA7-46B8-4419-BE0E-611FD419BE8A}"/>
    <cellStyle name="Percent" xfId="38" builtinId="5"/>
    <cellStyle name="Percent (0%)" xfId="813" xr:uid="{D8D6AB64-5B0D-44A7-A782-5D2155E1B217}"/>
    <cellStyle name="Percent (0%) 2" xfId="814" xr:uid="{5C915BC5-9FEE-480C-8453-1B25A2DE37E0}"/>
    <cellStyle name="Percent (0%) 2 2" xfId="815" xr:uid="{6568683E-A43F-4593-AC6B-BECE1E193911}"/>
    <cellStyle name="Percent (0%) 2 3" xfId="816" xr:uid="{B1D88C08-E343-4602-B6FB-C15DE8C295EB}"/>
    <cellStyle name="Percent (0%) 2 4" xfId="817" xr:uid="{C8449406-FFA7-4D3F-8FBA-19307F9AA984}"/>
    <cellStyle name="Percent (0%) 2 5" xfId="818" xr:uid="{F6F30B65-8B43-4646-973D-944FEC0E5266}"/>
    <cellStyle name="Percent (0%) 3" xfId="819" xr:uid="{5CA21DA9-F914-4422-92E5-8C3EEF572424}"/>
    <cellStyle name="Percent (0%) 4" xfId="820" xr:uid="{62892DC1-DAE8-4FEC-9605-A454B8B7D218}"/>
    <cellStyle name="Percent (0%) 5" xfId="821" xr:uid="{22099605-0F55-4310-8A5B-77030C647A2D}"/>
    <cellStyle name="Percent (0%) 6" xfId="822" xr:uid="{FBD1426A-8185-4A63-BB34-ED86A87CCCA3}"/>
    <cellStyle name="Percent (0%) 7" xfId="823" xr:uid="{6C3CF4D8-7A37-4A32-BB14-C70D9CCB985B}"/>
    <cellStyle name="Percent (0)" xfId="824" xr:uid="{D62C3480-920E-4064-BB7A-8675A47EA6D3}"/>
    <cellStyle name="Percent (0) 2" xfId="825" xr:uid="{9D42E194-7273-4A07-876E-0BBC197938FF}"/>
    <cellStyle name="Percent (0.0%)" xfId="826" xr:uid="{117B2421-8498-4402-8400-1D8C41FB7D7D}"/>
    <cellStyle name="Percent (0.0%) 2" xfId="827" xr:uid="{1C4B4960-52C0-40D6-BBC7-58E1C90FF85D}"/>
    <cellStyle name="Percent (0.0%) 2 2" xfId="828" xr:uid="{C4F034E8-AC76-4B45-A026-4F7FDEE087F5}"/>
    <cellStyle name="Percent (0.0%) 2 3" xfId="829" xr:uid="{7FC71B4F-64C5-428C-9917-D1888548CDB2}"/>
    <cellStyle name="Percent (0.0%) 2 4" xfId="830" xr:uid="{F80D349C-F957-4698-A5F7-F7C8B4666966}"/>
    <cellStyle name="Percent (0.0%) 2 5" xfId="831" xr:uid="{1586B767-B563-4FEA-9F7E-A1AE6B078486}"/>
    <cellStyle name="Percent (0.0%) 3" xfId="832" xr:uid="{FAFBBE39-FFAF-49CC-ABF4-7F3FC2EC9E26}"/>
    <cellStyle name="Percent (0.0%) 4" xfId="833" xr:uid="{C3A33AF4-4857-47E5-98BE-835D93B91A22}"/>
    <cellStyle name="Percent (0.0%) 5" xfId="834" xr:uid="{63BA53A3-19CC-4F7E-BA3D-48ED9AFA0917}"/>
    <cellStyle name="Percent (0.0%) 6" xfId="835" xr:uid="{4B090687-B613-44A2-B22D-2288654E3B8E}"/>
    <cellStyle name="Percent (0.0%) 7" xfId="836" xr:uid="{9AE81587-7295-403B-BA88-29804B04FCFF}"/>
    <cellStyle name="Percent (0.00%)" xfId="837" xr:uid="{AA065C72-3217-4424-8CFD-366FE756BFEE}"/>
    <cellStyle name="Percent (0.00%) 2" xfId="838" xr:uid="{4E6A1739-9E8D-42A3-B7B0-9AC8A55E7965}"/>
    <cellStyle name="Percent (0.00%) 2 2" xfId="839" xr:uid="{7FBF347D-82F2-454C-8CC3-FDAAC3F085D0}"/>
    <cellStyle name="Percent (0.00%) 2 3" xfId="840" xr:uid="{3FBB2489-EE5B-4FB3-A295-52BCF521C9B8}"/>
    <cellStyle name="Percent (0.00%) 2 4" xfId="841" xr:uid="{231D2226-99EE-4F2B-A7A3-7DCB919C7241}"/>
    <cellStyle name="Percent (0.00%) 2 5" xfId="842" xr:uid="{54FF3329-64CB-4D3F-914A-FB1D5FFE5263}"/>
    <cellStyle name="Percent (0.00%) 3" xfId="843" xr:uid="{92DBDA16-AFDD-4E2C-92C5-90F82B0A9183}"/>
    <cellStyle name="Percent (0.00%) 4" xfId="844" xr:uid="{994DB538-740A-4179-BC31-4D3974A08D08}"/>
    <cellStyle name="Percent (0.00%) 5" xfId="845" xr:uid="{51F6D085-A6DB-4E3B-B6ED-D16E8AFBBE9E}"/>
    <cellStyle name="Percent (0.00%) 6" xfId="846" xr:uid="{90F0C59D-C7E9-4F41-9F85-70C47C1EB8EF}"/>
    <cellStyle name="Percent (0.00%) 7" xfId="847" xr:uid="{3C3668CE-ABA9-4E56-9291-0ADA5C62E11E}"/>
    <cellStyle name="Percent [0]" xfId="848" xr:uid="{EF3032B8-EAC2-4737-B47F-37B99C5C85AA}"/>
    <cellStyle name="Percent [00]" xfId="849" xr:uid="{461F9159-7AC4-4A24-967D-E6DF73364EFE}"/>
    <cellStyle name="Percent [2]" xfId="850" xr:uid="{86ABAD63-D0C1-4022-B3C6-32BB69ABDCE6}"/>
    <cellStyle name="Percent [2] 2" xfId="851" xr:uid="{97173DC6-99DB-4A70-B234-A34BA89A92E1}"/>
    <cellStyle name="Percent [2] 3" xfId="852" xr:uid="{042E9205-B58E-4EE1-9312-0D7B3E05910E}"/>
    <cellStyle name="Percent [2] 4" xfId="853" xr:uid="{BCFF13DD-9922-4D62-A740-EB43B2565383}"/>
    <cellStyle name="Percent 10" xfId="854" xr:uid="{5FD2E759-AD90-4464-9634-1B3DF0DA6B91}"/>
    <cellStyle name="Percent 11" xfId="1100" xr:uid="{7623F400-320B-413A-A0EA-DDEE2C32F928}"/>
    <cellStyle name="Percent 11 2" xfId="13822" xr:uid="{7C36CB93-479A-468A-83D4-9291B9205238}"/>
    <cellStyle name="Percent 12" xfId="1102" xr:uid="{3168C52E-55F6-4D09-9E29-E6D011AB0B81}"/>
    <cellStyle name="Percent 12 2" xfId="1107" xr:uid="{7C97FE00-24E3-4373-8954-292EA6FB2393}"/>
    <cellStyle name="Percent 12 2 2" xfId="13826" xr:uid="{C97E343B-8E53-42AB-ABCD-4097A16C2D08}"/>
    <cellStyle name="Percent 12 3" xfId="1110" xr:uid="{D6020814-4864-4F32-A7D8-2EFA27638E01}"/>
    <cellStyle name="Percent 12 3 2" xfId="13829" xr:uid="{91E703DC-86C0-4076-8857-5E87050E432E}"/>
    <cellStyle name="Percent 12 4" xfId="13823" xr:uid="{6BB4D7BB-152C-4C75-86BD-F855992C244E}"/>
    <cellStyle name="Percent 13" xfId="1156" xr:uid="{1B59BF6C-8BA2-4E5D-BBF7-15812A49548B}"/>
    <cellStyle name="Percent 14" xfId="1775" xr:uid="{478C7470-20BF-4188-B12A-D96EF6526C93}"/>
    <cellStyle name="Percent 15" xfId="1859" xr:uid="{E2F2602D-3F2C-4655-8743-4EDB9EEB52B2}"/>
    <cellStyle name="Percent 16" xfId="1920" xr:uid="{39E27ADD-D488-477B-9B0A-EEE9788A5AAA}"/>
    <cellStyle name="Percent 17" xfId="1973" xr:uid="{8A7F06D7-EBA4-404A-B307-4AD95BB3DC85}"/>
    <cellStyle name="Percent 18" xfId="1886" xr:uid="{F6AF4B0C-DF2F-4762-B4CD-27F037DD1A66}"/>
    <cellStyle name="Percent 19" xfId="1723" xr:uid="{56B2D44D-20F0-4D02-AEF2-396CFA681606}"/>
    <cellStyle name="Percent 2" xfId="77" xr:uid="{944EBA35-1EE5-4C17-BB9A-55A69D58CEB2}"/>
    <cellStyle name="Percent 2 2" xfId="105" xr:uid="{ACB202D5-7DEB-4C38-979C-7F206EB6CC68}"/>
    <cellStyle name="Percent 2 2 2" xfId="855" xr:uid="{A63AEF7F-4F07-458E-9C9F-D245B8B4C9ED}"/>
    <cellStyle name="Percent 2 3" xfId="98" xr:uid="{B6E9BB5B-C95F-4F12-AB9A-DC61F6DCCD9A}"/>
    <cellStyle name="Percent 2 3 2" xfId="856" xr:uid="{1D8DB322-F759-49FB-9819-7AF9122CB3F0}"/>
    <cellStyle name="Percent 2 4" xfId="134" xr:uid="{55135957-C1F7-4C38-A31F-61032840DE50}"/>
    <cellStyle name="Percent 2 4 2" xfId="857" xr:uid="{4105F407-F806-4119-BD34-8B7387EC6FEE}"/>
    <cellStyle name="Percent 2 5" xfId="131" xr:uid="{59A9238A-96EB-49A3-9361-CD7043F84CA4}"/>
    <cellStyle name="Percent 2 5 2" xfId="858" xr:uid="{B80C68C7-D467-4A24-8586-068FCA0271BB}"/>
    <cellStyle name="Percent 2 6" xfId="114" xr:uid="{CE0FD8B3-7E61-48B5-BB64-81EC6B0BF635}"/>
    <cellStyle name="Percent 2 7" xfId="130" xr:uid="{04155882-4FD8-4F53-8990-754C1032D09A}"/>
    <cellStyle name="Percent 20" xfId="1313" xr:uid="{731FDD22-52F2-483F-99B0-A7A24A8B08E9}"/>
    <cellStyle name="Percent 21" xfId="2129" xr:uid="{B5DF7A66-3F3D-4B1F-B480-7ECCE367A6DE}"/>
    <cellStyle name="Percent 21 2" xfId="14754" xr:uid="{55284B90-A85C-43BC-84A4-0EAD1308FD48}"/>
    <cellStyle name="Percent 22" xfId="4149" xr:uid="{D98A9103-21C1-4131-A5FC-F41E2246D149}"/>
    <cellStyle name="Percent 23" xfId="5138" xr:uid="{9230475E-3136-487A-98AC-09F274938C7F}"/>
    <cellStyle name="Percent 24" xfId="5796" xr:uid="{08AAAD3B-5A35-4CF9-9EBF-64ACCF4A1FD3}"/>
    <cellStyle name="Percent 25" xfId="6489" xr:uid="{4E66379D-A457-478F-8621-1D8FB407F765}"/>
    <cellStyle name="Percent 26" xfId="7176" xr:uid="{C0F99F8F-644E-42A6-B192-2DB91E65A3C2}"/>
    <cellStyle name="Percent 27" xfId="7534" xr:uid="{0B4B2287-F63C-48B1-9D23-60B595F5645C}"/>
    <cellStyle name="Percent 28" xfId="8265" xr:uid="{B8603151-053E-4B27-96CB-9A1D76DA17D7}"/>
    <cellStyle name="Percent 29" xfId="8964" xr:uid="{9E9D6F1A-0541-444A-8B09-C0133E14D2C0}"/>
    <cellStyle name="Percent 3" xfId="75" xr:uid="{6C1F6440-3B41-4E3B-9557-12548EB0EDA1}"/>
    <cellStyle name="Percent 30" xfId="9645" xr:uid="{1838C4A9-EB8A-42FF-86A0-DE03CC8B6A52}"/>
    <cellStyle name="Percent 31" xfId="10278" xr:uid="{8B45A086-DF13-4D79-B82C-0137FCCA7BA2}"/>
    <cellStyle name="Percent 32" xfId="10945" xr:uid="{7D58053B-3AAE-4AF2-A7E9-9ED431782FF0}"/>
    <cellStyle name="Percent 33" xfId="11604" xr:uid="{D434A08F-F5AC-4EE8-BCB3-832763EF653B}"/>
    <cellStyle name="Percent 34" xfId="12225" xr:uid="{4C022130-D18C-4A2B-85A0-EA0F528DD61D}"/>
    <cellStyle name="Percent 35" xfId="12576" xr:uid="{5A2AAECD-6C37-445E-82F7-21BDF05148BF}"/>
    <cellStyle name="Percent 36" xfId="13158" xr:uid="{4602DB79-93DA-4F4C-A2EF-829755580DFD}"/>
    <cellStyle name="Percent 37" xfId="13749" xr:uid="{BD6BDA66-3ED2-4ED1-A488-79616267EA84}"/>
    <cellStyle name="Percent 38" xfId="13745" xr:uid="{84299029-5962-42A9-9EF6-CAB4FCA0AE3C}"/>
    <cellStyle name="Percent 39" xfId="25013" xr:uid="{00C03886-5D06-423C-98C1-C618C8C7948A}"/>
    <cellStyle name="Percent 4" xfId="859" xr:uid="{5A818894-CA9D-474B-824B-320F92A5F06B}"/>
    <cellStyle name="Percent 4 2" xfId="860" xr:uid="{0E7BF802-337C-4E56-A9CC-A4AF6DF085EB}"/>
    <cellStyle name="Percent 40" xfId="37190" xr:uid="{BE84B16D-2CDD-4403-A59C-743EC5077AD8}"/>
    <cellStyle name="Percent 41" xfId="37202" xr:uid="{8EA02839-E9C5-47AE-90C0-ADEAB0AF0919}"/>
    <cellStyle name="Percent 42" xfId="38411" xr:uid="{AF6D1BE5-FC93-487F-85CC-B607B82B2891}"/>
    <cellStyle name="Percent 43" xfId="39066" xr:uid="{1B4EE3B2-438A-47CC-A4B8-227DD3CB58BA}"/>
    <cellStyle name="Percent 44" xfId="47" xr:uid="{5CDB053F-8F51-455F-849E-AAAC6F354B07}"/>
    <cellStyle name="Percent 5" xfId="861" xr:uid="{2DEC8915-DB4F-4E67-95F7-745478A83A60}"/>
    <cellStyle name="Percent 6" xfId="862" xr:uid="{E4F22598-8DF8-4B59-894A-FEF1FB279715}"/>
    <cellStyle name="Percent 7" xfId="863" xr:uid="{75BD9E43-BE83-4CD1-9380-8D98F8A1BA85}"/>
    <cellStyle name="Percent 8" xfId="864" xr:uid="{B050A0CC-FC0D-423F-8253-8A498B87DFA6}"/>
    <cellStyle name="Percent 9" xfId="865" xr:uid="{E3F64BB5-85EA-4AA6-BDA1-A695803B4386}"/>
    <cellStyle name="PrePop Currency (0)" xfId="866" xr:uid="{99842114-FDF1-43A1-823F-0901A64674D3}"/>
    <cellStyle name="PrePop Currency (2)" xfId="867" xr:uid="{29C27A31-B23F-40BC-B518-810A988DEE53}"/>
    <cellStyle name="PrePop Units (0)" xfId="868" xr:uid="{385D4784-D189-46D5-97DC-0A5E27ADB486}"/>
    <cellStyle name="PrePop Units (1)" xfId="869" xr:uid="{372E5E08-D507-47CE-A532-477C642A7D3F}"/>
    <cellStyle name="PrePop Units (2)" xfId="870" xr:uid="{A8669B31-D8BB-4521-88EE-147E79EEFF78}"/>
    <cellStyle name="pwstyle" xfId="871" xr:uid="{B82BE2C1-862E-4932-BC1F-AB12E550BEEB}"/>
    <cellStyle name="QIS2CalcCell" xfId="111" xr:uid="{6E2AEB9B-C86E-4D31-A6D9-767186413295}"/>
    <cellStyle name="QIS2Locked" xfId="112" xr:uid="{CFEE37A2-5BF9-44B2-83C6-F4497DA2DC28}"/>
    <cellStyle name="Quantity" xfId="872" xr:uid="{6F69E490-65CB-46DE-9A78-5123ED14ED74}"/>
    <cellStyle name="Quantity 10" xfId="2944" xr:uid="{6CEB0F9D-44F4-4981-B233-DAC271ED1D9E}"/>
    <cellStyle name="Quantity 11" xfId="37414" xr:uid="{B34819BD-E3F9-4915-A0EB-2716256A17C6}"/>
    <cellStyle name="Quantity 2" xfId="873" xr:uid="{9E919B41-E1C6-435C-ABE0-34734D8546DA}"/>
    <cellStyle name="Quantity 2 2" xfId="1643" xr:uid="{D6292905-AE0D-48BC-9636-D6890D2977EF}"/>
    <cellStyle name="Quantity 2 2 2" xfId="3709" xr:uid="{F87BA0D0-B847-47B8-A9C7-7B2007BEBD21}"/>
    <cellStyle name="Quantity 2 2 3" xfId="14297" xr:uid="{BE6D9191-8ABF-4132-9C2B-01A2236FF643}"/>
    <cellStyle name="Quantity 2 2 4" xfId="37991" xr:uid="{A8D89407-95F8-46B2-B0A6-E3348CE23386}"/>
    <cellStyle name="Quantity 2 3" xfId="1310" xr:uid="{11022E25-56C0-440A-BA26-70E2BEB18569}"/>
    <cellStyle name="Quantity 2 3 2" xfId="3376" xr:uid="{FECF539A-2BB3-45CD-8E5E-3A22235285CD}"/>
    <cellStyle name="Quantity 2 3 3" xfId="13967" xr:uid="{24508BBF-B0C5-49F0-A163-5D6B1B133301}"/>
    <cellStyle name="Quantity 2 3 4" xfId="37660" xr:uid="{40E6111D-BA8B-4F49-9B9D-2EBA37BDED61}"/>
    <cellStyle name="Quantity 2 4" xfId="1607" xr:uid="{1EF8737A-764E-42EB-B42B-782C72DCA5FA}"/>
    <cellStyle name="Quantity 2 4 2" xfId="3673" xr:uid="{21FA0B22-8761-488B-895E-91C5CFE2C40B}"/>
    <cellStyle name="Quantity 2 4 3" xfId="14262" xr:uid="{0B1B6FE1-89F2-4E26-870A-42B31B033846}"/>
    <cellStyle name="Quantity 2 4 4" xfId="37956" xr:uid="{2DF9846D-D6E5-4B67-BFE9-C22F79694C47}"/>
    <cellStyle name="Quantity 2 5" xfId="2001" xr:uid="{533C6991-CC57-49C8-B609-25C0BD87CB82}"/>
    <cellStyle name="Quantity 2 5 2" xfId="4067" xr:uid="{73CF2C91-100A-4000-A965-4B54F0874916}"/>
    <cellStyle name="Quantity 2 5 3" xfId="14634" xr:uid="{1873BC05-D9C4-4C2F-B139-B09176344303}"/>
    <cellStyle name="Quantity 2 5 4" xfId="36413" xr:uid="{6F98DC0D-A0BE-4932-91DB-F39DE53A2DBC}"/>
    <cellStyle name="Quantity 2 5 5" xfId="38333" xr:uid="{E66FF7CA-10D4-49D3-AA28-B118A6C3F65E}"/>
    <cellStyle name="Quantity 2 6" xfId="1903" xr:uid="{8B573334-C14E-441A-BC3F-6696F8F90915}"/>
    <cellStyle name="Quantity 2 6 2" xfId="3969" xr:uid="{560FFFD2-2C07-438E-8C3E-C27E5B701886}"/>
    <cellStyle name="Quantity 2 6 3" xfId="14546" xr:uid="{9EACB353-E81A-47DE-BAFA-2DDA0F532A12}"/>
    <cellStyle name="Quantity 2 6 4" xfId="36325" xr:uid="{05AB298F-3A7E-457F-9574-9F8B9EF0AECE}"/>
    <cellStyle name="Quantity 2 6 5" xfId="38242" xr:uid="{77090017-8802-46D0-8242-E0D4009AD1AF}"/>
    <cellStyle name="Quantity 2 7" xfId="2945" xr:uid="{BF4916D1-5055-4871-A46C-10F164426CC3}"/>
    <cellStyle name="Quantity 2 8" xfId="37415" xr:uid="{681249B6-44B7-4EE2-BB03-84E3C57878D1}"/>
    <cellStyle name="Quantity 3" xfId="874" xr:uid="{A1A986FC-789B-408A-A1E4-3EAC51146554}"/>
    <cellStyle name="Quantity 3 2" xfId="1644" xr:uid="{3B804D72-FF0F-4E6D-8F51-33C2AC082F37}"/>
    <cellStyle name="Quantity 3 2 2" xfId="3710" xr:uid="{434DBD31-1EC0-4442-96F5-440D03140425}"/>
    <cellStyle name="Quantity 3 2 3" xfId="14298" xr:uid="{5F9D1121-D02D-40A7-8AF1-AD801BA6113E}"/>
    <cellStyle name="Quantity 3 2 4" xfId="37992" xr:uid="{507F1211-953C-47DC-810C-187EABA549BD}"/>
    <cellStyle name="Quantity 3 3" xfId="1309" xr:uid="{4E57992A-448D-429E-8D7B-710702B2FC58}"/>
    <cellStyle name="Quantity 3 3 2" xfId="3375" xr:uid="{29E15103-4117-4F58-AFF4-0A6890396667}"/>
    <cellStyle name="Quantity 3 3 3" xfId="13966" xr:uid="{FBA69280-CF1A-440A-83BF-A4F02265373F}"/>
    <cellStyle name="Quantity 3 3 4" xfId="37659" xr:uid="{876BFD5F-FAFD-4FF4-B2CF-93D4E26E43F8}"/>
    <cellStyle name="Quantity 3 4" xfId="1608" xr:uid="{187C8CE0-00B9-4365-A894-F43988BCE1FB}"/>
    <cellStyle name="Quantity 3 4 2" xfId="3674" xr:uid="{1A606591-F526-42F7-8B82-762976343C97}"/>
    <cellStyle name="Quantity 3 4 3" xfId="14263" xr:uid="{AE3B9040-CE28-44D7-96D0-4EC72642C76E}"/>
    <cellStyle name="Quantity 3 4 4" xfId="37957" xr:uid="{69B79D52-E1E8-4F6F-A67F-E36AC8C8717D}"/>
    <cellStyle name="Quantity 3 5" xfId="1261" xr:uid="{3FC2D972-A2AC-4696-B72F-DA2F1A0830E3}"/>
    <cellStyle name="Quantity 3 5 2" xfId="3327" xr:uid="{C4AE8401-F9D1-41BF-8BC8-1FEE3647349B}"/>
    <cellStyle name="Quantity 3 5 3" xfId="13918" xr:uid="{CC19D7A7-E5F2-4689-8823-B6B05CFB842F}"/>
    <cellStyle name="Quantity 3 5 4" xfId="13191" xr:uid="{5D7DE695-CF14-439F-8570-1566DB9EAEE4}"/>
    <cellStyle name="Quantity 3 5 5" xfId="37611" xr:uid="{87070994-DEC7-49CB-8E63-5CDC847FCD68}"/>
    <cellStyle name="Quantity 3 6" xfId="1978" xr:uid="{0FB75414-EE05-45B0-817B-D85ED624E990}"/>
    <cellStyle name="Quantity 3 6 2" xfId="4044" xr:uid="{B756C7DA-DD68-4CCC-8960-8A1B3E0FBA00}"/>
    <cellStyle name="Quantity 3 6 3" xfId="14614" xr:uid="{CF7A6ED3-3631-4F7F-89F2-54BFACCDB743}"/>
    <cellStyle name="Quantity 3 6 4" xfId="36393" xr:uid="{14BCA002-D430-461C-B084-E025B07A3598}"/>
    <cellStyle name="Quantity 3 6 5" xfId="38312" xr:uid="{821C27B6-A669-47B0-990A-010596BF6B43}"/>
    <cellStyle name="Quantity 3 7" xfId="2946" xr:uid="{2B9EA825-CECA-4DB9-BA52-7D79BE016399}"/>
    <cellStyle name="Quantity 3 8" xfId="37416" xr:uid="{0113D053-572B-43D0-9CBB-EFCC78BD389D}"/>
    <cellStyle name="Quantity 4" xfId="875" xr:uid="{2BD3D059-3E0C-42FF-83B1-65F1ECB527A4}"/>
    <cellStyle name="Quantity 4 2" xfId="1645" xr:uid="{0F5B8A31-A0DE-4E56-AAAD-EDD0488CFD40}"/>
    <cellStyle name="Quantity 4 2 2" xfId="3711" xr:uid="{26082DFB-530C-4C1A-8A77-698FB23493CD}"/>
    <cellStyle name="Quantity 4 2 3" xfId="14299" xr:uid="{7099E5B4-E52A-4F3F-A989-D33133EFBF22}"/>
    <cellStyle name="Quantity 4 2 4" xfId="37993" xr:uid="{C4C4466E-FDAE-4685-968B-BBE03572710C}"/>
    <cellStyle name="Quantity 4 3" xfId="1308" xr:uid="{12AB5496-68F2-44B2-A4A7-59B155C2F4DF}"/>
    <cellStyle name="Quantity 4 3 2" xfId="3374" xr:uid="{4195EFED-84D6-4F26-B426-7F301F1C2BC0}"/>
    <cellStyle name="Quantity 4 3 3" xfId="13965" xr:uid="{9D58F872-5D83-46D2-B0F9-08667D544D32}"/>
    <cellStyle name="Quantity 4 3 4" xfId="37658" xr:uid="{E611D66F-C8A7-4A7A-BF01-2058C2047CF4}"/>
    <cellStyle name="Quantity 4 4" xfId="1609" xr:uid="{ED6CB253-9823-42B8-89C1-B0DF42B6C26F}"/>
    <cellStyle name="Quantity 4 4 2" xfId="3675" xr:uid="{A9EA022A-BD87-428F-A18F-C49F00B3FDC6}"/>
    <cellStyle name="Quantity 4 4 3" xfId="14264" xr:uid="{45B3F328-3BC3-424F-BC53-C87AA777410D}"/>
    <cellStyle name="Quantity 4 4 4" xfId="37958" xr:uid="{711AEBA1-E81F-4553-8E95-5745B011CA7F}"/>
    <cellStyle name="Quantity 4 5" xfId="1986" xr:uid="{F522D443-91AF-49A5-8342-C3C48E27C467}"/>
    <cellStyle name="Quantity 4 5 2" xfId="4052" xr:uid="{E47A26F5-8FC0-48C6-8FC7-B7340A14048D}"/>
    <cellStyle name="Quantity 4 5 3" xfId="14621" xr:uid="{A78DACA3-A144-4870-871F-CC958A12FCCF}"/>
    <cellStyle name="Quantity 4 5 4" xfId="36400" xr:uid="{4A2E62FD-1E9C-4CE6-A48A-B62251282853}"/>
    <cellStyle name="Quantity 4 5 5" xfId="38319" xr:uid="{F294D88C-F346-4234-824C-46975A1A5778}"/>
    <cellStyle name="Quantity 4 6" xfId="1981" xr:uid="{0770C128-001D-45D5-A9FF-6CD5F7E191DA}"/>
    <cellStyle name="Quantity 4 6 2" xfId="4047" xr:uid="{1B4DBFAD-E55D-4D0E-ACE2-A005B845F2E6}"/>
    <cellStyle name="Quantity 4 6 3" xfId="14617" xr:uid="{3140E9BD-6A92-4E6D-BAA8-8DE770CFDC85}"/>
    <cellStyle name="Quantity 4 6 4" xfId="36396" xr:uid="{271C153F-C479-4678-B099-F653AA1CA439}"/>
    <cellStyle name="Quantity 4 6 5" xfId="38315" xr:uid="{8E0E7D0E-9E4A-48F2-BF71-499E03FF177E}"/>
    <cellStyle name="Quantity 4 7" xfId="2947" xr:uid="{2D828ADB-853A-483B-B920-099BB75AAB7C}"/>
    <cellStyle name="Quantity 4 8" xfId="37417" xr:uid="{E3C99AFC-23B9-4CE0-8051-942010C1CDF6}"/>
    <cellStyle name="Quantity 5" xfId="1642" xr:uid="{7E1334BA-413E-483B-8FC9-4896A46C5953}"/>
    <cellStyle name="Quantity 5 2" xfId="3708" xr:uid="{50B85781-A6D2-47EA-852E-B9D1E53C538D}"/>
    <cellStyle name="Quantity 5 3" xfId="14296" xr:uid="{2A139A51-FF21-4231-A22F-BE3F334BE175}"/>
    <cellStyle name="Quantity 5 4" xfId="37990" xr:uid="{B1713BBA-8E53-4C1A-8CF6-3693ACB24F64}"/>
    <cellStyle name="Quantity 6" xfId="1311" xr:uid="{428696B2-F013-443D-A0F7-216B25CA71F4}"/>
    <cellStyle name="Quantity 6 2" xfId="3377" xr:uid="{0129D5FA-C7B9-498F-8AD1-007F40557687}"/>
    <cellStyle name="Quantity 6 3" xfId="13968" xr:uid="{DDBC837A-02AB-4ADE-926D-029A37296BB7}"/>
    <cellStyle name="Quantity 6 4" xfId="37661" xr:uid="{653684F0-A782-48B9-828A-89F8A27CDE42}"/>
    <cellStyle name="Quantity 7" xfId="1606" xr:uid="{0BC079A2-ECF4-413A-A7C4-B37B4ECE8006}"/>
    <cellStyle name="Quantity 7 2" xfId="3672" xr:uid="{2CF50774-2FD1-449E-8C75-4D87DFC342F3}"/>
    <cellStyle name="Quantity 7 3" xfId="14261" xr:uid="{ABFBEF04-FC69-4D92-A4B8-E8F6C415D3FA}"/>
    <cellStyle name="Quantity 7 4" xfId="37955" xr:uid="{DCC85EDE-BD50-47A2-AA2C-CC92C9FE12C5}"/>
    <cellStyle name="Quantity 8" xfId="1898" xr:uid="{4718B745-187B-4E1A-96A8-06B23B9E5155}"/>
    <cellStyle name="Quantity 8 2" xfId="3964" xr:uid="{7F9D3052-27D1-4064-BF9E-7DE23E372512}"/>
    <cellStyle name="Quantity 8 3" xfId="14541" xr:uid="{28875776-B104-49AC-A0D8-D6314B881CD8}"/>
    <cellStyle name="Quantity 8 4" xfId="36320" xr:uid="{8B363B57-D693-4FE6-9C40-8C87D0B39F29}"/>
    <cellStyle name="Quantity 8 5" xfId="38237" xr:uid="{CD036684-0F37-4D56-B9F5-CE29A94A4F95}"/>
    <cellStyle name="Quantity 9" xfId="1901" xr:uid="{2576FAC2-F299-4064-ADD1-E610922B9F0A}"/>
    <cellStyle name="Quantity 9 2" xfId="3967" xr:uid="{75ED9EA4-9DFA-47A2-807C-57A37B67332B}"/>
    <cellStyle name="Quantity 9 3" xfId="14544" xr:uid="{F528FB52-C9AF-4B46-BCBF-037A63A17516}"/>
    <cellStyle name="Quantity 9 4" xfId="36323" xr:uid="{A3216685-A1FA-456F-AF06-512E27448BA9}"/>
    <cellStyle name="Quantity 9 5" xfId="38240" xr:uid="{57B4BAF1-67D8-4CA3-9862-E346D7D8B025}"/>
    <cellStyle name="Salomon Logo" xfId="876" xr:uid="{5936CCBC-09A4-449E-A5A4-1CAD3D25E0C0}"/>
    <cellStyle name="Salomon Logo 2" xfId="877" xr:uid="{E5B567F7-2DB0-4027-970E-AAD1FE9DBC55}"/>
    <cellStyle name="Salomon Logo 2 2" xfId="878" xr:uid="{1676D3E1-2F46-4AC7-BB55-21E8E884BBC3}"/>
    <cellStyle name="Salomon Logo 2 3" xfId="879" xr:uid="{14CEC8EC-DB74-4DB5-87D1-8016F0788F70}"/>
    <cellStyle name="Salomon Logo 2 4" xfId="880" xr:uid="{7F33370B-1910-4010-A28E-5C69AA111FC6}"/>
    <cellStyle name="Salomon Logo 2 5" xfId="881" xr:uid="{D5DCCF01-6D53-4E5F-B80E-3A0BB20E7CA5}"/>
    <cellStyle name="Salomon Logo 3" xfId="882" xr:uid="{FA1CAE67-30FF-442A-B4A3-F2E8F47F610A}"/>
    <cellStyle name="Salomon Logo 4" xfId="883" xr:uid="{A28F5C44-BF7B-4BCC-8D28-25578788BEEB}"/>
    <cellStyle name="Salomon Logo 5" xfId="884" xr:uid="{CFB48EEB-6B85-4B02-A340-123D87B8AC09}"/>
    <cellStyle name="Salomon Logo 6" xfId="885" xr:uid="{E1837795-D29B-4DCD-992E-10CDBC36402A}"/>
    <cellStyle name="Salomon Logo 7" xfId="886" xr:uid="{1481EB49-2F51-495C-B3A5-DFA6C626D775}"/>
    <cellStyle name="section head" xfId="887" xr:uid="{4BA63AA1-14EE-4015-BC71-D3501A4F1052}"/>
    <cellStyle name="Standard_BS14" xfId="888" xr:uid="{DF56EF38-F58E-47B7-8447-64F77AB629FD}"/>
    <cellStyle name="StandardInput" xfId="889" xr:uid="{D2A27831-31E3-4AF2-AA86-5E9AB0A6F25C}"/>
    <cellStyle name="StandardInput 10" xfId="2961" xr:uid="{CCDB5B87-955B-404D-961E-59BEDFADB125}"/>
    <cellStyle name="StandardInput 10 2" xfId="15531" xr:uid="{34F4CE39-611F-44B8-831B-00200CBA1F01}"/>
    <cellStyle name="StandardInput 10 3" xfId="26571" xr:uid="{BF923F9A-893D-4D9D-8186-8CA28054B947}"/>
    <cellStyle name="StandardInput 11" xfId="13796" xr:uid="{53910623-C650-44CC-8836-8FE6857DE206}"/>
    <cellStyle name="StandardInput 11 2" xfId="25055" xr:uid="{0587C4CC-E28D-46F2-8588-E04ECD14B396}"/>
    <cellStyle name="StandardInput 12" xfId="15263" xr:uid="{189DA8AE-C7B1-4A5C-B868-3DB7CD43B5BE}"/>
    <cellStyle name="StandardInput 13" xfId="8969" xr:uid="{51D9DDD4-54C3-4147-80B7-4A9E4CA408A8}"/>
    <cellStyle name="StandardInput 14" xfId="37418" xr:uid="{D0671762-DD21-4E5A-BD80-B28BD2C03809}"/>
    <cellStyle name="StandardInput 2" xfId="1649" xr:uid="{579EF840-E8FE-4AE8-8462-38CDA1923DC1}"/>
    <cellStyle name="StandardInput 2 10" xfId="9852" xr:uid="{70BB8BE2-7EEE-4642-9755-2BD0D49CCD4B}"/>
    <cellStyle name="StandardInput 2 10 2" xfId="21991" xr:uid="{D3F8EB7A-4A84-4FB4-B0FE-A090125451A1}"/>
    <cellStyle name="StandardInput 2 10 3" xfId="32954" xr:uid="{8B3CF1B7-CF46-4275-B1D3-0C0F9862FC39}"/>
    <cellStyle name="StandardInput 2 11" xfId="10525" xr:uid="{C9EE8F4A-E6CD-4896-A947-9B74F14CB1B4}"/>
    <cellStyle name="StandardInput 2 11 2" xfId="22575" xr:uid="{CC854F73-E554-4043-A8FC-23A1ECB80C30}"/>
    <cellStyle name="StandardInput 2 11 3" xfId="33539" xr:uid="{EB83B142-3E07-4064-8E67-ED51E7EB81B4}"/>
    <cellStyle name="StandardInput 2 12" xfId="11181" xr:uid="{8F3AB443-18A5-4710-B5ED-8670F3A79556}"/>
    <cellStyle name="StandardInput 2 12 2" xfId="23096" xr:uid="{D7DF5087-D115-48D5-9D94-B0FDA3937D3C}"/>
    <cellStyle name="StandardInput 2 12 3" xfId="34060" xr:uid="{A4AE3998-FAF8-41DE-8C64-7B136285CA42}"/>
    <cellStyle name="StandardInput 2 13" xfId="9060" xr:uid="{729014F0-5409-4998-8A5C-F5E63744A773}"/>
    <cellStyle name="StandardInput 2 13 2" xfId="21272" xr:uid="{D6053E39-99F5-4649-8F61-CB8DAB600D25}"/>
    <cellStyle name="StandardInput 2 13 3" xfId="32235" xr:uid="{DCD35C85-D539-49BC-A991-B1EF4E6BF976}"/>
    <cellStyle name="StandardInput 2 14" xfId="12751" xr:uid="{BA44B705-8731-4DA6-8292-EDF8D6B55814}"/>
    <cellStyle name="StandardInput 2 14 2" xfId="24287" xr:uid="{2CB98FF6-5102-4A30-BB42-88C56190A4F2}"/>
    <cellStyle name="StandardInput 2 14 3" xfId="35253" xr:uid="{7B7B7F1A-48C0-4543-88EA-DF382A136FC8}"/>
    <cellStyle name="StandardInput 2 15" xfId="14303" xr:uid="{BF5E3688-D29C-40A9-A9A7-D646C4A98E90}"/>
    <cellStyle name="StandardInput 2 15 2" xfId="25408" xr:uid="{004FA503-FF2C-4B67-9751-32D49C6B31DD}"/>
    <cellStyle name="StandardInput 2 16" xfId="13336" xr:uid="{D6C7EF24-053D-43F2-9BDD-1A914083942C}"/>
    <cellStyle name="StandardInput 2 17" xfId="10338" xr:uid="{D147B227-F7AD-490E-AD2A-ACCF587D1BBD}"/>
    <cellStyle name="StandardInput 2 18" xfId="12587" xr:uid="{178E1A0A-6F50-49C0-A7FD-328C2886EE88}"/>
    <cellStyle name="StandardInput 2 19" xfId="36082" xr:uid="{5B14D142-94BF-4559-8A10-040F13E968B2}"/>
    <cellStyle name="StandardInput 2 2" xfId="3715" xr:uid="{8ED9C849-A1F0-4011-A809-0F817E433C70}"/>
    <cellStyle name="StandardInput 2 2 2" xfId="16178" xr:uid="{9A6E4146-A904-4935-BE4D-EE2FAC93E008}"/>
    <cellStyle name="StandardInput 2 2 3" xfId="27166" xr:uid="{8C5792D7-6645-4828-A935-8380273774EB}"/>
    <cellStyle name="StandardInput 2 20" xfId="36765" xr:uid="{55859CE1-71A2-4317-B203-2863C8A89321}"/>
    <cellStyle name="StandardInput 2 21" xfId="37997" xr:uid="{C5262432-A82B-4DF2-8B0F-35D25C212F09}"/>
    <cellStyle name="StandardInput 2 22" xfId="38692" xr:uid="{9CBB43EE-8A72-495E-928D-B60B066D8DD8}"/>
    <cellStyle name="StandardInput 2 3" xfId="4705" xr:uid="{63DF15B5-70BD-4353-A281-1CCDEA8CE30F}"/>
    <cellStyle name="StandardInput 2 3 2" xfId="17138" xr:uid="{A39B7ABB-41CC-46D4-A1B5-0D9591242FAB}"/>
    <cellStyle name="StandardInput 2 3 3" xfId="28102" xr:uid="{FCB7FB5A-7B5A-4958-BF91-F50DB8E9421B}"/>
    <cellStyle name="StandardInput 2 4" xfId="5364" xr:uid="{7AD7A453-2C2A-4349-B69A-978BBAF885D0}"/>
    <cellStyle name="StandardInput 2 4 2" xfId="17789" xr:uid="{5EAFA908-F7D9-4982-AEDB-09486B5B5B5B}"/>
    <cellStyle name="StandardInput 2 4 3" xfId="28753" xr:uid="{0949DAB1-1A92-440C-A322-44A6E1EE9F30}"/>
    <cellStyle name="StandardInput 2 5" xfId="6060" xr:uid="{F93EBD88-C981-4BCA-BD2E-688CBC7E6090}"/>
    <cellStyle name="StandardInput 2 5 2" xfId="18457" xr:uid="{4C7722FC-8A57-4D08-97E2-FCAE15ADD2BA}"/>
    <cellStyle name="StandardInput 2 5 3" xfId="29421" xr:uid="{AE30C7F5-0193-4D49-AB33-C44393AB57F5}"/>
    <cellStyle name="StandardInput 2 6" xfId="4268" xr:uid="{E1028142-4768-4C9F-95FE-CE86414C7284}"/>
    <cellStyle name="StandardInput 2 6 2" xfId="16710" xr:uid="{CB1F5CCF-FFCF-4894-B200-7D92E80F3E72}"/>
    <cellStyle name="StandardInput 2 6 3" xfId="27674" xr:uid="{BAF51FE0-0CB3-4BBA-8F27-98E94745F002}"/>
    <cellStyle name="StandardInput 2 7" xfId="7837" xr:uid="{A97A7FEA-4BA0-4255-922A-6D97E714A892}"/>
    <cellStyle name="StandardInput 2 7 2" xfId="20152" xr:uid="{0B78B9B4-2B99-444E-AAB4-1C1A25866A28}"/>
    <cellStyle name="StandardInput 2 7 3" xfId="31115" xr:uid="{E5EFDA75-E25F-4104-9029-B64F5F47DB98}"/>
    <cellStyle name="StandardInput 2 8" xfId="8537" xr:uid="{5FD60D78-8D86-4EE2-B177-50FFB846DA01}"/>
    <cellStyle name="StandardInput 2 8 2" xfId="20791" xr:uid="{1267656C-FC12-4310-8B7B-4D35283DDC83}"/>
    <cellStyle name="StandardInput 2 8 3" xfId="31754" xr:uid="{AB9620AD-0FB2-4023-9DAE-659577CEA0FF}"/>
    <cellStyle name="StandardInput 2 9" xfId="9213" xr:uid="{90C524C3-0C6C-4C87-A061-E47EC29D0B9E}"/>
    <cellStyle name="StandardInput 2 9 2" xfId="21403" xr:uid="{163453DB-B0C2-49BD-B5ED-28D962018536}"/>
    <cellStyle name="StandardInput 2 9 3" xfId="32366" xr:uid="{A21A35F9-6E81-4E05-9B0C-D8D96888E053}"/>
    <cellStyle name="StandardInput 3" xfId="1303" xr:uid="{1DFCD583-C4E7-40F0-B054-FB60F164C90E}"/>
    <cellStyle name="StandardInput 3 10" xfId="7652" xr:uid="{D237C996-6251-436A-B517-159B0B3371AD}"/>
    <cellStyle name="StandardInput 3 10 2" xfId="19979" xr:uid="{797EFCA0-3C01-4D79-B75A-45C96BC656A6}"/>
    <cellStyle name="StandardInput 3 10 3" xfId="30942" xr:uid="{AEB3A1DE-2F24-4348-8EE9-6BE46E2C6A3C}"/>
    <cellStyle name="StandardInput 3 11" xfId="2454" xr:uid="{33F05777-C8CA-41D7-BC4D-B62CC27605B0}"/>
    <cellStyle name="StandardInput 3 11 2" xfId="15070" xr:uid="{C08C6CD6-AD9B-433B-872D-D80BF5A2DE80}"/>
    <cellStyle name="StandardInput 3 11 3" xfId="26130" xr:uid="{A703C2FA-E852-4B18-B56E-AD1B53281B38}"/>
    <cellStyle name="StandardInput 3 12" xfId="9431" xr:uid="{25432E23-2AD0-460C-BD7E-60BD4EADEC27}"/>
    <cellStyle name="StandardInput 3 12 2" xfId="21619" xr:uid="{7C0B49E9-EDF1-443E-B6EE-5F253032BC89}"/>
    <cellStyle name="StandardInput 3 12 3" xfId="32582" xr:uid="{91086BA7-2FB1-44D9-AA7C-EE0B7A1A4A64}"/>
    <cellStyle name="StandardInput 3 13" xfId="2681" xr:uid="{ED4FB333-2ED9-4E2B-98F3-ADEA26C1A027}"/>
    <cellStyle name="StandardInput 3 13 2" xfId="15276" xr:uid="{848BBCA5-30D9-4C9D-B00F-6A1E6A4ADD35}"/>
    <cellStyle name="StandardInput 3 13 3" xfId="26331" xr:uid="{B04557C5-E02B-47EE-B12E-80E0203468B6}"/>
    <cellStyle name="StandardInput 3 14" xfId="5168" xr:uid="{E814C8B8-CC6A-4F55-B29A-0237272E9E81}"/>
    <cellStyle name="StandardInput 3 14 2" xfId="17596" xr:uid="{A0880E36-461D-4FAF-9EBB-914E9F019AE5}"/>
    <cellStyle name="StandardInput 3 14 3" xfId="28560" xr:uid="{7A5E9DF4-4F92-40C6-8DF2-13CC1E1C061D}"/>
    <cellStyle name="StandardInput 3 15" xfId="13960" xr:uid="{0442C9F3-D2F4-49AE-9655-FC436F35ECBF}"/>
    <cellStyle name="StandardInput 3 15 2" xfId="25204" xr:uid="{598B0170-FD2F-4231-B82B-860EADEE17A3}"/>
    <cellStyle name="StandardInput 3 16" xfId="11657" xr:uid="{06E2F9EA-1579-4F25-89FD-C798027C3892}"/>
    <cellStyle name="StandardInput 3 17" xfId="11692" xr:uid="{3D5868C6-B6E8-4B47-84A7-936950CB98E4}"/>
    <cellStyle name="StandardInput 3 18" xfId="7722" xr:uid="{E294F85F-934C-4DE4-B3DA-5428A13CD4A1}"/>
    <cellStyle name="StandardInput 3 19" xfId="25079" xr:uid="{194CB260-6C1A-4291-B5CE-768BD5553B5E}"/>
    <cellStyle name="StandardInput 3 2" xfId="3369" xr:uid="{632B4BFD-6B15-45C5-89BE-BC18832F43AF}"/>
    <cellStyle name="StandardInput 3 2 2" xfId="15925" xr:uid="{C077F919-B77F-49E5-8289-E2B90C3C0E31}"/>
    <cellStyle name="StandardInput 3 2 3" xfId="26960" xr:uid="{41B96A44-9315-40F4-92BB-C0D9ECDBAD73}"/>
    <cellStyle name="StandardInput 3 20" xfId="36588" xr:uid="{BA7011C2-DF96-4047-A894-992907364F01}"/>
    <cellStyle name="StandardInput 3 21" xfId="37653" xr:uid="{AAD3115C-B65F-4D5D-AF0E-385748B0EF31}"/>
    <cellStyle name="StandardInput 3 22" xfId="38514" xr:uid="{6D7FEF4F-01A0-4AB1-B324-BC7E022F2640}"/>
    <cellStyle name="StandardInput 3 3" xfId="4365" xr:uid="{1E399269-77E6-4CA3-BAF6-AE78BD28B2EC}"/>
    <cellStyle name="StandardInput 3 3 2" xfId="16807" xr:uid="{56AEA612-35B3-4C68-8C90-7FC16197359B}"/>
    <cellStyle name="StandardInput 3 3 3" xfId="27771" xr:uid="{7D413B25-2988-400E-A2CD-5F815BAB64FC}"/>
    <cellStyle name="StandardInput 3 4" xfId="2911" xr:uid="{89CBA5E8-B2DD-4CC9-9C4B-6A79ED436890}"/>
    <cellStyle name="StandardInput 3 4 2" xfId="15481" xr:uid="{61B78F9B-BD3B-487F-8C8F-BE9FA88B235B}"/>
    <cellStyle name="StandardInput 3 4 3" xfId="26525" xr:uid="{2BFDAA58-09C2-446F-AB56-89AF0464C4A8}"/>
    <cellStyle name="StandardInput 3 5" xfId="2172" xr:uid="{14BDA778-6EB1-4B41-87EF-5CFA2FCC6434}"/>
    <cellStyle name="StandardInput 3 5 2" xfId="14794" xr:uid="{CA075A33-334E-49C8-BC41-7406F8DCA6AC}"/>
    <cellStyle name="StandardInput 3 5 3" xfId="25855" xr:uid="{07D7667F-6B1B-407E-9D28-386BB89E8CBD}"/>
    <cellStyle name="StandardInput 3 6" xfId="2843" xr:uid="{45702D5F-0323-4FAB-AF08-53EC9F379A56}"/>
    <cellStyle name="StandardInput 3 6 2" xfId="15415" xr:uid="{1358BB13-6C5C-487D-97CD-4E97FDEBAE43}"/>
    <cellStyle name="StandardInput 3 6 3" xfId="26459" xr:uid="{C831DC68-90CC-4FF0-8899-C703248A49B3}"/>
    <cellStyle name="StandardInput 3 7" xfId="2348" xr:uid="{60B0C397-FA5B-4B95-9FC3-222B9C5A20BA}"/>
    <cellStyle name="StandardInput 3 7 2" xfId="14967" xr:uid="{A0363672-2B87-46FE-9060-6162ECA46807}"/>
    <cellStyle name="StandardInput 3 7 3" xfId="26027" xr:uid="{4A5246D9-ED59-4C4B-A346-D7E095ED2BEB}"/>
    <cellStyle name="StandardInput 3 8" xfId="6640" xr:uid="{990B0237-D337-4442-B2FC-03AEEECC5E89}"/>
    <cellStyle name="StandardInput 3 8 2" xfId="19012" xr:uid="{FFE19B45-525A-4304-90A7-9919BDF9F3C1}"/>
    <cellStyle name="StandardInput 3 8 3" xfId="29976" xr:uid="{78CEEE7D-B26E-4D1D-BC5B-84D7B8BCAC16}"/>
    <cellStyle name="StandardInput 3 9" xfId="4543" xr:uid="{0A77E8C4-0408-4370-B9AD-AA9A40C6CE3C}"/>
    <cellStyle name="StandardInput 3 9 2" xfId="16978" xr:uid="{1BA119B6-05E8-43F3-A30E-0E3E3992B01A}"/>
    <cellStyle name="StandardInput 3 9 3" xfId="27942" xr:uid="{4057F0E2-658E-4F54-BE8C-F4F742ADDB3E}"/>
    <cellStyle name="StandardInput 4" xfId="1614" xr:uid="{79C0084F-F2AF-4F13-B0A6-9A700CBCE559}"/>
    <cellStyle name="StandardInput 4 10" xfId="9817" xr:uid="{514CC07A-8D2B-403F-A4CA-F2BA99E56DFD}"/>
    <cellStyle name="StandardInput 4 10 2" xfId="21957" xr:uid="{A3C14FF6-3A24-4D47-901F-657F516CF9AF}"/>
    <cellStyle name="StandardInput 4 10 3" xfId="32920" xr:uid="{8B162F9E-1880-435B-8FD4-975BBC577D30}"/>
    <cellStyle name="StandardInput 4 11" xfId="10491" xr:uid="{8AF090CD-A077-4AE7-BAFE-F8C0F9778C16}"/>
    <cellStyle name="StandardInput 4 11 2" xfId="22542" xr:uid="{591D13D9-B101-4C76-A18C-867A2277ECD9}"/>
    <cellStyle name="StandardInput 4 11 3" xfId="33506" xr:uid="{49999AF7-836D-4CE0-B8CC-F0A206DE7B98}"/>
    <cellStyle name="StandardInput 4 12" xfId="11146" xr:uid="{FA83DAEE-4B95-467A-9C11-68462321DD0D}"/>
    <cellStyle name="StandardInput 4 12 2" xfId="23061" xr:uid="{D99EC8C1-892E-444F-83B9-F92916E4E775}"/>
    <cellStyle name="StandardInput 4 12 3" xfId="34025" xr:uid="{31460FD5-25EF-4325-B209-E72FFBBD42CF}"/>
    <cellStyle name="StandardInput 4 13" xfId="9088" xr:uid="{38199091-2076-4196-84FB-0C3A0C750A62}"/>
    <cellStyle name="StandardInput 4 13 2" xfId="21288" xr:uid="{74A91039-BBE4-4866-A6E0-9A55124B763D}"/>
    <cellStyle name="StandardInput 4 13 3" xfId="32251" xr:uid="{30A89DFB-BD30-417E-B654-1C0ADDCB659E}"/>
    <cellStyle name="StandardInput 4 14" xfId="12716" xr:uid="{89CE1BF4-0D7F-4FDE-AFEC-D537B9DF7EC5}"/>
    <cellStyle name="StandardInput 4 14 2" xfId="24257" xr:uid="{DADDF344-D54F-4640-BC55-DAA5F2609F25}"/>
    <cellStyle name="StandardInput 4 14 3" xfId="35223" xr:uid="{92864D10-C1CE-4F75-B4BD-0F544D6B254C}"/>
    <cellStyle name="StandardInput 4 15" xfId="14269" xr:uid="{970DFD37-6AA8-46D3-BE8D-55810A53FF2B}"/>
    <cellStyle name="StandardInput 4 15 2" xfId="25377" xr:uid="{252CEA20-AC35-40F7-A465-A44474F3FA02}"/>
    <cellStyle name="StandardInput 4 16" xfId="13301" xr:uid="{3A8401BA-51BC-4087-9C49-91D69CD2BC14}"/>
    <cellStyle name="StandardInput 4 17" xfId="10351" xr:uid="{69499BE4-6068-44E8-906A-6097A3116E07}"/>
    <cellStyle name="StandardInput 4 18" xfId="13410" xr:uid="{9001F6EF-71EF-42AF-A015-ADA1232CAD20}"/>
    <cellStyle name="StandardInput 4 19" xfId="36052" xr:uid="{7E369BA0-7B5D-42DE-8A76-06E5C57CC043}"/>
    <cellStyle name="StandardInput 4 2" xfId="3680" xr:uid="{9F2EB180-C905-4673-8479-193CCD357996}"/>
    <cellStyle name="StandardInput 4 2 2" xfId="16143" xr:uid="{69964156-85F6-442E-A84A-ECD76988221E}"/>
    <cellStyle name="StandardInput 4 2 3" xfId="27136" xr:uid="{F79341BA-A822-4C91-9BBE-E436DDF5A044}"/>
    <cellStyle name="StandardInput 4 20" xfId="36735" xr:uid="{9C6F273C-66E3-42CB-9962-F3CF9D3A0B8E}"/>
    <cellStyle name="StandardInput 4 21" xfId="37963" xr:uid="{16C36BEF-3A6D-43ED-96AB-D4B2FD6144F2}"/>
    <cellStyle name="StandardInput 4 22" xfId="38662" xr:uid="{7A325B90-A52B-4152-B71E-F0AFA0418074}"/>
    <cellStyle name="StandardInput 4 3" xfId="4670" xr:uid="{4F338B09-B385-4846-AF4F-D4389C747B5B}"/>
    <cellStyle name="StandardInput 4 3 2" xfId="17103" xr:uid="{C3F0F2B1-937E-4B33-92FE-3D1E1C6B2C6F}"/>
    <cellStyle name="StandardInput 4 3 3" xfId="28067" xr:uid="{60E42AFE-3FE0-4B48-A6E7-947B586592B1}"/>
    <cellStyle name="StandardInput 4 4" xfId="5329" xr:uid="{7FBABEBC-0F84-42DF-99DD-B4C9764BCEA5}"/>
    <cellStyle name="StandardInput 4 4 2" xfId="17755" xr:uid="{BEEBB695-0475-45C1-8F80-C84142D6FF3C}"/>
    <cellStyle name="StandardInput 4 4 3" xfId="28719" xr:uid="{2F15DDAC-C795-4C94-B92A-43E448C7B4D4}"/>
    <cellStyle name="StandardInput 4 5" xfId="6025" xr:uid="{CD08309E-2B0E-4541-9ED9-9B25CD197D42}"/>
    <cellStyle name="StandardInput 4 5 2" xfId="18422" xr:uid="{FE96C191-582A-4002-989B-0657E220D123}"/>
    <cellStyle name="StandardInput 4 5 3" xfId="29386" xr:uid="{FDB7DF9F-059B-4F4E-A973-BD7434B4A557}"/>
    <cellStyle name="StandardInput 4 6" xfId="2533" xr:uid="{A2F6B7FA-7140-45E3-9A1D-C78EB0E8A592}"/>
    <cellStyle name="StandardInput 4 6 2" xfId="15145" xr:uid="{B597B918-EC76-4E8A-A1BD-80E776DEA176}"/>
    <cellStyle name="StandardInput 4 6 3" xfId="26204" xr:uid="{58D4F06B-F485-4BF6-A15F-7AB91B4FEF9E}"/>
    <cellStyle name="StandardInput 4 7" xfId="7802" xr:uid="{D2B4F43F-F686-4454-BD3C-C5B7C7570913}"/>
    <cellStyle name="StandardInput 4 7 2" xfId="20117" xr:uid="{2CEC1EE3-BC8B-4E36-BFD3-BC414B67FF63}"/>
    <cellStyle name="StandardInput 4 7 3" xfId="31080" xr:uid="{6A10ABDE-9283-4DD8-9A08-3D1A1057488F}"/>
    <cellStyle name="StandardInput 4 8" xfId="8503" xr:uid="{36B0D35D-6368-472C-94BF-272152774B0E}"/>
    <cellStyle name="StandardInput 4 8 2" xfId="20757" xr:uid="{A4FEC7C1-1640-4A9C-8A35-1D53F7C11C20}"/>
    <cellStyle name="StandardInput 4 8 3" xfId="31720" xr:uid="{ACBEA885-CED7-4883-899F-80307BB2E892}"/>
    <cellStyle name="StandardInput 4 9" xfId="9178" xr:uid="{22C1D42A-FFEA-4C9A-80B5-A7A9153FDBEE}"/>
    <cellStyle name="StandardInput 4 9 2" xfId="21369" xr:uid="{30A423B8-5C27-4315-9CCF-C557D8A128F8}"/>
    <cellStyle name="StandardInput 4 9 3" xfId="32332" xr:uid="{EDED12E5-B30C-43D0-894B-282095EB0A63}"/>
    <cellStyle name="StandardInput 5" xfId="1324" xr:uid="{60CD15F2-9E87-4DD3-A7A1-8E00B38F13FA}"/>
    <cellStyle name="StandardInput 5 10" xfId="7083" xr:uid="{501B4873-8F84-4D07-BFB6-12A28D8433C5}"/>
    <cellStyle name="StandardInput 5 10 2" xfId="19437" xr:uid="{DD0CF069-9486-4AB6-8E05-396A20679E51}"/>
    <cellStyle name="StandardInput 5 10 3" xfId="30401" xr:uid="{0CBB1669-0A52-4412-A1D1-E3D6597211B6}"/>
    <cellStyle name="StandardInput 5 11" xfId="3103" xr:uid="{8BC0800E-4629-45EC-8B4B-09106C5E6C29}"/>
    <cellStyle name="StandardInput 5 11 2" xfId="15664" xr:uid="{5EAEFC4E-1F06-4411-8E2D-2C4BEBE22521}"/>
    <cellStyle name="StandardInput 5 11 3" xfId="26703" xr:uid="{355CF3FC-255E-486D-85FA-97ABD5EC6A4F}"/>
    <cellStyle name="StandardInput 5 12" xfId="9039" xr:uid="{D142FD29-B586-4700-8F42-F9F05EE3221C}"/>
    <cellStyle name="StandardInput 5 12 2" xfId="21254" xr:uid="{76F2E0E8-26BD-4A7D-AD67-72F34337DE90}"/>
    <cellStyle name="StandardInput 5 12 3" xfId="32217" xr:uid="{18E495F7-ED0E-4318-87F3-B659AB39FEDD}"/>
    <cellStyle name="StandardInput 5 13" xfId="11901" xr:uid="{77ED35A2-083D-46A2-8EDC-D555DEDA7662}"/>
    <cellStyle name="StandardInput 5 13 2" xfId="23656" xr:uid="{D48DC4A1-D9BB-437A-A82A-24AAE25F7E76}"/>
    <cellStyle name="StandardInput 5 13 3" xfId="34620" xr:uid="{28762DD1-5264-48FD-86FC-CA5461DC3179}"/>
    <cellStyle name="StandardInput 5 14" xfId="9736" xr:uid="{47ED7CEC-1794-4C54-9987-02E673C9A152}"/>
    <cellStyle name="StandardInput 5 14 2" xfId="21885" xr:uid="{CBD3C16B-4C99-4349-BA15-21E8CFA209D2}"/>
    <cellStyle name="StandardInput 5 14 3" xfId="32848" xr:uid="{554D720F-D760-474A-86F4-3188498C9503}"/>
    <cellStyle name="StandardInput 5 15" xfId="13980" xr:uid="{AB723C53-F60D-4B34-93E1-96E6F9D0FE24}"/>
    <cellStyle name="StandardInput 5 15 2" xfId="25222" xr:uid="{F5AA2FA3-5A55-432A-8CD4-C1E694ADB1AD}"/>
    <cellStyle name="StandardInput 5 16" xfId="11827" xr:uid="{E31602CB-FA09-42CD-831A-F428AA71E73D}"/>
    <cellStyle name="StandardInput 5 17" xfId="11613" xr:uid="{EA033226-7E9C-4530-A7F6-141AFDE1FBC7}"/>
    <cellStyle name="StandardInput 5 18" xfId="9671" xr:uid="{7DE05ABC-A988-412C-969A-CED120B79237}"/>
    <cellStyle name="StandardInput 5 19" xfId="24696" xr:uid="{21FBB9F6-1748-415B-8478-0C223D58C8FB}"/>
    <cellStyle name="StandardInput 5 2" xfId="3390" xr:uid="{E641C427-8285-4BE8-AB23-51C7C3E29F16}"/>
    <cellStyle name="StandardInput 5 2 2" xfId="15946" xr:uid="{68E07613-A32C-46E5-A42D-961E9F7AE172}"/>
    <cellStyle name="StandardInput 5 2 3" xfId="26977" xr:uid="{79A680E2-8E2E-461B-B8EA-0CABBBA81687}"/>
    <cellStyle name="StandardInput 5 20" xfId="36604" xr:uid="{188B4F1C-F237-44D2-8BE7-F9771B971076}"/>
    <cellStyle name="StandardInput 5 21" xfId="37673" xr:uid="{E5523CAE-21F2-48BF-8956-C851CCC7674C}"/>
    <cellStyle name="StandardInput 5 22" xfId="38530" xr:uid="{1E1C2D72-7415-45AE-BC06-494A064083DF}"/>
    <cellStyle name="StandardInput 5 3" xfId="4386" xr:uid="{4CA10075-EAD2-4E2A-BF85-77CAB1628E85}"/>
    <cellStyle name="StandardInput 5 3 2" xfId="16828" xr:uid="{09F7C61A-9C62-430B-BD7B-0AEE650867FE}"/>
    <cellStyle name="StandardInput 5 3 3" xfId="27792" xr:uid="{B7427802-A0D2-4085-9526-C2E2E7FD41D4}"/>
    <cellStyle name="StandardInput 5 4" xfId="3841" xr:uid="{BD2312FC-6D31-4E0B-9BD8-509379F38CC1}"/>
    <cellStyle name="StandardInput 5 4 2" xfId="16304" xr:uid="{F28C14E5-8EAB-4608-AC90-763B9182E97A}"/>
    <cellStyle name="StandardInput 5 4 3" xfId="27291" xr:uid="{3F620628-AA25-47D0-B744-70DDCC613AB8}"/>
    <cellStyle name="StandardInput 5 5" xfId="3075" xr:uid="{255977A3-6F1E-4DD9-9428-26D7A1F596F4}"/>
    <cellStyle name="StandardInput 5 5 2" xfId="15637" xr:uid="{59DD3A4B-0328-4444-83A2-C972DD00FA68}"/>
    <cellStyle name="StandardInput 5 5 3" xfId="26676" xr:uid="{617F394B-3366-437E-913F-CAB7C5EDA284}"/>
    <cellStyle name="StandardInput 5 6" xfId="6822" xr:uid="{02FF20FF-9463-44BB-92D0-6089C7029402}"/>
    <cellStyle name="StandardInput 5 6 2" xfId="19189" xr:uid="{B9C8274B-382D-4ED3-BBFC-6AF95E597DC7}"/>
    <cellStyle name="StandardInput 5 6 3" xfId="30153" xr:uid="{B9A62882-A8B5-46C0-8C3F-382A4F5D7A26}"/>
    <cellStyle name="StandardInput 5 7" xfId="7130" xr:uid="{837ACAC3-F45F-4151-95CD-9F359F27A5A0}"/>
    <cellStyle name="StandardInput 5 7 2" xfId="19482" xr:uid="{F50F4762-A4BF-4B18-9E1A-62BF373DD0F5}"/>
    <cellStyle name="StandardInput 5 7 3" xfId="30446" xr:uid="{ACAA5DFF-8E3F-40F7-A42B-3F76C775804E}"/>
    <cellStyle name="StandardInput 5 8" xfId="6434" xr:uid="{A877BDD5-3385-44D9-8CDC-E93DC99AD3A0}"/>
    <cellStyle name="StandardInput 5 8 2" xfId="18825" xr:uid="{5D049514-3FA7-41FB-8860-E3FCED573666}"/>
    <cellStyle name="StandardInput 5 8 3" xfId="29789" xr:uid="{96218DB2-E481-41AF-98F2-5BFC737635A3}"/>
    <cellStyle name="StandardInput 5 9" xfId="5927" xr:uid="{C0C1455C-C4E3-47EC-BDA8-225D0C1FCF81}"/>
    <cellStyle name="StandardInput 5 9 2" xfId="18325" xr:uid="{D0F8FA26-68C8-467B-8375-8B378B688674}"/>
    <cellStyle name="StandardInput 5 9 3" xfId="29289" xr:uid="{A47362E3-CD7C-4CBC-B205-8A2FB7B01133}"/>
    <cellStyle name="StandardInput 6" xfId="1902" xr:uid="{91D9D58F-DD51-4373-AB26-795B8D5C51AD}"/>
    <cellStyle name="StandardInput 6 10" xfId="10102" xr:uid="{880453CB-1AF1-4BA1-AE43-A0818A668902}"/>
    <cellStyle name="StandardInput 6 10 2" xfId="22233" xr:uid="{F6954394-8B38-4922-8D68-CF529769532F}"/>
    <cellStyle name="StandardInput 6 10 3" xfId="33196" xr:uid="{9A1D9C96-A261-484D-838C-23D2FF51D28E}"/>
    <cellStyle name="StandardInput 6 11" xfId="10773" xr:uid="{B5DE1E92-F075-4973-9225-5DC0C011DC19}"/>
    <cellStyle name="StandardInput 6 11 2" xfId="22817" xr:uid="{35165406-B829-48C8-8D10-082EE795EA55}"/>
    <cellStyle name="StandardInput 6 11 3" xfId="33781" xr:uid="{EFF92AF4-4329-4433-A16E-A2FD8BC5797B}"/>
    <cellStyle name="StandardInput 6 12" xfId="11430" xr:uid="{2D3D4B04-8AE8-4F72-AEE9-A8C087AE9AEC}"/>
    <cellStyle name="StandardInput 6 12 2" xfId="23335" xr:uid="{A804F614-AE87-4BEE-BD7B-E811ADA89FC2}"/>
    <cellStyle name="StandardInput 6 12 3" xfId="34299" xr:uid="{D616666B-66C9-4691-BA70-DA07365234FD}"/>
    <cellStyle name="StandardInput 6 13" xfId="12400" xr:uid="{40CF523A-1627-4F5F-AF3A-5782C81996B4}"/>
    <cellStyle name="StandardInput 6 13 2" xfId="24045" xr:uid="{D285BB31-A24A-4974-83DA-4C36F286F523}"/>
    <cellStyle name="StandardInput 6 13 3" xfId="35010" xr:uid="{6B865AAD-CE0D-4020-8738-2E917F509E13}"/>
    <cellStyle name="StandardInput 6 14" xfId="12991" xr:uid="{020C4EBC-DAEF-43E1-82E3-02FF83EC569F}"/>
    <cellStyle name="StandardInput 6 14 2" xfId="24516" xr:uid="{4A135D3A-67CE-46C9-846E-BC96B5473B17}"/>
    <cellStyle name="StandardInput 6 14 3" xfId="35482" xr:uid="{0D73635F-E48D-4022-B75C-B91418ED2F30}"/>
    <cellStyle name="StandardInput 6 15" xfId="14545" xr:uid="{4DEC0C1F-05B8-4835-8FD2-D329BC1A21FF}"/>
    <cellStyle name="StandardInput 6 15 2" xfId="25638" xr:uid="{82F6D3BB-7AF2-4088-BDAE-CD26B0612CF0}"/>
    <cellStyle name="StandardInput 6 16" xfId="13579" xr:uid="{9A90761B-14A1-47FF-9E1B-20C2DD12D58D}"/>
    <cellStyle name="StandardInput 6 17" xfId="24858" xr:uid="{EAB17E8C-221F-4F2A-B8BA-C4F23AA6979A}"/>
    <cellStyle name="StandardInput 6 18" xfId="35686" xr:uid="{73BD6015-98A5-44CE-808C-2E92F111B795}"/>
    <cellStyle name="StandardInput 6 19" xfId="36324" xr:uid="{0E015B18-55A4-42B3-BF16-472D8F2D2C8E}"/>
    <cellStyle name="StandardInput 6 2" xfId="3968" xr:uid="{1A59479D-7074-4FB8-8E26-ECE3C238FC33}"/>
    <cellStyle name="StandardInput 6 2 2" xfId="16426" xr:uid="{F3743AA1-0244-4FD8-BA00-1C986391FA3D}"/>
    <cellStyle name="StandardInput 6 2 3" xfId="27405" xr:uid="{F0EAACAE-08F0-4A8E-A771-29E3AA84B1EC}"/>
    <cellStyle name="StandardInput 6 20" xfId="36994" xr:uid="{267C3B8F-B30D-4E1E-8580-A8B5B1A124FC}"/>
    <cellStyle name="StandardInput 6 21" xfId="38241" xr:uid="{D37F6E84-9E2F-4030-9692-2610000909F7}"/>
    <cellStyle name="StandardInput 6 22" xfId="38921" xr:uid="{11096811-33DB-41F6-88EE-8CE7AEFF6ED6}"/>
    <cellStyle name="StandardInput 6 3" xfId="4957" xr:uid="{D270FA21-29E7-4C34-B044-ECC938FF42EE}"/>
    <cellStyle name="StandardInput 6 3 2" xfId="17388" xr:uid="{16D95901-DECB-432A-A050-FBDB61EF06E7}"/>
    <cellStyle name="StandardInput 6 3 3" xfId="28352" xr:uid="{FD77A20F-E19C-454E-8E39-351001CB0F60}"/>
    <cellStyle name="StandardInput 6 4" xfId="5616" xr:uid="{0643A63C-5B3C-4BC9-9744-48CB327A2255}"/>
    <cellStyle name="StandardInput 6 4 2" xfId="18040" xr:uid="{5981ECA6-5263-4EB7-B315-B5D6397A8CB7}"/>
    <cellStyle name="StandardInput 6 4 3" xfId="29004" xr:uid="{91805584-5828-4F84-8E61-578549E9A396}"/>
    <cellStyle name="StandardInput 6 5" xfId="6311" xr:uid="{A55514B2-C67C-4A84-82ED-AE8610CFC0CB}"/>
    <cellStyle name="StandardInput 6 5 2" xfId="18703" xr:uid="{E9A9FA71-E7A0-45BB-9556-DC6C1EB9A40F}"/>
    <cellStyle name="StandardInput 6 5 3" xfId="29667" xr:uid="{40078095-5545-450C-A800-B9A39677F457}"/>
    <cellStyle name="StandardInput 6 6" xfId="7353" xr:uid="{FAC57695-8768-48F5-A78A-8FA929CB42D6}"/>
    <cellStyle name="StandardInput 6 6 2" xfId="19698" xr:uid="{E508774B-C3E2-4D25-B116-8DBB2667A3C7}"/>
    <cellStyle name="StandardInput 6 6 3" xfId="30661" xr:uid="{1C49F60C-098B-4131-B3D0-FA4EEE1F74E9}"/>
    <cellStyle name="StandardInput 6 7" xfId="8088" xr:uid="{087EAC21-DCAD-4CB4-8E41-1507E63FF8E2}"/>
    <cellStyle name="StandardInput 6 7 2" xfId="20399" xr:uid="{8A3249DE-8093-47E3-9FED-7089D5F794F3}"/>
    <cellStyle name="StandardInput 6 7 3" xfId="31362" xr:uid="{04E30323-E4CB-4368-B6EF-8E55ADA1A0ED}"/>
    <cellStyle name="StandardInput 6 8" xfId="8785" xr:uid="{DBADC142-F0CE-4E4B-8925-2DB2AFA4F609}"/>
    <cellStyle name="StandardInput 6 8 2" xfId="21034" xr:uid="{73B536CB-FBCE-4755-A653-B36B51FE0765}"/>
    <cellStyle name="StandardInput 6 8 3" xfId="31997" xr:uid="{88CF46D0-8E32-47C5-9DA1-81752681387D}"/>
    <cellStyle name="StandardInput 6 9" xfId="9464" xr:uid="{E57602D4-1EC6-412A-8C0B-2B2447B3CB99}"/>
    <cellStyle name="StandardInput 6 9 2" xfId="21649" xr:uid="{7B52C133-BFEB-41DB-9820-EA880997EF4D}"/>
    <cellStyle name="StandardInput 6 9 3" xfId="32612" xr:uid="{94CAED06-B509-4500-BC44-69A24C6B1E11}"/>
    <cellStyle name="StandardInput 7" xfId="1276" xr:uid="{BE008B97-DC4A-42AF-99AA-C4D526D1F686}"/>
    <cellStyle name="StandardInput 7 10" xfId="6512" xr:uid="{5D1F91FF-AC29-4F26-98E9-C066836B4F9A}"/>
    <cellStyle name="StandardInput 7 10 2" xfId="18899" xr:uid="{7BDF9919-1F05-4154-8B07-86ABC386C9F4}"/>
    <cellStyle name="StandardInput 7 10 3" xfId="29863" xr:uid="{3420EFF6-BF7C-4A8A-AD96-81F4EB547120}"/>
    <cellStyle name="StandardInput 7 11" xfId="9563" xr:uid="{74F92144-A23A-4EBC-A737-E5C953D481F2}"/>
    <cellStyle name="StandardInput 7 11 2" xfId="21745" xr:uid="{AC37C150-2EF4-4FD7-866F-001C50617AB2}"/>
    <cellStyle name="StandardInput 7 11 3" xfId="32708" xr:uid="{2E0F0F80-2224-44B0-8F20-1C4841795F08}"/>
    <cellStyle name="StandardInput 7 12" xfId="9052" xr:uid="{6C93FF7C-C9AB-4DD5-8103-460FAF9B7587}"/>
    <cellStyle name="StandardInput 7 12 2" xfId="21266" xr:uid="{4C6BD0DF-3285-477B-83B0-1C52F6388964}"/>
    <cellStyle name="StandardInput 7 12 3" xfId="32229" xr:uid="{084E00B0-A322-43C9-8A71-F04B3F2C3A21}"/>
    <cellStyle name="StandardInput 7 13" xfId="12084" xr:uid="{16A308FF-A4D6-4C0F-9F99-1220C63939BF}"/>
    <cellStyle name="StandardInput 7 13 2" xfId="23792" xr:uid="{A1A5008E-B4B8-48B0-B8EC-498872A348F4}"/>
    <cellStyle name="StandardInput 7 13 3" xfId="34756" xr:uid="{6530AEF3-3F5A-4F2B-AD08-32EB5001B216}"/>
    <cellStyle name="StandardInput 7 14" xfId="6543" xr:uid="{226E8A4E-1D38-4487-8903-60BD8F8547D7}"/>
    <cellStyle name="StandardInput 7 14 2" xfId="18925" xr:uid="{C9E06A9E-2F22-40F4-ADE0-CA9217CD3632}"/>
    <cellStyle name="StandardInput 7 14 3" xfId="29889" xr:uid="{50DF9824-D88E-4D8F-B9C7-04A8803521B9}"/>
    <cellStyle name="StandardInput 7 15" xfId="13933" xr:uid="{2637E67F-BE76-4C7F-9616-FE827CD15FC6}"/>
    <cellStyle name="StandardInput 7 15 2" xfId="25177" xr:uid="{6C9C750B-1D17-454C-AD53-649F74F9C372}"/>
    <cellStyle name="StandardInput 7 16" xfId="12401" xr:uid="{8904B276-DB79-4B5F-A88C-EDDABA359288}"/>
    <cellStyle name="StandardInput 7 17" xfId="12502" xr:uid="{9B794DD8-92F3-4FF1-BD1E-0F855F327E5E}"/>
    <cellStyle name="StandardInput 7 18" xfId="12618" xr:uid="{2076FA22-B053-411B-B0DB-F3B25ACA688B}"/>
    <cellStyle name="StandardInput 7 19" xfId="15288" xr:uid="{BC9202A3-6535-424F-89E4-0D67E6E32A4B}"/>
    <cellStyle name="StandardInput 7 2" xfId="3342" xr:uid="{8156C4AB-8E21-461C-9EDC-987E62585329}"/>
    <cellStyle name="StandardInput 7 2 2" xfId="15898" xr:uid="{8B97B541-5E53-487B-A96F-D497F19FC2D0}"/>
    <cellStyle name="StandardInput 7 2 3" xfId="26933" xr:uid="{8380E4CA-2CD7-429D-A283-60A4F4E00E66}"/>
    <cellStyle name="StandardInput 7 20" xfId="36561" xr:uid="{0EDDFDE4-8548-4676-8B88-934E8D879E7B}"/>
    <cellStyle name="StandardInput 7 21" xfId="37626" xr:uid="{D25F14BA-DDEA-4807-8CC4-CF010CCB5151}"/>
    <cellStyle name="StandardInput 7 22" xfId="38487" xr:uid="{14FF2485-6997-46C4-B459-9C10A172F446}"/>
    <cellStyle name="StandardInput 7 3" xfId="4338" xr:uid="{80AAA771-1D58-417A-B9BD-8EE8F7DF3AB7}"/>
    <cellStyle name="StandardInput 7 3 2" xfId="16780" xr:uid="{AA08745A-4867-48A1-B701-6328C7B46D10}"/>
    <cellStyle name="StandardInput 7 3 3" xfId="27744" xr:uid="{DFAC70FF-1604-4C2C-A3A9-50B811081C33}"/>
    <cellStyle name="StandardInput 7 4" xfId="2885" xr:uid="{4DC214E2-083B-4553-83E9-E61116A4962D}"/>
    <cellStyle name="StandardInput 7 4 2" xfId="15455" xr:uid="{AFF0AA3E-890F-45BC-B6D5-88D6AD6E82DC}"/>
    <cellStyle name="StandardInput 7 4 3" xfId="26499" xr:uid="{79AC56BC-0632-45D9-A0B7-DC72AC9C80C4}"/>
    <cellStyle name="StandardInput 7 5" xfId="4958" xr:uid="{067BA1BC-B0E0-43C2-B265-D076EE9D0A44}"/>
    <cellStyle name="StandardInput 7 5 2" xfId="17389" xr:uid="{0C9953C3-CA6B-4A47-86F3-E10F7A6BF6DE}"/>
    <cellStyle name="StandardInput 7 5 3" xfId="28353" xr:uid="{CB346F94-13C1-4530-9B9F-7BFF2B9A8C4B}"/>
    <cellStyle name="StandardInput 7 6" xfId="7022" xr:uid="{37946360-2316-4D51-8E76-F08A41E50F81}"/>
    <cellStyle name="StandardInput 7 6 2" xfId="19382" xr:uid="{6FF6705C-50DA-429A-903A-DCA018FA6C5E}"/>
    <cellStyle name="StandardInput 7 6 3" xfId="30346" xr:uid="{B159A235-B1A4-4B7A-B692-E90F3A178FF4}"/>
    <cellStyle name="StandardInput 7 7" xfId="6279" xr:uid="{82B2C9FF-9E7C-46BA-AF2E-F395619C3C26}"/>
    <cellStyle name="StandardInput 7 7 2" xfId="18674" xr:uid="{DF72799B-4E4B-4614-ABF1-E72731205264}"/>
    <cellStyle name="StandardInput 7 7 3" xfId="29638" xr:uid="{C8037905-D025-44A9-BA32-7CE85885DDBF}"/>
    <cellStyle name="StandardInput 7 8" xfId="7432" xr:uid="{71059672-4820-4FDF-8CEE-53EF15153EA0}"/>
    <cellStyle name="StandardInput 7 8 2" xfId="19777" xr:uid="{C8511B9D-EB75-481D-9230-7998F03C9D71}"/>
    <cellStyle name="StandardInput 7 8 3" xfId="30740" xr:uid="{BE21F7E1-DD70-48AD-A3B8-A5F9E148B53A}"/>
    <cellStyle name="StandardInput 7 9" xfId="8089" xr:uid="{66D1ADAA-4A96-43D4-A7A0-5CABC3FA37B9}"/>
    <cellStyle name="StandardInput 7 9 2" xfId="20400" xr:uid="{4AFCAF5F-FBDF-414E-A445-750FDC1B95A1}"/>
    <cellStyle name="StandardInput 7 9 3" xfId="31363" xr:uid="{DBFF39F9-3E46-4C76-A32D-BE9C4865E6B2}"/>
    <cellStyle name="StandardInput 8" xfId="1179" xr:uid="{91712280-BA0B-4947-8992-F1531A1E973D}"/>
    <cellStyle name="StandardInput 8 10" xfId="6991" xr:uid="{F965203E-7772-4DAE-9540-677F0012849F}"/>
    <cellStyle name="StandardInput 8 10 2" xfId="19352" xr:uid="{1BF0A30C-9E64-4E4F-A46B-9089537CD7F4}"/>
    <cellStyle name="StandardInput 8 10 3" xfId="30316" xr:uid="{688700FC-F6D9-4D76-85AC-320797A2EC91}"/>
    <cellStyle name="StandardInput 8 11" xfId="2099" xr:uid="{95C72990-0F8C-4E8D-B5FD-060C8FD1BBDA}"/>
    <cellStyle name="StandardInput 8 11 2" xfId="14726" xr:uid="{58F021AF-214A-4C17-B28C-D2B227829DEF}"/>
    <cellStyle name="StandardInput 8 11 3" xfId="25791" xr:uid="{D7BB3452-3838-4942-AA1D-4D8625A4523A}"/>
    <cellStyle name="StandardInput 8 12" xfId="9076" xr:uid="{5851B104-0A91-413B-81FA-AB47BE911874}"/>
    <cellStyle name="StandardInput 8 12 2" xfId="21280" xr:uid="{CA4EC116-4B45-4D78-A482-CA27C51BD83B}"/>
    <cellStyle name="StandardInput 8 12 3" xfId="32243" xr:uid="{FC55F1BE-686A-40BC-84D2-8F47A0436008}"/>
    <cellStyle name="StandardInput 8 13" xfId="11743" xr:uid="{C6141047-0364-4BAA-A87C-E978517C31CF}"/>
    <cellStyle name="StandardInput 8 13 2" xfId="23533" xr:uid="{223B6854-2A3D-4B5C-8406-C10847CEE0D4}"/>
    <cellStyle name="StandardInput 8 13 3" xfId="34497" xr:uid="{55C2A7DF-1A1E-4D06-B8EE-EC67483D1B93}"/>
    <cellStyle name="StandardInput 8 14" xfId="9723" xr:uid="{249BF852-AA47-4659-BB95-25A1BF0A1645}"/>
    <cellStyle name="StandardInput 8 14 2" xfId="21876" xr:uid="{28D8044E-1B48-40E4-8485-18730E419350}"/>
    <cellStyle name="StandardInput 8 14 3" xfId="32839" xr:uid="{DAE78F6F-05CE-4D4D-A52A-707E5E32A4FD}"/>
    <cellStyle name="StandardInput 8 15" xfId="13866" xr:uid="{93C79257-F4F8-4487-84E4-AFBFCA7691BE}"/>
    <cellStyle name="StandardInput 8 15 2" xfId="25111" xr:uid="{A68373C5-9654-4FCA-8CA7-6AE74B2D9F7F}"/>
    <cellStyle name="StandardInput 8 16" xfId="11867" xr:uid="{8273675E-4943-472E-9ED9-F9B5AE8A8EB1}"/>
    <cellStyle name="StandardInput 8 17" xfId="12195" xr:uid="{6DEA808D-A680-48C3-B818-123165962BF6}"/>
    <cellStyle name="StandardInput 8 18" xfId="27048" xr:uid="{E89A744D-862F-4A7E-AFF9-6C3E37527DAB}"/>
    <cellStyle name="StandardInput 8 19" xfId="12636" xr:uid="{6250CD6D-5216-46F9-826E-1A3428EF8DE3}"/>
    <cellStyle name="StandardInput 8 2" xfId="3245" xr:uid="{FCA7D25A-1A6F-45C7-80EC-F8F15B3EC657}"/>
    <cellStyle name="StandardInput 8 2 2" xfId="15801" xr:uid="{43EB66BA-86E5-4699-8E8C-80A2C727FA2F}"/>
    <cellStyle name="StandardInput 8 2 3" xfId="26837" xr:uid="{2D077BB0-08DA-4AF0-8E13-45C35C48F320}"/>
    <cellStyle name="StandardInput 8 20" xfId="36499" xr:uid="{D9BF4FA1-E395-4D10-9EB4-BD91E7B5BA16}"/>
    <cellStyle name="StandardInput 8 21" xfId="37529" xr:uid="{31D09F48-0B22-46C6-969F-B065F83B31DE}"/>
    <cellStyle name="StandardInput 8 22" xfId="38425" xr:uid="{95B0244C-965A-42D7-A345-6D8741318399}"/>
    <cellStyle name="StandardInput 8 3" xfId="4243" xr:uid="{BDAF36B0-C103-4E07-86A1-50268A05E2D1}"/>
    <cellStyle name="StandardInput 8 3 2" xfId="16685" xr:uid="{DC959E18-2CC2-411C-809C-FC6D37BB0969}"/>
    <cellStyle name="StandardInput 8 3 3" xfId="27649" xr:uid="{C3D3CAE2-C484-41B8-945E-DEFA13D3800D}"/>
    <cellStyle name="StandardInput 8 4" xfId="3045" xr:uid="{D1F9B2FB-9D06-4DB5-9D5C-765812FBB806}"/>
    <cellStyle name="StandardInput 8 4 2" xfId="15609" xr:uid="{25D7156E-53D1-4B29-817C-3B1C5257F766}"/>
    <cellStyle name="StandardInput 8 4 3" xfId="26649" xr:uid="{E4F71AD8-99B5-4511-A194-1BEF920604F8}"/>
    <cellStyle name="StandardInput 8 5" xfId="2167" xr:uid="{C7866D94-8542-402D-85DC-E2294787A787}"/>
    <cellStyle name="StandardInput 8 5 2" xfId="14790" xr:uid="{4A74CE89-B738-4D16-B1FC-590AF03FB6D8}"/>
    <cellStyle name="StandardInput 8 5 3" xfId="25852" xr:uid="{6DA807F5-B842-4F8E-993D-B2D9BFEB30E8}"/>
    <cellStyle name="StandardInput 8 6" xfId="6642" xr:uid="{1093FFAF-DFA5-414B-9C0A-DDC370538504}"/>
    <cellStyle name="StandardInput 8 6 2" xfId="19014" xr:uid="{EF8C3A6D-B66D-4B93-97EE-05C74B817569}"/>
    <cellStyle name="StandardInput 8 6 3" xfId="29978" xr:uid="{3E9CBE1E-2F0B-4D3B-B97D-3832C7B70897}"/>
    <cellStyle name="StandardInput 8 7" xfId="4832" xr:uid="{BCE210A2-5730-4C80-91C9-A1C7E1A6597A}"/>
    <cellStyle name="StandardInput 8 7 2" xfId="17265" xr:uid="{CC044251-16BD-4A05-A0BC-967E4EE4DBD3}"/>
    <cellStyle name="StandardInput 8 7 3" xfId="28229" xr:uid="{111FF33C-9582-482D-A4A5-3324CED8D892}"/>
    <cellStyle name="StandardInput 8 8" xfId="6649" xr:uid="{72CE49A2-3C1A-44E0-BFB7-A610BAFC53F2}"/>
    <cellStyle name="StandardInput 8 8 2" xfId="19021" xr:uid="{D093911E-299C-4E45-983A-A1729DC24A1C}"/>
    <cellStyle name="StandardInput 8 8 3" xfId="29985" xr:uid="{E121B208-2675-479E-99DC-01FA77FFA424}"/>
    <cellStyle name="StandardInput 8 9" xfId="5845" xr:uid="{A089125C-3DA3-40B9-BD44-7F2AB7F0B54D}"/>
    <cellStyle name="StandardInput 8 9 2" xfId="18254" xr:uid="{9D519E80-865F-4D01-876A-3C9C1A145771}"/>
    <cellStyle name="StandardInput 8 9 3" xfId="29218" xr:uid="{7CE8C67A-F327-4D0F-9751-1D9B0DD9656B}"/>
    <cellStyle name="StandardInput 9" xfId="2046" xr:uid="{55BE96F4-5943-4B86-B8E8-DAA0A7B90741}"/>
    <cellStyle name="StandardInput 9 10" xfId="10242" xr:uid="{5FB2EF81-9994-4BB7-947F-EEC2BAB25C7D}"/>
    <cellStyle name="StandardInput 9 10 2" xfId="22363" xr:uid="{B309CEF8-2E30-4CD3-B4C2-D6C2563D0487}"/>
    <cellStyle name="StandardInput 9 10 3" xfId="33326" xr:uid="{49C39726-6E88-46C3-8646-EEE6A1F9BF0D}"/>
    <cellStyle name="StandardInput 9 11" xfId="10909" xr:uid="{C46B52F0-70DB-4C26-A8DB-75A452C74BEB}"/>
    <cellStyle name="StandardInput 9 11 2" xfId="22947" xr:uid="{F9067D6A-D2F9-485F-A241-2EEDF22F63BC}"/>
    <cellStyle name="StandardInput 9 11 3" xfId="33911" xr:uid="{27B3248F-A7A1-4B23-93A2-BD52B632D03C}"/>
    <cellStyle name="StandardInput 9 12" xfId="11568" xr:uid="{926C3964-9C39-4586-9BC2-227B6A4F5E73}"/>
    <cellStyle name="StandardInput 9 12 2" xfId="23461" xr:uid="{E4EB1B05-900B-4202-8ADA-63B5955F443F}"/>
    <cellStyle name="StandardInput 9 12 3" xfId="34425" xr:uid="{735D665B-4CAF-4276-B221-328F7A7DFB78}"/>
    <cellStyle name="StandardInput 9 13" xfId="12539" xr:uid="{41892901-370C-4C8A-9977-5E6749124637}"/>
    <cellStyle name="StandardInput 9 13 2" xfId="24158" xr:uid="{8FA9F059-DF33-4D96-99DC-5607EB1299D0}"/>
    <cellStyle name="StandardInput 9 13 3" xfId="35123" xr:uid="{944F84F7-A0A8-4FB5-ADB1-FC27306775DB}"/>
    <cellStyle name="StandardInput 9 14" xfId="13123" xr:uid="{6A6CAD5A-FD39-4216-BAAF-B55DD356E463}"/>
    <cellStyle name="StandardInput 9 14 2" xfId="24629" xr:uid="{AD118933-4972-4A20-AD34-B4E370D6D088}"/>
    <cellStyle name="StandardInput 9 14 3" xfId="35595" xr:uid="{04BBEA13-E0A5-4526-AFC7-AE0D6CC71CAC}"/>
    <cellStyle name="StandardInput 9 15" xfId="14677" xr:uid="{499BDA33-89F8-4D98-A3D5-27F8689216E5}"/>
    <cellStyle name="StandardInput 9 15 2" xfId="25752" xr:uid="{5D6600F2-5F02-4F23-92A5-1028F2217546}"/>
    <cellStyle name="StandardInput 9 16" xfId="13709" xr:uid="{DE7C89A0-9D45-456A-8F3F-73E77B35FD3F}"/>
    <cellStyle name="StandardInput 9 17" xfId="24980" xr:uid="{1A60C06D-92B4-4599-A0F1-FE712CC9104A}"/>
    <cellStyle name="StandardInput 9 18" xfId="35804" xr:uid="{A64750FC-49A9-48AD-9019-97FD2F73FE9B}"/>
    <cellStyle name="StandardInput 9 19" xfId="36456" xr:uid="{765AE788-BAC6-4BDA-AF04-F881BAAB5805}"/>
    <cellStyle name="StandardInput 9 2" xfId="4112" xr:uid="{34823500-BBE5-456F-A88F-3FD869747FD3}"/>
    <cellStyle name="StandardInput 9 2 2" xfId="16560" xr:uid="{3069DD21-21DA-459D-87C1-AEBEC9BCD048}"/>
    <cellStyle name="StandardInput 9 2 3" xfId="27529" xr:uid="{F26274D9-72F0-4A97-8B7A-79AC0B8ED91D}"/>
    <cellStyle name="StandardInput 9 20" xfId="37107" xr:uid="{3C59E28D-4245-4E3B-A827-D39EAED6063B}"/>
    <cellStyle name="StandardInput 9 21" xfId="38377" xr:uid="{0A9667F5-E517-49D5-8F04-CC2F6BE1DEFC}"/>
    <cellStyle name="StandardInput 9 22" xfId="39034" xr:uid="{B5E735D5-44BF-46D8-876D-16B9BCCA54D7}"/>
    <cellStyle name="StandardInput 9 3" xfId="5101" xr:uid="{512DC179-CB7E-4635-B2D5-CF7311511EF0}"/>
    <cellStyle name="StandardInput 9 3 2" xfId="17532" xr:uid="{7C0B6026-3DAC-4FDF-B16F-9E743B92C058}"/>
    <cellStyle name="StandardInput 9 3 3" xfId="28496" xr:uid="{7D8BF4C2-E06D-4B36-AD05-EAE1378198A6}"/>
    <cellStyle name="StandardInput 9 4" xfId="5760" xr:uid="{134CB99D-4E3E-4BEE-9BCE-91E9BB6CD913}"/>
    <cellStyle name="StandardInput 9 4 2" xfId="18182" xr:uid="{BBA9A314-E810-4721-892D-6B2D1D6C17E7}"/>
    <cellStyle name="StandardInput 9 4 3" xfId="29146" xr:uid="{E9C75666-4C70-49AE-B00A-D4423E5F77F0}"/>
    <cellStyle name="StandardInput 9 5" xfId="6453" xr:uid="{7BFE0EA3-2C52-49C8-9D83-EDD9BC763DD3}"/>
    <cellStyle name="StandardInput 9 5 2" xfId="18844" xr:uid="{44B360CB-E20D-4DCD-94AB-93B3EA887B49}"/>
    <cellStyle name="StandardInput 9 5 3" xfId="29808" xr:uid="{0B1FA974-C97C-480E-802D-5B2D1CF71D61}"/>
    <cellStyle name="StandardInput 9 6" xfId="7497" xr:uid="{1C6F347F-8EA4-480B-B9AF-D49B76FFAA55}"/>
    <cellStyle name="StandardInput 9 6 2" xfId="19841" xr:uid="{4F120EA3-9BB5-4CFD-AC31-577404959E07}"/>
    <cellStyle name="StandardInput 9 6 3" xfId="30804" xr:uid="{BE13C11D-2391-4B5F-8BA4-D0C952EEBC21}"/>
    <cellStyle name="StandardInput 9 7" xfId="8228" xr:uid="{3C2A4CF2-5AEF-4C30-8138-A33369A6819D}"/>
    <cellStyle name="StandardInput 9 7 2" xfId="20536" xr:uid="{F23D3FDC-C541-478F-8A5F-92F653629421}"/>
    <cellStyle name="StandardInput 9 7 3" xfId="31499" xr:uid="{6116BCA9-E5DF-4194-A525-47DF1D3DB316}"/>
    <cellStyle name="StandardInput 9 8" xfId="8927" xr:uid="{CC20FA56-20AF-4537-BFA8-FC8470F27A90}"/>
    <cellStyle name="StandardInput 9 8 2" xfId="21167" xr:uid="{981CA7BC-0554-4F25-A2D4-0985798BEDCA}"/>
    <cellStyle name="StandardInput 9 8 3" xfId="32130" xr:uid="{C860ABAE-F285-4194-8991-D54184F3A912}"/>
    <cellStyle name="StandardInput 9 9" xfId="9608" xr:uid="{95CF5B1E-A427-401A-93CC-BD7E79AF1B47}"/>
    <cellStyle name="StandardInput 9 9 2" xfId="21787" xr:uid="{6BD7EACF-293D-4B12-8E23-ABF255B7C1CB}"/>
    <cellStyle name="StandardInput 9 9 3" xfId="32750" xr:uid="{B0B60572-CCD5-4BCE-984F-B2BFE337D6D5}"/>
    <cellStyle name="Style 1" xfId="890" xr:uid="{AA5C9D06-EE72-40F7-B87F-ED7978C81DFB}"/>
    <cellStyle name="summaryColumnTableStyle" xfId="16029" xr:uid="{97C57F28-11F4-48AD-AD75-00E23E5E7DF5}"/>
    <cellStyle name="summaryColumnTableStyle 2" xfId="37187" xr:uid="{99C99BF2-19E8-48F4-9C2B-D051494CE4C0}"/>
    <cellStyle name="Table Head" xfId="891" xr:uid="{8049FD0E-FE03-4FC7-A410-56C022EC56D5}"/>
    <cellStyle name="Table Head 2" xfId="892" xr:uid="{F16C8F6E-08DB-476A-B065-910B104FF47F}"/>
    <cellStyle name="Table Head 2 2" xfId="893" xr:uid="{AD8CC067-C996-4A96-ADF3-9C4AE5E6EC3E}"/>
    <cellStyle name="Table Head 2 3" xfId="894" xr:uid="{97CAB2E6-212A-4562-8D9D-DB8853EE2E74}"/>
    <cellStyle name="Table Head 2 4" xfId="895" xr:uid="{5C4F7FBD-3D37-4C29-A6A5-616E5986A983}"/>
    <cellStyle name="Table Head 2 5" xfId="896" xr:uid="{0D8DD420-AFC0-482D-A732-9F1130931FC5}"/>
    <cellStyle name="Table Head 3" xfId="897" xr:uid="{F4E79335-CFA3-4783-B608-0AFC48A5CD16}"/>
    <cellStyle name="Table Head 4" xfId="898" xr:uid="{B13B7DD1-E0B1-42E8-84C5-D70040584AD3}"/>
    <cellStyle name="Table Head 5" xfId="899" xr:uid="{961432C5-1530-4961-B5EC-6BAF795882D5}"/>
    <cellStyle name="Table Head 6" xfId="900" xr:uid="{52007928-1CFB-41D4-8D77-A7DF7D818232}"/>
    <cellStyle name="Table Head 7" xfId="901" xr:uid="{9BEA36A7-E328-4151-8D89-23971593EC6F}"/>
    <cellStyle name="Table Source" xfId="902" xr:uid="{B0ECDC70-7053-4B04-B2F8-73231CE1F921}"/>
    <cellStyle name="Table Source 2" xfId="903" xr:uid="{ABC4F498-CA67-40B7-96CB-CFB6A3580652}"/>
    <cellStyle name="Table Source 2 2" xfId="904" xr:uid="{206606AF-3BF5-401B-A6FC-FB69F6B24BB4}"/>
    <cellStyle name="Table Source 2 3" xfId="905" xr:uid="{7BBB06EF-B3DF-4824-9FA0-893C0627761D}"/>
    <cellStyle name="Table Source 2 4" xfId="906" xr:uid="{0D4345A8-EDC2-42E2-A045-510D72BE3845}"/>
    <cellStyle name="Table Source 2 5" xfId="907" xr:uid="{2B3B484B-01A3-488F-8537-9E51BFF88FD6}"/>
    <cellStyle name="Table Source 3" xfId="908" xr:uid="{BE476F20-9A96-4AF1-803E-B0F6C55CBB38}"/>
    <cellStyle name="Table Source 4" xfId="909" xr:uid="{8ABC2B7B-051D-4027-820E-93436CE20719}"/>
    <cellStyle name="Table Source 5" xfId="910" xr:uid="{30AB821E-CE03-44A9-857F-EC904F009141}"/>
    <cellStyle name="Table Source 6" xfId="911" xr:uid="{8298A9FA-9D74-4798-B879-7ED7E2797244}"/>
    <cellStyle name="Table Source 7" xfId="912" xr:uid="{663B7D8F-F15E-4C03-8D77-C552563FE63A}"/>
    <cellStyle name="Table Text" xfId="913" xr:uid="{8E3ED655-BECE-4683-9F49-DED1EEFC3441}"/>
    <cellStyle name="Table Text 2" xfId="914" xr:uid="{CD8B742E-93CB-41F7-A962-B60A9743183F}"/>
    <cellStyle name="Table Text 3" xfId="915" xr:uid="{7F89DA12-960B-4539-B46C-1EC4F1EDB0FB}"/>
    <cellStyle name="Table Text 4" xfId="916" xr:uid="{0EDA54E2-249E-47A6-8B68-6272F9AF562F}"/>
    <cellStyle name="Table Title" xfId="917" xr:uid="{A513CA7C-0DCA-4611-97BD-9FC682D0E288}"/>
    <cellStyle name="Table Title 2" xfId="918" xr:uid="{91164A96-3D30-4C98-B9F7-4F156287E0DD}"/>
    <cellStyle name="Table Title 2 2" xfId="919" xr:uid="{712FE30E-62F9-4144-A922-FA827EFE9B28}"/>
    <cellStyle name="Table Title 2 3" xfId="920" xr:uid="{3865B1CE-8469-4683-A1D8-9B35F808B843}"/>
    <cellStyle name="Table Title 2 4" xfId="921" xr:uid="{9AE2FD05-5131-43A1-A8E0-A35947385DD8}"/>
    <cellStyle name="Table Title 2 5" xfId="922" xr:uid="{EF5A2218-C8B6-49AC-8E37-2938FABECD7A}"/>
    <cellStyle name="Table Title 3" xfId="923" xr:uid="{CBCB961E-1598-4952-BA9B-C645845D2663}"/>
    <cellStyle name="Table Title 4" xfId="924" xr:uid="{22E24ECC-8E1A-4EE3-A4E5-971E18D594F2}"/>
    <cellStyle name="Table Title 5" xfId="925" xr:uid="{BD8AD234-9928-4F58-A1B0-F91631482973}"/>
    <cellStyle name="Table Title 6" xfId="926" xr:uid="{8F2F1D82-6150-4DF6-9ECB-A9300A00DA55}"/>
    <cellStyle name="Table Title 7" xfId="927" xr:uid="{CCA61903-6691-474C-AAAF-C95B192B94AD}"/>
    <cellStyle name="Table Units" xfId="928" xr:uid="{1C6D099F-86A9-4012-BADB-BFCFEDA873C9}"/>
    <cellStyle name="Table Units 2" xfId="929" xr:uid="{391AA6C5-A10A-4C71-8533-93714AE6DA34}"/>
    <cellStyle name="Table Units 2 2" xfId="930" xr:uid="{96F02EB9-D45E-4032-9BA1-13DB80029709}"/>
    <cellStyle name="Table Units 2 3" xfId="931" xr:uid="{983EEC87-A9CA-40CA-9C09-312FDE34D15B}"/>
    <cellStyle name="Table Units 2 4" xfId="932" xr:uid="{34333DEE-ED56-4958-9F0C-E7E260328E6D}"/>
    <cellStyle name="Table Units 2 5" xfId="933" xr:uid="{B8EB61DB-6BC4-4955-A4CC-1165A7E09A07}"/>
    <cellStyle name="Table Units 3" xfId="934" xr:uid="{098762D6-DD37-413C-95FB-A2DBE19DFF0F}"/>
    <cellStyle name="Table Units 4" xfId="935" xr:uid="{99DFDC28-8B25-490C-A82A-D9202F50481B}"/>
    <cellStyle name="Table Units 5" xfId="936" xr:uid="{333A5F81-75A1-4904-B770-987CA127971A}"/>
    <cellStyle name="Table Units 6" xfId="937" xr:uid="{69157882-4BF7-4544-90DD-0B5304B0B5CF}"/>
    <cellStyle name="Table Units 7" xfId="938" xr:uid="{9EEDD956-E5AE-4D7E-99E0-8053AECC35FE}"/>
    <cellStyle name="Text" xfId="939" xr:uid="{1196BE5D-3201-4BFA-A9ED-CB30286CA881}"/>
    <cellStyle name="Text 1" xfId="940" xr:uid="{64436D54-3F16-4DF8-B1B5-E7EB0076D70A}"/>
    <cellStyle name="Text 1 2" xfId="941" xr:uid="{C355920D-BBE9-4144-AE1F-90A9F9333048}"/>
    <cellStyle name="Text 1 2 2" xfId="942" xr:uid="{C161D6A9-5B45-4ED2-98C8-F21D303F6FF4}"/>
    <cellStyle name="Text 1 2 3" xfId="943" xr:uid="{D4A1AC82-C882-47B8-90B2-AB1B7AD912DE}"/>
    <cellStyle name="Text 1 2 4" xfId="944" xr:uid="{6D7C8BF4-F23C-4DF2-9A63-67380874F485}"/>
    <cellStyle name="Text 1 2 5" xfId="945" xr:uid="{D90277E5-C356-43DC-B0B9-2DD0A86DDECF}"/>
    <cellStyle name="Text 1 3" xfId="946" xr:uid="{0A6BCB9E-A960-471F-B945-61B9E6E7E1FF}"/>
    <cellStyle name="Text 1 4" xfId="947" xr:uid="{6CC03BB8-86D1-4065-A27B-69221A1EB05B}"/>
    <cellStyle name="Text 1 5" xfId="948" xr:uid="{D94328FC-740C-42E3-BB97-941ECD5C60F4}"/>
    <cellStyle name="Text 1 6" xfId="949" xr:uid="{32902C30-1C6A-482F-948D-627D631D8145}"/>
    <cellStyle name="Text 1 7" xfId="950" xr:uid="{8FD8C90D-376C-4E3C-A9DB-E4D56EA17231}"/>
    <cellStyle name="Text 2" xfId="951" xr:uid="{012CE707-5F38-44F8-94FB-F730C76EA350}"/>
    <cellStyle name="Text 2 2" xfId="952" xr:uid="{1C32E844-1121-4F67-9694-6EB7DB6D8E06}"/>
    <cellStyle name="Text 2 2 2" xfId="953" xr:uid="{FEA15096-5D2E-44EF-AF07-F47E253CD671}"/>
    <cellStyle name="Text 2 2 3" xfId="954" xr:uid="{EC943B20-BA01-40CC-A012-672AC460C8D5}"/>
    <cellStyle name="Text 2 2 4" xfId="955" xr:uid="{6B87E08B-9D4A-469F-BA79-BEEF6C671032}"/>
    <cellStyle name="Text 2 2 5" xfId="956" xr:uid="{C06910CC-F9AA-41F0-BE00-16BFD818580E}"/>
    <cellStyle name="Text 2 3" xfId="957" xr:uid="{E2536FE3-6F23-484D-A5F7-4221071A06E4}"/>
    <cellStyle name="Text 2 4" xfId="958" xr:uid="{4C1424B6-32E1-402F-9693-D22664AD8DE4}"/>
    <cellStyle name="Text 2 5" xfId="959" xr:uid="{1F7F17A3-1922-4B1A-B228-1E7C1DFEDF29}"/>
    <cellStyle name="Text 2 6" xfId="960" xr:uid="{250ACC99-9D8E-4D09-87EA-DC9A40428BBE}"/>
    <cellStyle name="Text 2 7" xfId="961" xr:uid="{20398D4D-CBD9-4F0D-A36D-58097AEF27D3}"/>
    <cellStyle name="Text Head 1" xfId="962" xr:uid="{F708AFA0-8BDE-4D71-830E-AB6228987DD5}"/>
    <cellStyle name="Text Head 1 2" xfId="963" xr:uid="{F5639999-9D7C-4A7E-BFC6-8972A3CF4331}"/>
    <cellStyle name="Text Head 1 2 2" xfId="964" xr:uid="{8EC58104-61F1-4413-BA88-C385CD070C75}"/>
    <cellStyle name="Text Head 1 2 3" xfId="965" xr:uid="{A14771EF-65A9-400D-8052-94631374445C}"/>
    <cellStyle name="Text Head 1 2 4" xfId="966" xr:uid="{0710ABEF-3F7D-41D2-996C-6C3C54AC3A09}"/>
    <cellStyle name="Text Head 1 2 5" xfId="967" xr:uid="{5A86C088-4CB4-47BA-9050-4FA91A5584EE}"/>
    <cellStyle name="Text Head 1 3" xfId="968" xr:uid="{8684D558-415A-485D-992A-AEF2DE339EE2}"/>
    <cellStyle name="Text Head 1 4" xfId="969" xr:uid="{EFA87A2A-9D2B-4D7F-B960-F7EA91125970}"/>
    <cellStyle name="Text Head 1 5" xfId="970" xr:uid="{48CC8DF3-ABB9-4D60-B2DE-1830AD5EB1D1}"/>
    <cellStyle name="Text Head 1 6" xfId="971" xr:uid="{8A23D7DD-4457-4850-8CC5-0CA92A8BCCBC}"/>
    <cellStyle name="Text Head 1 7" xfId="972" xr:uid="{B376C4B4-D017-4C10-B1B7-6D948BBD30A7}"/>
    <cellStyle name="Text Head 2" xfId="973" xr:uid="{2CDC689F-40B3-4C92-9DD9-D1EFB7EB45A7}"/>
    <cellStyle name="Text Head 2 2" xfId="974" xr:uid="{5FD4D1F6-6C94-46BA-9DF4-D758CF9458AE}"/>
    <cellStyle name="Text Head 2 2 2" xfId="975" xr:uid="{10BC5D6B-A8DF-4926-BBB4-60B0C9121EDE}"/>
    <cellStyle name="Text Head 2 2 3" xfId="976" xr:uid="{BDC49B9A-AAF8-475F-B037-D67FD2AB9C14}"/>
    <cellStyle name="Text Head 2 2 4" xfId="977" xr:uid="{29753385-237C-4027-AF40-8ACD05681730}"/>
    <cellStyle name="Text Head 2 2 5" xfId="978" xr:uid="{88E072CD-8964-4362-B631-08744A2D6537}"/>
    <cellStyle name="Text Head 2 3" xfId="979" xr:uid="{8E1F80FD-C211-41EE-9484-0B80ED4D27E3}"/>
    <cellStyle name="Text Head 2 4" xfId="980" xr:uid="{D1286BCF-C4CA-4738-BA1A-F7E8A32AC5C1}"/>
    <cellStyle name="Text Head 2 5" xfId="981" xr:uid="{1BC1B7EE-7CB5-4990-B478-C7EEB30AE35B}"/>
    <cellStyle name="Text Head 2 6" xfId="982" xr:uid="{1D14C6B7-DC24-404B-876D-7562FA8A7E01}"/>
    <cellStyle name="Text Head 2 7" xfId="983" xr:uid="{48353B0B-8022-4887-9CDC-0B4CC3E00146}"/>
    <cellStyle name="Text Indent 1" xfId="984" xr:uid="{A0D3776C-2047-4F1D-B2DD-B15269D3D6C3}"/>
    <cellStyle name="Text Indent 1 2" xfId="985" xr:uid="{A5E7BAA2-4B61-4D5B-BECB-0E8FFFA74E34}"/>
    <cellStyle name="Text Indent 1 2 2" xfId="986" xr:uid="{1159F154-282E-455B-A73D-D5C46F62519D}"/>
    <cellStyle name="Text Indent 1 2 3" xfId="987" xr:uid="{F1E0D012-F15D-42ED-B31B-33DB1785A53E}"/>
    <cellStyle name="Text Indent 1 2 4" xfId="988" xr:uid="{A3D32DC6-333A-4952-8F21-948A4DF64F8D}"/>
    <cellStyle name="Text Indent 1 2 5" xfId="989" xr:uid="{750EB3B8-8F10-4673-864F-C1E962ED7643}"/>
    <cellStyle name="Text Indent 1 3" xfId="990" xr:uid="{CEB04F8B-A6A6-40FC-9CA0-F01D4D207D40}"/>
    <cellStyle name="Text Indent 1 4" xfId="991" xr:uid="{37FBCA05-D384-41F3-9C30-CB9EC2C64011}"/>
    <cellStyle name="Text Indent 1 5" xfId="992" xr:uid="{C887D156-BC98-40BD-A075-2214185F67D8}"/>
    <cellStyle name="Text Indent 1 6" xfId="993" xr:uid="{E9DB35DC-7877-444C-B7BD-82EF31E9141B}"/>
    <cellStyle name="Text Indent 1 7" xfId="994" xr:uid="{9C5A3F6A-284E-40A4-A4EF-EF2417FA538E}"/>
    <cellStyle name="Text Indent 2" xfId="995" xr:uid="{CCF94ABE-E690-44A0-8CD7-214664CC5CC6}"/>
    <cellStyle name="Text Indent 2 2" xfId="996" xr:uid="{E4860AD7-4583-4A6C-8040-6A2AFC8AC610}"/>
    <cellStyle name="Text Indent 2 2 2" xfId="997" xr:uid="{419CD638-FA64-48CC-9F71-A1F416151B1F}"/>
    <cellStyle name="Text Indent 2 2 3" xfId="998" xr:uid="{C158B40F-0D3B-4271-B1DA-A530683CBDBA}"/>
    <cellStyle name="Text Indent 2 2 4" xfId="999" xr:uid="{FB777A9C-D2E4-4762-8E57-A00D1C187DF0}"/>
    <cellStyle name="Text Indent 2 2 5" xfId="1000" xr:uid="{8B83BE91-62AC-43B4-A3D7-B203DA29F060}"/>
    <cellStyle name="Text Indent 2 3" xfId="1001" xr:uid="{BBB874B6-2CE8-478C-9320-1448B10AAAA2}"/>
    <cellStyle name="Text Indent 2 4" xfId="1002" xr:uid="{BE31E890-C5C2-47C7-8B5D-0733E34C439F}"/>
    <cellStyle name="Text Indent 2 5" xfId="1003" xr:uid="{85590DA4-109E-4407-9FE1-34A1420AD2FC}"/>
    <cellStyle name="Text Indent 2 6" xfId="1004" xr:uid="{3734090C-9DAC-4450-9BCF-542893EDD246}"/>
    <cellStyle name="Text Indent 2 7" xfId="1005" xr:uid="{A279B6D3-CA98-441F-8776-75D90C4E4C83}"/>
    <cellStyle name="Text Indent A" xfId="1006" xr:uid="{0D63187B-8401-4455-9DDE-8B84716B85E1}"/>
    <cellStyle name="Text Indent A 2" xfId="1007" xr:uid="{A256306F-562B-4F30-8B5B-F4E394139BF0}"/>
    <cellStyle name="Text Indent B" xfId="1008" xr:uid="{94F5807B-FE5F-42B2-8B6C-5F65682A470F}"/>
    <cellStyle name="Text Indent C" xfId="1009" xr:uid="{278CBD8E-FDAB-4A77-ABDA-42F3E0F4C017}"/>
    <cellStyle name="Text_F013_2005_Act10_K_workingpaper" xfId="1010" xr:uid="{30EF7908-8D9A-4FFB-93F3-F3F4901725FF}"/>
    <cellStyle name="TextDisplayOnly" xfId="1011" xr:uid="{0023232D-A1C4-4C90-AAE8-7E1A5D13A273}"/>
    <cellStyle name="TextDisplayOnly 10" xfId="3079" xr:uid="{F822C673-EACD-4EFB-91C4-1915CBD99AA3}"/>
    <cellStyle name="TextDisplayOnly 10 2" xfId="15641" xr:uid="{01C95D63-EBE0-4A29-A15B-C9689F9BEFF9}"/>
    <cellStyle name="TextDisplayOnly 10 3" xfId="26680" xr:uid="{80222794-4F82-4126-8896-6DD9109AA27C}"/>
    <cellStyle name="TextDisplayOnly 11" xfId="13797" xr:uid="{513C8951-8C55-4410-913B-FD96935F6526}"/>
    <cellStyle name="TextDisplayOnly 11 2" xfId="25056" xr:uid="{B4A49ABA-7470-4633-9FEC-E2FB7D1ABDE3}"/>
    <cellStyle name="TextDisplayOnly 12" xfId="13077" xr:uid="{69611722-1EF2-47E8-84DD-EE80B428FB70}"/>
    <cellStyle name="TextDisplayOnly 13" xfId="12641" xr:uid="{189D3FCA-E498-41AD-A91D-86C40B4B16E5}"/>
    <cellStyle name="TextDisplayOnly 14" xfId="37466" xr:uid="{A853EDC3-2D14-45F4-89A6-9FD1D05B344F}"/>
    <cellStyle name="TextDisplayOnly 2" xfId="1728" xr:uid="{922F3C36-3BFA-4908-857D-80BDB31FFB5E}"/>
    <cellStyle name="TextDisplayOnly 2 10" xfId="9931" xr:uid="{176752FA-19F6-4A28-AD9B-D18589AB5494}"/>
    <cellStyle name="TextDisplayOnly 2 10 2" xfId="22070" xr:uid="{41D3E608-1095-4D25-83C5-86EFC94BE5A8}"/>
    <cellStyle name="TextDisplayOnly 2 10 3" xfId="33033" xr:uid="{D209036C-5222-40F6-8FE0-E357ACB3C1ED}"/>
    <cellStyle name="TextDisplayOnly 2 11" xfId="10604" xr:uid="{DE367205-2D25-4F4E-80C3-554DD3F81AE5}"/>
    <cellStyle name="TextDisplayOnly 2 11 2" xfId="22654" xr:uid="{54CF71C5-519A-4D37-8A3A-DC1809461456}"/>
    <cellStyle name="TextDisplayOnly 2 11 3" xfId="33618" xr:uid="{07E15CA4-6E0C-44D3-8B21-8AB8010EB556}"/>
    <cellStyle name="TextDisplayOnly 2 12" xfId="11260" xr:uid="{4261ADDA-F390-41B9-9E89-0DC042D13299}"/>
    <cellStyle name="TextDisplayOnly 2 12 2" xfId="23175" xr:uid="{FC6405AA-4C0F-445C-AD5E-C95964907E24}"/>
    <cellStyle name="TextDisplayOnly 2 12 3" xfId="34139" xr:uid="{CAD552E3-D251-49B4-9123-95C50915E43E}"/>
    <cellStyle name="TextDisplayOnly 2 13" xfId="12229" xr:uid="{C42B7206-7DA6-4D90-ADD8-F28C4D5A916A}"/>
    <cellStyle name="TextDisplayOnly 2 13 2" xfId="23894" xr:uid="{F9198B7F-05CE-4379-8F57-C327593AECE6}"/>
    <cellStyle name="TextDisplayOnly 2 13 3" xfId="34859" xr:uid="{E1CFD59D-7DD1-40C8-A265-317170F46BFD}"/>
    <cellStyle name="TextDisplayOnly 2 14" xfId="12830" xr:uid="{D4EC5D8E-0BA3-4E3D-A373-B801617EEA4E}"/>
    <cellStyle name="TextDisplayOnly 2 14 2" xfId="24365" xr:uid="{6C83AF94-C9D0-4503-BAB0-40D5EBFAF19F}"/>
    <cellStyle name="TextDisplayOnly 2 14 3" xfId="35331" xr:uid="{3061E2EC-B35F-42AF-AAC6-002F952C2A92}"/>
    <cellStyle name="TextDisplayOnly 2 15" xfId="14381" xr:uid="{B666F847-3022-4255-A8DC-705DEDEB0C9B}"/>
    <cellStyle name="TextDisplayOnly 2 15 2" xfId="25486" xr:uid="{D0597F1E-584D-4C23-AF13-82FF5DA20B1B}"/>
    <cellStyle name="TextDisplayOnly 2 16" xfId="13415" xr:uid="{4F23744E-4DF9-40C6-B7DC-D903D1BA31A0}"/>
    <cellStyle name="TextDisplayOnly 2 17" xfId="24701" xr:uid="{ABBB731A-6791-46FE-B738-BAE28C388550}"/>
    <cellStyle name="TextDisplayOnly 2 18" xfId="11997" xr:uid="{33CAB09E-FDF1-4408-B45E-69AE689722CE}"/>
    <cellStyle name="TextDisplayOnly 2 19" xfId="36160" xr:uid="{B11191FC-8093-490E-888E-424CD777D2E7}"/>
    <cellStyle name="TextDisplayOnly 2 2" xfId="3794" xr:uid="{C1A19BB9-26C8-4787-93EB-E04A45342F88}"/>
    <cellStyle name="TextDisplayOnly 2 2 2" xfId="16257" xr:uid="{D7FBCE89-F8BF-49DD-8B2E-B695FF016B46}"/>
    <cellStyle name="TextDisplayOnly 2 2 3" xfId="27245" xr:uid="{DDECE8AA-A008-42E8-B0A3-57FB275014D1}"/>
    <cellStyle name="TextDisplayOnly 2 20" xfId="36843" xr:uid="{6AD167E5-D8E6-4B6C-845F-0A4FCCD9E8AB}"/>
    <cellStyle name="TextDisplayOnly 2 21" xfId="38075" xr:uid="{03EE35A3-8AB3-438C-946E-7399BB079BC9}"/>
    <cellStyle name="TextDisplayOnly 2 22" xfId="38770" xr:uid="{7D0DEE7E-C524-4D55-9033-7D1C4943F646}"/>
    <cellStyle name="TextDisplayOnly 2 3" xfId="4784" xr:uid="{AD7BE0C5-4868-4BCD-A379-23E31EA5FE38}"/>
    <cellStyle name="TextDisplayOnly 2 3 2" xfId="17217" xr:uid="{3C811DA6-B4AE-4334-8E7E-EBE2C959A6DE}"/>
    <cellStyle name="TextDisplayOnly 2 3 3" xfId="28181" xr:uid="{B45081AB-49FA-46F9-A9AE-214576A9F7C8}"/>
    <cellStyle name="TextDisplayOnly 2 4" xfId="5443" xr:uid="{59AD87CE-C1F3-463D-A87B-3D59C604310B}"/>
    <cellStyle name="TextDisplayOnly 2 4 2" xfId="17868" xr:uid="{A40DDEDB-7561-46E8-B53D-E5CB6128243C}"/>
    <cellStyle name="TextDisplayOnly 2 4 3" xfId="28832" xr:uid="{A738D2AD-3B26-4B6E-9A00-7472EBE15CC7}"/>
    <cellStyle name="TextDisplayOnly 2 5" xfId="6139" xr:uid="{7EBA32E1-3A4B-4825-A0B8-1D11054C4EB9}"/>
    <cellStyle name="TextDisplayOnly 2 5 2" xfId="18536" xr:uid="{2BC22545-7884-4091-AA29-0AA3565AB66E}"/>
    <cellStyle name="TextDisplayOnly 2 5 3" xfId="29500" xr:uid="{9DB0349B-E625-4CF9-8DC9-C7C99613E841}"/>
    <cellStyle name="TextDisplayOnly 2 6" xfId="7180" xr:uid="{549FDFBE-1E83-4559-99B4-CA8739704786}"/>
    <cellStyle name="TextDisplayOnly 2 6 2" xfId="19528" xr:uid="{B0156C43-2F67-4F2A-887D-5202448DE998}"/>
    <cellStyle name="TextDisplayOnly 2 6 3" xfId="30492" xr:uid="{EFB7D22A-5589-4984-A09E-2E49A467C361}"/>
    <cellStyle name="TextDisplayOnly 2 7" xfId="7916" xr:uid="{A14E2E00-E82D-440E-8445-C382AB2F21B0}"/>
    <cellStyle name="TextDisplayOnly 2 7 2" xfId="20231" xr:uid="{00F9DDA4-2B6C-4630-94AA-CE58D0E8C6A8}"/>
    <cellStyle name="TextDisplayOnly 2 7 3" xfId="31194" xr:uid="{ED240638-04F0-4DE6-BA5E-433D8F85686F}"/>
    <cellStyle name="TextDisplayOnly 2 8" xfId="8616" xr:uid="{36E618E9-40B2-438B-B9D1-EE484D5BC194}"/>
    <cellStyle name="TextDisplayOnly 2 8 2" xfId="20870" xr:uid="{33753B52-2B15-418F-8E2C-B63567181C10}"/>
    <cellStyle name="TextDisplayOnly 2 8 3" xfId="31833" xr:uid="{1036008C-91CF-424A-A939-5D3670D4520F}"/>
    <cellStyle name="TextDisplayOnly 2 9" xfId="9292" xr:uid="{6B549C90-E351-49C0-BE53-677887DCA406}"/>
    <cellStyle name="TextDisplayOnly 2 9 2" xfId="21482" xr:uid="{312154C6-51AB-465E-9237-B999511D9352}"/>
    <cellStyle name="TextDisplayOnly 2 9 3" xfId="32445" xr:uid="{1B529C33-9EB6-48BD-B605-2EF59DC1A64C}"/>
    <cellStyle name="TextDisplayOnly 3" xfId="1837" xr:uid="{1DABEE1A-0326-4B89-BCB1-D29EE96FDD83}"/>
    <cellStyle name="TextDisplayOnly 3 10" xfId="10039" xr:uid="{80986C4D-3C99-419C-87A9-BC8BE8FFC12F}"/>
    <cellStyle name="TextDisplayOnly 3 10 2" xfId="22174" xr:uid="{7A4ABD53-A856-42A4-B1E8-B1DC5731B935}"/>
    <cellStyle name="TextDisplayOnly 3 10 3" xfId="33137" xr:uid="{A8294C3D-4222-4AB6-B5E3-16EBB28526F8}"/>
    <cellStyle name="TextDisplayOnly 3 11" xfId="10709" xr:uid="{FE3D5C2B-AD16-47E0-A74A-91CD14557208}"/>
    <cellStyle name="TextDisplayOnly 3 11 2" xfId="22757" xr:uid="{9D2054C2-60D0-4BC8-BE2E-6346851A5762}"/>
    <cellStyle name="TextDisplayOnly 3 11 3" xfId="33721" xr:uid="{812377A3-202B-40E3-B9DB-35ED0A9C5F7E}"/>
    <cellStyle name="TextDisplayOnly 3 12" xfId="11366" xr:uid="{1C462DF7-D344-45D1-B22A-89EC04DE60E0}"/>
    <cellStyle name="TextDisplayOnly 3 12 2" xfId="23276" xr:uid="{A044E082-C1EB-408D-9943-E4BED74E08DE}"/>
    <cellStyle name="TextDisplayOnly 3 12 3" xfId="34240" xr:uid="{2864A25E-0889-4CDC-A60E-3020C617AD84}"/>
    <cellStyle name="TextDisplayOnly 3 13" xfId="12336" xr:uid="{9FC2959E-2157-4AFD-ACEC-760985300236}"/>
    <cellStyle name="TextDisplayOnly 3 13 2" xfId="23992" xr:uid="{ABD7A71F-863A-4C04-9560-52F2C4AC0547}"/>
    <cellStyle name="TextDisplayOnly 3 13 3" xfId="34957" xr:uid="{AC1E8015-DCE6-4096-BD9E-F1313D9F099E}"/>
    <cellStyle name="TextDisplayOnly 3 14" xfId="12933" xr:uid="{11E33145-B7CB-470B-BB6F-26315A5EBE88}"/>
    <cellStyle name="TextDisplayOnly 3 14 2" xfId="24463" xr:uid="{8CE6E069-0C25-48F7-95E7-61F46CE7F029}"/>
    <cellStyle name="TextDisplayOnly 3 14 3" xfId="35429" xr:uid="{30DBF8DF-5AF1-4743-95C3-214592984A3A}"/>
    <cellStyle name="TextDisplayOnly 3 15" xfId="14485" xr:uid="{D15F06C0-2D31-47EC-BB10-8BCF86CBBD85}"/>
    <cellStyle name="TextDisplayOnly 3 15 2" xfId="25584" xr:uid="{24A441C7-DE62-4B33-9748-0BDD85D0CDCB}"/>
    <cellStyle name="TextDisplayOnly 3 16" xfId="13519" xr:uid="{241D8B8E-0AB9-4F89-B9A3-18307BF385EC}"/>
    <cellStyle name="TextDisplayOnly 3 17" xfId="24800" xr:uid="{5ED7BE81-324F-4C7E-8238-06521E443459}"/>
    <cellStyle name="TextDisplayOnly 3 18" xfId="35630" xr:uid="{ED20E237-4AA1-473D-963C-A7162309636F}"/>
    <cellStyle name="TextDisplayOnly 3 19" xfId="36264" xr:uid="{991EACDD-963C-4B3B-B2C9-F84BBB626BDB}"/>
    <cellStyle name="TextDisplayOnly 3 2" xfId="3903" xr:uid="{144EC19D-ED1E-404A-92EE-58A77DF50588}"/>
    <cellStyle name="TextDisplayOnly 3 2 2" xfId="16364" xr:uid="{C440C667-DD1A-498E-BBB9-39368F0D7D80}"/>
    <cellStyle name="TextDisplayOnly 3 2 3" xfId="27346" xr:uid="{28793577-BA77-44A1-9DFE-25BD1F121DDE}"/>
    <cellStyle name="TextDisplayOnly 3 20" xfId="36941" xr:uid="{157FF577-468B-44EC-A092-A6F967F6B907}"/>
    <cellStyle name="TextDisplayOnly 3 21" xfId="38180" xr:uid="{B83DD676-C246-411B-AD0A-F1AD93FBB295}"/>
    <cellStyle name="TextDisplayOnly 3 22" xfId="38868" xr:uid="{F2C29948-C1D3-47C6-B016-3657162A3D0D}"/>
    <cellStyle name="TextDisplayOnly 3 3" xfId="4893" xr:uid="{CA47EF4B-0ACD-47CC-A5AB-378B8B717A01}"/>
    <cellStyle name="TextDisplayOnly 3 3 2" xfId="17325" xr:uid="{B745D7A8-522E-4FF3-B4CD-02C9BD148DFB}"/>
    <cellStyle name="TextDisplayOnly 3 3 3" xfId="28289" xr:uid="{B29C1F3F-85EF-4640-B593-9BCFFE14ECEB}"/>
    <cellStyle name="TextDisplayOnly 3 4" xfId="5551" xr:uid="{4EB4F230-FAB1-4488-8430-AE04E9ABBFC7}"/>
    <cellStyle name="TextDisplayOnly 3 4 2" xfId="17976" xr:uid="{1B9FFEB3-CF53-4444-87BD-8D8F27317430}"/>
    <cellStyle name="TextDisplayOnly 3 4 3" xfId="28940" xr:uid="{68C1ADC3-1216-48E1-B882-F341A54A1775}"/>
    <cellStyle name="TextDisplayOnly 3 5" xfId="6247" xr:uid="{853E279E-4760-4B27-B87C-2BAD40DD285B}"/>
    <cellStyle name="TextDisplayOnly 3 5 2" xfId="18642" xr:uid="{923BE85E-8387-4A77-9B02-9A027AD625CF}"/>
    <cellStyle name="TextDisplayOnly 3 5 3" xfId="29606" xr:uid="{A87DAD21-E961-4DF2-9057-635A0A735FB0}"/>
    <cellStyle name="TextDisplayOnly 3 6" xfId="7288" xr:uid="{C944CD1E-03E8-4E5D-98C3-62312B3FF32A}"/>
    <cellStyle name="TextDisplayOnly 3 6 2" xfId="19635" xr:uid="{A06D736A-FB0B-4A25-B13D-F77716401F93}"/>
    <cellStyle name="TextDisplayOnly 3 6 3" xfId="30598" xr:uid="{43AB7E65-14A4-4DBA-94AE-A854DBF929A3}"/>
    <cellStyle name="TextDisplayOnly 3 7" xfId="8023" xr:uid="{294D72A1-2247-4B42-8CFB-873229B995EE}"/>
    <cellStyle name="TextDisplayOnly 3 7 2" xfId="20334" xr:uid="{D03B5598-0C9B-44BA-A205-44566EA2A216}"/>
    <cellStyle name="TextDisplayOnly 3 7 3" xfId="31297" xr:uid="{3D4BE631-A445-48BA-84A4-4F19324057E4}"/>
    <cellStyle name="TextDisplayOnly 3 8" xfId="8723" xr:uid="{70341852-E514-44D4-9E2B-657777F7EDB3}"/>
    <cellStyle name="TextDisplayOnly 3 8 2" xfId="20975" xr:uid="{176325F4-F872-4151-A06A-644B3546A96F}"/>
    <cellStyle name="TextDisplayOnly 3 8 3" xfId="31938" xr:uid="{4DA96601-8A40-4FA4-AC8E-05218D9C65E3}"/>
    <cellStyle name="TextDisplayOnly 3 9" xfId="9399" xr:uid="{734EC659-B496-4D0E-B0C8-DD2ED8D0074F}"/>
    <cellStyle name="TextDisplayOnly 3 9 2" xfId="21587" xr:uid="{27980077-788A-4020-96A7-6DDDE3EA0C80}"/>
    <cellStyle name="TextDisplayOnly 3 9 3" xfId="32550" xr:uid="{F3DB73F8-3629-4B3C-B973-6E6CC6234370}"/>
    <cellStyle name="TextDisplayOnly 4" xfId="1669" xr:uid="{2850F004-98C2-41E7-AAA7-E65D01E6DF51}"/>
    <cellStyle name="TextDisplayOnly 4 10" xfId="9872" xr:uid="{13891EB5-E345-4BF8-AAC5-6BF17C6CC7B6}"/>
    <cellStyle name="TextDisplayOnly 4 10 2" xfId="22011" xr:uid="{6A483DFD-2B28-4FB2-B71C-60435AFDEDAB}"/>
    <cellStyle name="TextDisplayOnly 4 10 3" xfId="32974" xr:uid="{6C8108CA-A939-4074-B193-739DCD6F2844}"/>
    <cellStyle name="TextDisplayOnly 4 11" xfId="10545" xr:uid="{AEC990A4-8104-41B3-9C2B-D1B8095263B7}"/>
    <cellStyle name="TextDisplayOnly 4 11 2" xfId="22595" xr:uid="{EB87412A-EC22-4851-8BEB-CEB0C13D939A}"/>
    <cellStyle name="TextDisplayOnly 4 11 3" xfId="33559" xr:uid="{B7A82539-2566-4CFF-A3CB-8B127BCB899A}"/>
    <cellStyle name="TextDisplayOnly 4 12" xfId="11201" xr:uid="{B7A14401-C1C8-4050-A63D-B7FC6A1B4016}"/>
    <cellStyle name="TextDisplayOnly 4 12 2" xfId="23116" xr:uid="{F24C1006-CA01-489A-9743-918C51C0CD3B}"/>
    <cellStyle name="TextDisplayOnly 4 12 3" xfId="34080" xr:uid="{0F3A35F2-CC96-4158-AE63-86E22FBE911B}"/>
    <cellStyle name="TextDisplayOnly 4 13" xfId="10653" xr:uid="{C9D74AEB-3A57-4590-81C4-C4C48AF8ACF5}"/>
    <cellStyle name="TextDisplayOnly 4 13 2" xfId="22703" xr:uid="{94F604FA-E324-41DD-9D81-9AC4E42E97D0}"/>
    <cellStyle name="TextDisplayOnly 4 13 3" xfId="33667" xr:uid="{24AC74BB-CFAC-4927-BB5C-17E4039CB269}"/>
    <cellStyle name="TextDisplayOnly 4 14" xfId="12771" xr:uid="{6AF7999C-CFE6-4949-B24D-1A88B5AAE700}"/>
    <cellStyle name="TextDisplayOnly 4 14 2" xfId="24307" xr:uid="{966DBB86-3744-4409-8B43-B6263057AF42}"/>
    <cellStyle name="TextDisplayOnly 4 14 3" xfId="35273" xr:uid="{B255CCB7-85B0-4A80-874E-8F55C8153E5F}"/>
    <cellStyle name="TextDisplayOnly 4 15" xfId="14323" xr:uid="{4CEE8925-9AC2-45F1-9B34-F75525135224}"/>
    <cellStyle name="TextDisplayOnly 4 15 2" xfId="25428" xr:uid="{732B8271-8A25-46E2-B6B3-096C24AA04D6}"/>
    <cellStyle name="TextDisplayOnly 4 16" xfId="13356" xr:uid="{52DA9CB4-9BA3-4FD3-9DFA-DB18ADD73F13}"/>
    <cellStyle name="TextDisplayOnly 4 17" xfId="8426" xr:uid="{16A1F37C-CA4E-4C7F-A9AA-6D6B978B1A81}"/>
    <cellStyle name="TextDisplayOnly 4 18" xfId="16136" xr:uid="{9D5CA994-3123-4578-81CC-1BFA12E6E838}"/>
    <cellStyle name="TextDisplayOnly 4 19" xfId="36102" xr:uid="{D5EDD9DA-43F7-46A3-823F-CCEF7DF5CD22}"/>
    <cellStyle name="TextDisplayOnly 4 2" xfId="3735" xr:uid="{9B3AFD59-DD7E-43CF-9078-B56F7759A5AA}"/>
    <cellStyle name="TextDisplayOnly 4 2 2" xfId="16198" xr:uid="{88ED2497-F5A1-4F02-9240-2FD8B0E36267}"/>
    <cellStyle name="TextDisplayOnly 4 2 3" xfId="27186" xr:uid="{AEF59906-B403-4DE2-8F96-AC8EA12E9148}"/>
    <cellStyle name="TextDisplayOnly 4 20" xfId="36785" xr:uid="{AE75120B-53E2-438F-AAA4-4B31936EBCF3}"/>
    <cellStyle name="TextDisplayOnly 4 21" xfId="38017" xr:uid="{929F04F9-EE4C-4722-AE09-F7C99DE9D9ED}"/>
    <cellStyle name="TextDisplayOnly 4 22" xfId="38712" xr:uid="{BD21C176-3CD1-434F-ADF8-1090CC9FB86D}"/>
    <cellStyle name="TextDisplayOnly 4 3" xfId="4725" xr:uid="{72170949-3E50-4E31-8811-3EC1CD2D96C7}"/>
    <cellStyle name="TextDisplayOnly 4 3 2" xfId="17158" xr:uid="{9A4900CF-F8AB-41BB-87ED-50A598546227}"/>
    <cellStyle name="TextDisplayOnly 4 3 3" xfId="28122" xr:uid="{06672239-1520-48CF-B298-4199D1B4BE7D}"/>
    <cellStyle name="TextDisplayOnly 4 4" xfId="5384" xr:uid="{A7909565-36D0-4B6B-9A5E-A5D019E4E194}"/>
    <cellStyle name="TextDisplayOnly 4 4 2" xfId="17809" xr:uid="{D42E914A-8D81-4D5C-B9B1-EE5C7D8EE230}"/>
    <cellStyle name="TextDisplayOnly 4 4 3" xfId="28773" xr:uid="{36BE27A8-977F-4958-A442-73070AAE73CE}"/>
    <cellStyle name="TextDisplayOnly 4 5" xfId="6080" xr:uid="{10F0524C-CE37-4C0A-9E56-F6D833EE2CFE}"/>
    <cellStyle name="TextDisplayOnly 4 5 2" xfId="18477" xr:uid="{EFB05BA1-F95D-4547-A585-B50A79FA71A6}"/>
    <cellStyle name="TextDisplayOnly 4 5 3" xfId="29441" xr:uid="{B42F5F31-8EF7-463B-8F88-AF4F9B9C9BDD}"/>
    <cellStyle name="TextDisplayOnly 4 6" xfId="5575" xr:uid="{6C266E83-50A1-4E58-891C-B1E3EB269D6D}"/>
    <cellStyle name="TextDisplayOnly 4 6 2" xfId="18000" xr:uid="{951CAE58-6106-4F65-95BB-72DFCCEADD38}"/>
    <cellStyle name="TextDisplayOnly 4 6 3" xfId="28964" xr:uid="{0A530D05-A156-4BD0-A424-3A26F613EC0D}"/>
    <cellStyle name="TextDisplayOnly 4 7" xfId="7857" xr:uid="{375A4977-C117-4AEF-8836-9018DFD43B80}"/>
    <cellStyle name="TextDisplayOnly 4 7 2" xfId="20172" xr:uid="{C0D74D4F-D24E-40F0-A35A-E1E902589895}"/>
    <cellStyle name="TextDisplayOnly 4 7 3" xfId="31135" xr:uid="{CF386A3E-4895-4494-B377-60BB9E7FCFEE}"/>
    <cellStyle name="TextDisplayOnly 4 8" xfId="8557" xr:uid="{14E10B51-FEF8-4600-B1DF-CB4973CBE2D1}"/>
    <cellStyle name="TextDisplayOnly 4 8 2" xfId="20811" xr:uid="{3275EC9E-4988-40CB-A8BC-D673971DEF26}"/>
    <cellStyle name="TextDisplayOnly 4 8 3" xfId="31774" xr:uid="{3822436A-5852-4E5A-A399-72D9AD5A8568}"/>
    <cellStyle name="TextDisplayOnly 4 9" xfId="9233" xr:uid="{AA1354E1-9EAC-4A86-91E2-0272A20B0177}"/>
    <cellStyle name="TextDisplayOnly 4 9 2" xfId="21423" xr:uid="{1CAC7DEA-6D0B-4263-B75B-6F1A86ED8D94}"/>
    <cellStyle name="TextDisplayOnly 4 9 3" xfId="32386" xr:uid="{77EC0688-AEB7-490E-9A3A-1711C76494D0}"/>
    <cellStyle name="TextDisplayOnly 5" xfId="1277" xr:uid="{D62A826A-DBC1-4CB2-B00C-F46927521983}"/>
    <cellStyle name="TextDisplayOnly 5 10" xfId="7139" xr:uid="{01EE1E9C-FF23-4B46-B14E-C3ADD0197176}"/>
    <cellStyle name="TextDisplayOnly 5 10 2" xfId="19491" xr:uid="{85882A1E-6C87-44F9-96ED-21E256FFAB83}"/>
    <cellStyle name="TextDisplayOnly 5 10 3" xfId="30455" xr:uid="{B0E2B12D-656F-4B83-8F11-9325BB1C6EBC}"/>
    <cellStyle name="TextDisplayOnly 5 11" xfId="9465" xr:uid="{72A6F5A5-04FC-4EEB-93E9-FC21CF7A4965}"/>
    <cellStyle name="TextDisplayOnly 5 11 2" xfId="21650" xr:uid="{8F80B606-F706-4B92-9314-4A44AE163AC7}"/>
    <cellStyle name="TextDisplayOnly 5 11 3" xfId="32613" xr:uid="{20484CD0-B04F-4CBE-9647-7BB06E816BEF}"/>
    <cellStyle name="TextDisplayOnly 5 12" xfId="9847" xr:uid="{7E1D0BD0-D776-497F-98E4-EFF79E276876}"/>
    <cellStyle name="TextDisplayOnly 5 12 2" xfId="21986" xr:uid="{986B1CB5-C0B2-424A-ADF2-F77F099591BD}"/>
    <cellStyle name="TextDisplayOnly 5 12 3" xfId="32949" xr:uid="{B3810DFF-005E-414F-8724-49D25BA235E7}"/>
    <cellStyle name="TextDisplayOnly 5 13" xfId="12032" xr:uid="{BE67CE99-9592-48F7-9531-BC46FABD8102}"/>
    <cellStyle name="TextDisplayOnly 5 13 2" xfId="23755" xr:uid="{FF539C5F-D353-4312-BC59-ADCC6C9CD15B}"/>
    <cellStyle name="TextDisplayOnly 5 13 3" xfId="34719" xr:uid="{88B9552E-220A-428E-8D93-97C90487DD5E}"/>
    <cellStyle name="TextDisplayOnly 5 14" xfId="9728" xr:uid="{16B939E4-1E14-4979-B34F-3D68AD66A395}"/>
    <cellStyle name="TextDisplayOnly 5 14 2" xfId="21878" xr:uid="{A5DA657E-97D6-40C4-AA14-BCFF0C7D200F}"/>
    <cellStyle name="TextDisplayOnly 5 14 3" xfId="32841" xr:uid="{82D2106E-4E61-4A3A-998B-55FD80FACF34}"/>
    <cellStyle name="TextDisplayOnly 5 15" xfId="13934" xr:uid="{648AADA4-F41E-44D5-BB08-90DAB4D197A3}"/>
    <cellStyle name="TextDisplayOnly 5 15 2" xfId="25178" xr:uid="{5A1BE934-D615-4038-97EF-4835D27CD755}"/>
    <cellStyle name="TextDisplayOnly 5 16" xfId="11714" xr:uid="{20CC7E3B-BB38-4884-97B9-08B38E2904CF}"/>
    <cellStyle name="TextDisplayOnly 5 17" xfId="12379" xr:uid="{25EC386B-1B36-47E6-9195-144998FFCED9}"/>
    <cellStyle name="TextDisplayOnly 5 18" xfId="12616" xr:uid="{F8A26336-3A71-43B9-8B96-4DAD29EF1824}"/>
    <cellStyle name="TextDisplayOnly 5 19" xfId="16461" xr:uid="{90DCB7E8-4C84-47B9-9F01-1DE467473492}"/>
    <cellStyle name="TextDisplayOnly 5 2" xfId="3343" xr:uid="{8FD11F4C-A25A-4462-A8F2-12E1D941631F}"/>
    <cellStyle name="TextDisplayOnly 5 2 2" xfId="15899" xr:uid="{B8E7DF1A-BF9C-4CFF-8FB4-B2DFDC4379EC}"/>
    <cellStyle name="TextDisplayOnly 5 2 3" xfId="26934" xr:uid="{9D09EFB0-623D-41D3-AEB5-DA63681C02A7}"/>
    <cellStyle name="TextDisplayOnly 5 20" xfId="36562" xr:uid="{0FF80776-7AD4-4B96-8300-5FD772AB8E3E}"/>
    <cellStyle name="TextDisplayOnly 5 21" xfId="37627" xr:uid="{7509380C-5A6E-466A-A0A0-8AE895961EBC}"/>
    <cellStyle name="TextDisplayOnly 5 22" xfId="38488" xr:uid="{08312594-759F-4804-B67B-84579B5AE223}"/>
    <cellStyle name="TextDisplayOnly 5 3" xfId="4339" xr:uid="{6B2B559E-66C4-4470-A0DB-8126565BCAA5}"/>
    <cellStyle name="TextDisplayOnly 5 3 2" xfId="16781" xr:uid="{74C419DE-D051-4DB4-AB71-9A3CCAFF2052}"/>
    <cellStyle name="TextDisplayOnly 5 3 3" xfId="27745" xr:uid="{385F3A7D-CCD4-4643-A40F-08DBB5D230DF}"/>
    <cellStyle name="TextDisplayOnly 5 4" xfId="2886" xr:uid="{2721C540-7E30-4C3E-B609-B781227ACA0E}"/>
    <cellStyle name="TextDisplayOnly 5 4 2" xfId="15456" xr:uid="{867892A0-AC19-44C9-BB06-E09C0FF23D3A}"/>
    <cellStyle name="TextDisplayOnly 5 4 3" xfId="26500" xr:uid="{D2F3B944-F85D-45E5-93CA-E28A5FD0D579}"/>
    <cellStyle name="TextDisplayOnly 5 5" xfId="2176" xr:uid="{E206AB8B-7640-4FF9-B2B3-6BF48ADE6B6F}"/>
    <cellStyle name="TextDisplayOnly 5 5 2" xfId="14798" xr:uid="{CDBCC44E-9DE7-4952-8650-59F5551F273C}"/>
    <cellStyle name="TextDisplayOnly 5 5 3" xfId="25859" xr:uid="{FAFEC237-C4FD-4C7C-B3AE-9A131A30B591}"/>
    <cellStyle name="TextDisplayOnly 5 6" xfId="6964" xr:uid="{D20DA2B0-AFEA-4054-A0D4-F37CF8FC1626}"/>
    <cellStyle name="TextDisplayOnly 5 6 2" xfId="19326" xr:uid="{2190FB2A-57C1-440C-92DB-1A592EAF93C0}"/>
    <cellStyle name="TextDisplayOnly 5 6 3" xfId="30290" xr:uid="{7A01266F-D3FA-47B3-8E86-9BBEB6D75717}"/>
    <cellStyle name="TextDisplayOnly 5 7" xfId="2133" xr:uid="{01EE27E3-B29B-41B4-A51C-754006F3CDC8}"/>
    <cellStyle name="TextDisplayOnly 5 7 2" xfId="14758" xr:uid="{17896718-4CF1-41AB-B898-F10D2D6CE0B9}"/>
    <cellStyle name="TextDisplayOnly 5 7 3" xfId="25822" xr:uid="{D0421651-8E5B-4152-AE59-6B78461CA6A6}"/>
    <cellStyle name="TextDisplayOnly 5 8" xfId="3104" xr:uid="{72257DFF-FD94-43AB-AB53-A35796217B49}"/>
    <cellStyle name="TextDisplayOnly 5 8 2" xfId="15665" xr:uid="{C08D5C2F-B914-4124-B064-0467317715A6}"/>
    <cellStyle name="TextDisplayOnly 5 8 3" xfId="26704" xr:uid="{504A86FD-5FF1-433A-BEDC-A12C1CBE0EBD}"/>
    <cellStyle name="TextDisplayOnly 5 9" xfId="3053" xr:uid="{25886BAE-C207-4545-AA2B-F44B78F745B6}"/>
    <cellStyle name="TextDisplayOnly 5 9 2" xfId="15617" xr:uid="{5FA8C98E-BD9E-4265-982D-1727948A86CB}"/>
    <cellStyle name="TextDisplayOnly 5 9 3" xfId="26656" xr:uid="{6BE83AFF-62AD-4888-81FF-0CDFBBC2E490}"/>
    <cellStyle name="TextDisplayOnly 6" xfId="1615" xr:uid="{F825FDC8-B3B2-44F8-9A8B-25B1CBAD0C7D}"/>
    <cellStyle name="TextDisplayOnly 6 10" xfId="9818" xr:uid="{15425C9A-74AD-4D5A-81C6-F9EC565EAA20}"/>
    <cellStyle name="TextDisplayOnly 6 10 2" xfId="21958" xr:uid="{F5B94A96-05A9-4661-ABD2-15B625E24055}"/>
    <cellStyle name="TextDisplayOnly 6 10 3" xfId="32921" xr:uid="{2879E4AA-6FF1-4CE5-8771-9A22DD36C17D}"/>
    <cellStyle name="TextDisplayOnly 6 11" xfId="10492" xr:uid="{9763B56A-71CF-4594-8AA4-D480CD4A84E3}"/>
    <cellStyle name="TextDisplayOnly 6 11 2" xfId="22543" xr:uid="{DD400E15-7A5B-4430-99A0-169483CC880D}"/>
    <cellStyle name="TextDisplayOnly 6 11 3" xfId="33507" xr:uid="{C5382254-2ED5-4A2D-AC35-9F92C2A54D3B}"/>
    <cellStyle name="TextDisplayOnly 6 12" xfId="11147" xr:uid="{7ED19E55-FC97-43B0-BEBA-6EEC8CBD7D9B}"/>
    <cellStyle name="TextDisplayOnly 6 12 2" xfId="23062" xr:uid="{1A0E9005-C8EA-43D1-88DE-D612409D93AD}"/>
    <cellStyle name="TextDisplayOnly 6 12 3" xfId="34026" xr:uid="{262BB395-55BD-4682-A81C-1AB2E488C39B}"/>
    <cellStyle name="TextDisplayOnly 6 13" xfId="11175" xr:uid="{1774AC06-802E-486A-BA85-4FAF92A18E43}"/>
    <cellStyle name="TextDisplayOnly 6 13 2" xfId="23090" xr:uid="{739F6DD2-62BE-47FA-8386-F16BFFF854E1}"/>
    <cellStyle name="TextDisplayOnly 6 13 3" xfId="34054" xr:uid="{BCDB1A5D-D7C7-4FDB-8E1F-06BD829B6E7B}"/>
    <cellStyle name="TextDisplayOnly 6 14" xfId="12717" xr:uid="{285133D3-4C0C-44E8-AB37-C594297C66EB}"/>
    <cellStyle name="TextDisplayOnly 6 14 2" xfId="24258" xr:uid="{5056FAF9-1693-4D4A-ABDA-E0F836F9879B}"/>
    <cellStyle name="TextDisplayOnly 6 14 3" xfId="35224" xr:uid="{2A6B7824-B006-4D8E-BF1F-3EA125CB7AC8}"/>
    <cellStyle name="TextDisplayOnly 6 15" xfId="14270" xr:uid="{91950C37-266C-452D-ACBD-687A6E7AEC5C}"/>
    <cellStyle name="TextDisplayOnly 6 15 2" xfId="25378" xr:uid="{8B3A5313-797B-4535-BC04-240FCA747A03}"/>
    <cellStyle name="TextDisplayOnly 6 16" xfId="13302" xr:uid="{3B71CB5B-20E8-4E8C-B340-5D982A8F27C2}"/>
    <cellStyle name="TextDisplayOnly 6 17" xfId="11013" xr:uid="{08245867-EA8D-4008-A4DC-2AEAFC29D094}"/>
    <cellStyle name="TextDisplayOnly 6 18" xfId="13157" xr:uid="{033765AE-3605-4C03-AB40-05068CD6F277}"/>
    <cellStyle name="TextDisplayOnly 6 19" xfId="36053" xr:uid="{D37E1979-E32D-449C-8DD6-ED6C629B74A9}"/>
    <cellStyle name="TextDisplayOnly 6 2" xfId="3681" xr:uid="{BC466568-AA54-4A0A-B9B2-B082C7F767C7}"/>
    <cellStyle name="TextDisplayOnly 6 2 2" xfId="16144" xr:uid="{77E0ABC3-3A65-459B-BC0C-BF5DDA362F52}"/>
    <cellStyle name="TextDisplayOnly 6 2 3" xfId="27137" xr:uid="{B32C0CB4-AD88-4329-AECA-AC5FD9761797}"/>
    <cellStyle name="TextDisplayOnly 6 20" xfId="36736" xr:uid="{9EC5142B-BA62-48AE-A84C-8A2CBFCB0521}"/>
    <cellStyle name="TextDisplayOnly 6 21" xfId="37964" xr:uid="{0BF0BE65-D615-47D2-86F4-34D81D3A2911}"/>
    <cellStyle name="TextDisplayOnly 6 22" xfId="38663" xr:uid="{B3AF0191-D0ED-49D0-9371-722BF370BE3E}"/>
    <cellStyle name="TextDisplayOnly 6 3" xfId="4671" xr:uid="{66510861-34B4-471C-86B1-7B07A237E9A8}"/>
    <cellStyle name="TextDisplayOnly 6 3 2" xfId="17104" xr:uid="{2B7A1427-5B5A-4A35-9479-F190FB06BC3B}"/>
    <cellStyle name="TextDisplayOnly 6 3 3" xfId="28068" xr:uid="{FC651F68-701A-4337-BA96-9AE014C12C67}"/>
    <cellStyle name="TextDisplayOnly 6 4" xfId="5330" xr:uid="{4AD805DB-C03C-4F80-8A73-CBDDC5E75E77}"/>
    <cellStyle name="TextDisplayOnly 6 4 2" xfId="17756" xr:uid="{708401AE-F67E-4A62-88E7-72FFA251CED7}"/>
    <cellStyle name="TextDisplayOnly 6 4 3" xfId="28720" xr:uid="{47F39370-7967-4D78-958C-8D597A517EF7}"/>
    <cellStyle name="TextDisplayOnly 6 5" xfId="6026" xr:uid="{479DB7F4-CA35-4206-96BF-8B40C7486A06}"/>
    <cellStyle name="TextDisplayOnly 6 5 2" xfId="18423" xr:uid="{5843F878-95CC-41F2-9BAD-22341688A8F0}"/>
    <cellStyle name="TextDisplayOnly 6 5 3" xfId="29387" xr:uid="{4339889E-2F88-4EC8-A515-ADEFBB0DC42F}"/>
    <cellStyle name="TextDisplayOnly 6 6" xfId="6054" xr:uid="{C4E98B0B-A43F-4CD3-94D1-05D039F36979}"/>
    <cellStyle name="TextDisplayOnly 6 6 2" xfId="18451" xr:uid="{6128FAF3-0243-4358-98D9-825B90A76FDC}"/>
    <cellStyle name="TextDisplayOnly 6 6 3" xfId="29415" xr:uid="{CC2CA249-A79E-4355-B9C8-ED598754B098}"/>
    <cellStyle name="TextDisplayOnly 6 7" xfId="7803" xr:uid="{A3A52702-99A6-448C-ACAB-E91218655B45}"/>
    <cellStyle name="TextDisplayOnly 6 7 2" xfId="20118" xr:uid="{59A2100C-B22E-49FD-84AB-385E431DD646}"/>
    <cellStyle name="TextDisplayOnly 6 7 3" xfId="31081" xr:uid="{83C5B389-2265-4745-BC09-9E539BA66B86}"/>
    <cellStyle name="TextDisplayOnly 6 8" xfId="8504" xr:uid="{4790C4C5-6859-4508-8C5D-4E71E030BE14}"/>
    <cellStyle name="TextDisplayOnly 6 8 2" xfId="20758" xr:uid="{517BB15F-BB01-4FDA-8A1E-B6DE9A92FD6D}"/>
    <cellStyle name="TextDisplayOnly 6 8 3" xfId="31721" xr:uid="{8B939B24-8DA8-4A40-A1A4-1B99B93D71EC}"/>
    <cellStyle name="TextDisplayOnly 6 9" xfId="9179" xr:uid="{C17C19FD-CDD3-45AC-A20B-FD3BC530F99B}"/>
    <cellStyle name="TextDisplayOnly 6 9 2" xfId="21370" xr:uid="{B62DF49E-0832-4F9C-8F1A-E599EAD7BFC1}"/>
    <cellStyle name="TextDisplayOnly 6 9 3" xfId="32333" xr:uid="{D00DF62A-FE08-4473-8D30-5EECBCA25C17}"/>
    <cellStyle name="TextDisplayOnly 7" xfId="2011" xr:uid="{8C59C31E-C7EF-49F8-866F-7A36EB4B65D4}"/>
    <cellStyle name="TextDisplayOnly 7 10" xfId="10207" xr:uid="{6AF79339-5B16-4876-9BBB-593C5F8D33AD}"/>
    <cellStyle name="TextDisplayOnly 7 10 2" xfId="22331" xr:uid="{9E7F33A3-9B79-4FF9-955E-6F7BDF14170D}"/>
    <cellStyle name="TextDisplayOnly 7 10 3" xfId="33294" xr:uid="{B23B0440-1260-4E69-8E2C-D71A1AD9F90B}"/>
    <cellStyle name="TextDisplayOnly 7 11" xfId="10876" xr:uid="{D814F3BD-9912-418D-B318-9D4700C4BB1F}"/>
    <cellStyle name="TextDisplayOnly 7 11 2" xfId="22914" xr:uid="{2CED65E0-F8D1-4CAC-821E-95BB2EBAA9E4}"/>
    <cellStyle name="TextDisplayOnly 7 11 3" xfId="33878" xr:uid="{9D170508-19C9-4E01-96FE-C3B0E7C3939A}"/>
    <cellStyle name="TextDisplayOnly 7 12" xfId="11533" xr:uid="{1757F13A-0F2B-4584-8D8F-F475D1CD749F}"/>
    <cellStyle name="TextDisplayOnly 7 12 2" xfId="23428" xr:uid="{0D77B3E5-B3B1-405F-B4E3-53EAEB4C4A37}"/>
    <cellStyle name="TextDisplayOnly 7 12 3" xfId="34392" xr:uid="{C784E3BA-A071-46C8-A6C9-BDFAC78EE4B7}"/>
    <cellStyle name="TextDisplayOnly 7 13" xfId="12504" xr:uid="{E6C786AD-9EDA-4BB7-9313-2E25BCE05AF1}"/>
    <cellStyle name="TextDisplayOnly 7 13 2" xfId="24126" xr:uid="{51E2FF5D-356A-4C06-A1DB-29DBCF3E649F}"/>
    <cellStyle name="TextDisplayOnly 7 13 3" xfId="35091" xr:uid="{4E463FD3-6D4A-4D53-899A-FBDB82B56F8F}"/>
    <cellStyle name="TextDisplayOnly 7 14" xfId="13090" xr:uid="{18ACEAB0-3CE0-4438-B738-88DAE2ECCEE0}"/>
    <cellStyle name="TextDisplayOnly 7 14 2" xfId="24597" xr:uid="{A1C87AC8-3FCD-44BF-AA15-0D83F9FD0490}"/>
    <cellStyle name="TextDisplayOnly 7 14 3" xfId="35563" xr:uid="{CB0BA82E-F050-4F9B-AA24-9BDD8CA6C46B}"/>
    <cellStyle name="TextDisplayOnly 7 15" xfId="14643" xr:uid="{120AC759-32EC-42B7-9D5E-F9D0B622344A}"/>
    <cellStyle name="TextDisplayOnly 7 15 2" xfId="25720" xr:uid="{45EBA08A-F6AF-4EC7-B12F-75E493D7AA94}"/>
    <cellStyle name="TextDisplayOnly 7 16" xfId="13676" xr:uid="{9BC01AA0-115E-40E6-B92B-1C3C66129889}"/>
    <cellStyle name="TextDisplayOnly 7 17" xfId="24947" xr:uid="{559B4CAD-83A2-4963-B19B-7E465E170098}"/>
    <cellStyle name="TextDisplayOnly 7 18" xfId="35772" xr:uid="{68193565-3381-4295-BABD-2367DBC511FC}"/>
    <cellStyle name="TextDisplayOnly 7 19" xfId="36422" xr:uid="{5044F0EA-0F6B-4922-9F48-47BF6A444E63}"/>
    <cellStyle name="TextDisplayOnly 7 2" xfId="4077" xr:uid="{4AAF286B-6649-4C37-835D-63FF902EC441}"/>
    <cellStyle name="TextDisplayOnly 7 2 2" xfId="16526" xr:uid="{D957990B-D3D0-4B76-842D-1164CEE680CF}"/>
    <cellStyle name="TextDisplayOnly 7 2 3" xfId="27496" xr:uid="{F9873D9D-DD1C-4F6F-9368-AF10BF050966}"/>
    <cellStyle name="TextDisplayOnly 7 20" xfId="37075" xr:uid="{772D9FA6-E85A-48E1-9EDE-D03D57ACE195}"/>
    <cellStyle name="TextDisplayOnly 7 21" xfId="38343" xr:uid="{18AAA888-F789-434A-AE89-C461890C67DD}"/>
    <cellStyle name="TextDisplayOnly 7 22" xfId="39002" xr:uid="{8CCB5B6E-8729-4EBC-A223-AB1FD0428A8F}"/>
    <cellStyle name="TextDisplayOnly 7 3" xfId="5066" xr:uid="{F1710707-82A5-4466-95BF-80BEF61EA2B3}"/>
    <cellStyle name="TextDisplayOnly 7 3 2" xfId="17497" xr:uid="{D24AD193-2483-42C3-8C97-C334C1E961AA}"/>
    <cellStyle name="TextDisplayOnly 7 3 3" xfId="28461" xr:uid="{E768E298-86C4-425A-856D-F35BCED99384}"/>
    <cellStyle name="TextDisplayOnly 7 4" xfId="5725" xr:uid="{2D708BC8-AAC1-4826-B1A8-9C21FA558F62}"/>
    <cellStyle name="TextDisplayOnly 7 4 2" xfId="18148" xr:uid="{3CFDC30F-8407-4501-830A-A6C50BB0C26D}"/>
    <cellStyle name="TextDisplayOnly 7 4 3" xfId="29112" xr:uid="{3709205D-7010-4690-98B4-4E3A1D08395E}"/>
    <cellStyle name="TextDisplayOnly 7 5" xfId="6418" xr:uid="{F58F2AD8-78DB-497A-AFE5-EAE8D5300BF4}"/>
    <cellStyle name="TextDisplayOnly 7 5 2" xfId="18809" xr:uid="{C6C70A82-F664-4585-818F-F0DAFD921D9D}"/>
    <cellStyle name="TextDisplayOnly 7 5 3" xfId="29773" xr:uid="{7C2EDDCF-A935-48E2-937D-C7CAE7C7CA8C}"/>
    <cellStyle name="TextDisplayOnly 7 6" xfId="7462" xr:uid="{22665039-2635-4242-9BD5-B0A1331F558F}"/>
    <cellStyle name="TextDisplayOnly 7 6 2" xfId="19806" xr:uid="{B5AFDC74-EE1E-45A3-A830-9E2142688644}"/>
    <cellStyle name="TextDisplayOnly 7 6 3" xfId="30769" xr:uid="{01A91271-DBD9-4CF8-A0C9-0C4E0F52374F}"/>
    <cellStyle name="TextDisplayOnly 7 7" xfId="8194" xr:uid="{3A2F7093-E215-41E5-B915-6EFE50F78EAF}"/>
    <cellStyle name="TextDisplayOnly 7 7 2" xfId="20503" xr:uid="{C993E2FB-21DE-4A97-B2BA-F8CA2074D50F}"/>
    <cellStyle name="TextDisplayOnly 7 7 3" xfId="31466" xr:uid="{F3472446-F89C-4BFF-94CE-D094BE9EE69E}"/>
    <cellStyle name="TextDisplayOnly 7 8" xfId="8893" xr:uid="{B0BCE1AC-A13B-4001-90FC-C19591B3D0E2}"/>
    <cellStyle name="TextDisplayOnly 7 8 2" xfId="21133" xr:uid="{5D77F7A9-0A40-4001-818C-9C4945E2B04A}"/>
    <cellStyle name="TextDisplayOnly 7 8 3" xfId="32096" xr:uid="{FE0B2A46-3978-4920-995D-CBB9933DCABC}"/>
    <cellStyle name="TextDisplayOnly 7 9" xfId="9573" xr:uid="{FC4159A1-0E61-4C84-9B2B-00D1BF4F02B2}"/>
    <cellStyle name="TextDisplayOnly 7 9 2" xfId="21752" xr:uid="{2CCDADA8-B7DB-4F4C-B056-9ECEF6B52BFD}"/>
    <cellStyle name="TextDisplayOnly 7 9 3" xfId="32715" xr:uid="{D73ACF92-19FB-482E-907B-FB17AB880172}"/>
    <cellStyle name="TextDisplayOnly 8" xfId="1763" xr:uid="{B48BF32C-0BFE-4D86-872F-90549CDD93A6}"/>
    <cellStyle name="TextDisplayOnly 8 10" xfId="9966" xr:uid="{03D64672-1470-4862-A75B-3A6F06121A66}"/>
    <cellStyle name="TextDisplayOnly 8 10 2" xfId="22104" xr:uid="{C800A996-D6B0-4822-969F-4140C0BE88DE}"/>
    <cellStyle name="TextDisplayOnly 8 10 3" xfId="33067" xr:uid="{7519D4D5-1C7D-492A-9E29-F24BE5296281}"/>
    <cellStyle name="TextDisplayOnly 8 11" xfId="10638" xr:uid="{1232743A-D558-4FAC-B9D9-8E5670B3955B}"/>
    <cellStyle name="TextDisplayOnly 8 11 2" xfId="22688" xr:uid="{98098F18-712C-4528-95E7-99857BC6BAA1}"/>
    <cellStyle name="TextDisplayOnly 8 11 3" xfId="33652" xr:uid="{9E9F69A7-52F9-4F2C-B47C-EF8A01176E41}"/>
    <cellStyle name="TextDisplayOnly 8 12" xfId="11295" xr:uid="{74950888-A444-4D81-A54B-B5622310687C}"/>
    <cellStyle name="TextDisplayOnly 8 12 2" xfId="23209" xr:uid="{EC652439-EDFF-4812-AB8C-C26D5700D998}"/>
    <cellStyle name="TextDisplayOnly 8 12 3" xfId="34173" xr:uid="{67F48469-E042-48E2-BCE5-2697C47941E2}"/>
    <cellStyle name="TextDisplayOnly 8 13" xfId="12264" xr:uid="{DCB8B0C9-ECD6-420C-82FB-BA5F107994CE}"/>
    <cellStyle name="TextDisplayOnly 8 13 2" xfId="23928" xr:uid="{E8D930EB-A009-4F52-954C-61501C43915F}"/>
    <cellStyle name="TextDisplayOnly 8 13 3" xfId="34893" xr:uid="{FA69AC2E-54CE-4BB6-800B-09CD3C648002}"/>
    <cellStyle name="TextDisplayOnly 8 14" xfId="12865" xr:uid="{E1B4798F-46C0-44E7-A450-EB624778EAC5}"/>
    <cellStyle name="TextDisplayOnly 8 14 2" xfId="24399" xr:uid="{707A5697-EB2C-404A-A659-30DB063A4101}"/>
    <cellStyle name="TextDisplayOnly 8 14 3" xfId="35365" xr:uid="{D6A6480E-2A2C-43F8-879E-43BA26182562}"/>
    <cellStyle name="TextDisplayOnly 8 15" xfId="14415" xr:uid="{B0AD800C-B099-434E-B01C-6E34D2763CCC}"/>
    <cellStyle name="TextDisplayOnly 8 15 2" xfId="25520" xr:uid="{866D706D-99FD-4427-B968-0E74CE31651C}"/>
    <cellStyle name="TextDisplayOnly 8 16" xfId="13450" xr:uid="{ADB8136F-E3A3-4455-A9D6-8DE8D074A122}"/>
    <cellStyle name="TextDisplayOnly 8 17" xfId="24735" xr:uid="{113A7214-FC5C-4A22-97E8-BED75C6A0E90}"/>
    <cellStyle name="TextDisplayOnly 8 18" xfId="25095" xr:uid="{9D4B322F-D2B8-43C9-B508-0CACDA4F8DA7}"/>
    <cellStyle name="TextDisplayOnly 8 19" xfId="36194" xr:uid="{51F5E4C3-6C1B-44F1-B37A-1C40A81E1EB3}"/>
    <cellStyle name="TextDisplayOnly 8 2" xfId="3829" xr:uid="{A44A433C-50A2-4808-B6BD-6CDA85ACBD55}"/>
    <cellStyle name="TextDisplayOnly 8 2 2" xfId="16292" xr:uid="{1A6FF0FF-1C69-42BA-AC4F-9FBA8F16CC80}"/>
    <cellStyle name="TextDisplayOnly 8 2 3" xfId="27279" xr:uid="{172EF067-4B0D-40EC-91DF-D8892B91473D}"/>
    <cellStyle name="TextDisplayOnly 8 20" xfId="36877" xr:uid="{9C9C07F6-3A47-4C93-BBC8-2AC3CE2AB071}"/>
    <cellStyle name="TextDisplayOnly 8 21" xfId="38109" xr:uid="{6717B6C9-4B9A-4604-B2BC-9216F66D59E1}"/>
    <cellStyle name="TextDisplayOnly 8 22" xfId="38804" xr:uid="{0A8565EF-C656-4FEF-AFBA-31EC2939FCC7}"/>
    <cellStyle name="TextDisplayOnly 8 3" xfId="4819" xr:uid="{8904CD58-1ED9-4C6B-80FC-6B5ABC65BC84}"/>
    <cellStyle name="TextDisplayOnly 8 3 2" xfId="17252" xr:uid="{65875660-F57D-4239-81AA-7BE72ECDDC60}"/>
    <cellStyle name="TextDisplayOnly 8 3 3" xfId="28216" xr:uid="{F309B46F-5F57-4603-813D-92347F8D6D62}"/>
    <cellStyle name="TextDisplayOnly 8 4" xfId="5478" xr:uid="{9DD270CF-95EC-4386-B27E-2686BD54CD54}"/>
    <cellStyle name="TextDisplayOnly 8 4 2" xfId="17903" xr:uid="{6CCD40EF-BC6A-4F99-9C6C-4F1646E2CF81}"/>
    <cellStyle name="TextDisplayOnly 8 4 3" xfId="28867" xr:uid="{6B1E29DB-C9D4-4A31-AF79-0A7B67645B1D}"/>
    <cellStyle name="TextDisplayOnly 8 5" xfId="6173" xr:uid="{3CBA9769-0C01-4A7A-93B8-DCF10C97525B}"/>
    <cellStyle name="TextDisplayOnly 8 5 2" xfId="18570" xr:uid="{C667BAAB-FCCC-49DF-A6E6-0C940DED9043}"/>
    <cellStyle name="TextDisplayOnly 8 5 3" xfId="29534" xr:uid="{26018AE1-3B69-4F01-AF93-A29F29F69CB8}"/>
    <cellStyle name="TextDisplayOnly 8 6" xfId="7215" xr:uid="{E72BCB13-573A-40DD-AABB-9AD36442ADB7}"/>
    <cellStyle name="TextDisplayOnly 8 6 2" xfId="19563" xr:uid="{9C5DB929-6FA2-4630-A776-E5DD2E0C588A}"/>
    <cellStyle name="TextDisplayOnly 8 6 3" xfId="30526" xr:uid="{DF4B0E40-9654-429A-A452-3F5711EF1689}"/>
    <cellStyle name="TextDisplayOnly 8 7" xfId="7951" xr:uid="{983463FE-1ADB-484A-8D0E-83C1E1D65DF0}"/>
    <cellStyle name="TextDisplayOnly 8 7 2" xfId="20265" xr:uid="{D5E5F211-9A70-4DBC-9696-9E551D3C0BD0}"/>
    <cellStyle name="TextDisplayOnly 8 7 3" xfId="31228" xr:uid="{BE9E3DA3-2F69-43F2-BAC2-E5199BEEB820}"/>
    <cellStyle name="TextDisplayOnly 8 8" xfId="8651" xr:uid="{C92252FB-68DD-46BA-94E5-D8199968A348}"/>
    <cellStyle name="TextDisplayOnly 8 8 2" xfId="20905" xr:uid="{65D11F09-5CD2-4442-B9AB-55A7523A1054}"/>
    <cellStyle name="TextDisplayOnly 8 8 3" xfId="31868" xr:uid="{A5552595-0B26-417C-8EEA-64BC6DC71115}"/>
    <cellStyle name="TextDisplayOnly 8 9" xfId="9327" xr:uid="{30520390-078A-4FF4-B2EE-3392F45966CE}"/>
    <cellStyle name="TextDisplayOnly 8 9 2" xfId="21517" xr:uid="{8B7FA6F9-A451-4DFB-8B87-A40AD6BDA5CB}"/>
    <cellStyle name="TextDisplayOnly 8 9 3" xfId="32480" xr:uid="{D9EE4193-98B7-45F8-82F8-FEBFA1CA8679}"/>
    <cellStyle name="TextDisplayOnly 9" xfId="1691" xr:uid="{43475ABD-BE38-488F-8827-5CC7D100421F}"/>
    <cellStyle name="TextDisplayOnly 9 10" xfId="9894" xr:uid="{1AAABA42-9E49-4DFD-94BA-3AFB4CEB9FD6}"/>
    <cellStyle name="TextDisplayOnly 9 10 2" xfId="22033" xr:uid="{65C70008-5ED0-47BF-B2FB-13E5D326876A}"/>
    <cellStyle name="TextDisplayOnly 9 10 3" xfId="32996" xr:uid="{A1ECC3DA-7E73-4AD6-97BC-55168431F427}"/>
    <cellStyle name="TextDisplayOnly 9 11" xfId="10567" xr:uid="{F2FB79EE-AF7A-4C92-97F8-4CB66348E4D7}"/>
    <cellStyle name="TextDisplayOnly 9 11 2" xfId="22617" xr:uid="{63C92E42-25F1-4271-BAD0-FC61A5F7FD9A}"/>
    <cellStyle name="TextDisplayOnly 9 11 3" xfId="33581" xr:uid="{DBE46FCA-09E7-4F9F-910A-81B86FA1F730}"/>
    <cellStyle name="TextDisplayOnly 9 12" xfId="11223" xr:uid="{BF6AF134-36C2-4354-B477-4BB6098E2514}"/>
    <cellStyle name="TextDisplayOnly 9 12 2" xfId="23138" xr:uid="{88E3AA7D-7F2B-45E4-9C11-F4BF80F97E3A}"/>
    <cellStyle name="TextDisplayOnly 9 12 3" xfId="34102" xr:uid="{9707F419-FC75-450A-9317-00B5EC77FE85}"/>
    <cellStyle name="TextDisplayOnly 9 13" xfId="7313" xr:uid="{7A9A8C7F-FF7B-4A5B-8B39-B369DF6E49E7}"/>
    <cellStyle name="TextDisplayOnly 9 13 2" xfId="19660" xr:uid="{88DD2A5D-D3D2-4C5D-874F-939AB31E5597}"/>
    <cellStyle name="TextDisplayOnly 9 13 3" xfId="30623" xr:uid="{86D3E841-3AF3-4809-98F1-8220E509B2D9}"/>
    <cellStyle name="TextDisplayOnly 9 14" xfId="12793" xr:uid="{F4F6C45D-B4B2-4340-95C8-4E1198D9C24C}"/>
    <cellStyle name="TextDisplayOnly 9 14 2" xfId="24329" xr:uid="{6AF9BAD3-AD8E-47C7-A4EB-F22D9E02548B}"/>
    <cellStyle name="TextDisplayOnly 9 14 3" xfId="35295" xr:uid="{04D7FF92-DB14-4921-B173-71D63767224D}"/>
    <cellStyle name="TextDisplayOnly 9 15" xfId="14345" xr:uid="{9ACA91D3-074C-4083-932D-5CE823AFB906}"/>
    <cellStyle name="TextDisplayOnly 9 15 2" xfId="25450" xr:uid="{38954ABF-D4E8-4A8A-B014-BD983740663F}"/>
    <cellStyle name="TextDisplayOnly 9 16" xfId="13378" xr:uid="{4B6D15C8-EFB2-495F-AE8E-243D249767A8}"/>
    <cellStyle name="TextDisplayOnly 9 17" xfId="24664" xr:uid="{E9CAA529-5670-4FE2-A355-E29CC451935D}"/>
    <cellStyle name="TextDisplayOnly 9 18" xfId="11663" xr:uid="{49604CFF-1AC7-4A28-9D64-E189568E3176}"/>
    <cellStyle name="TextDisplayOnly 9 19" xfId="36124" xr:uid="{6BE3FD44-F58E-4EFB-8A87-3102C7E160C1}"/>
    <cellStyle name="TextDisplayOnly 9 2" xfId="3757" xr:uid="{05F77251-D5FA-47AD-B327-FFE22895538B}"/>
    <cellStyle name="TextDisplayOnly 9 2 2" xfId="16220" xr:uid="{E976359B-05FC-4C2B-BF3F-9D836A5B17C3}"/>
    <cellStyle name="TextDisplayOnly 9 2 3" xfId="27208" xr:uid="{94395C09-1F2B-4805-93CC-B3B4F8D31EFE}"/>
    <cellStyle name="TextDisplayOnly 9 20" xfId="36807" xr:uid="{F21D56B2-A169-45EB-99F9-179C39E706C5}"/>
    <cellStyle name="TextDisplayOnly 9 21" xfId="38039" xr:uid="{1BE0B04A-8F17-4E11-B1B6-F935F75AA849}"/>
    <cellStyle name="TextDisplayOnly 9 22" xfId="38734" xr:uid="{871FC308-2F3A-4F5D-9A1D-C3B74ADC9B4E}"/>
    <cellStyle name="TextDisplayOnly 9 3" xfId="4747" xr:uid="{E8D2E4ED-00BB-4CD6-BE53-F77F8C12787F}"/>
    <cellStyle name="TextDisplayOnly 9 3 2" xfId="17180" xr:uid="{554CB9D7-3BC1-493D-8176-7E62522B41DF}"/>
    <cellStyle name="TextDisplayOnly 9 3 3" xfId="28144" xr:uid="{0E6E2AB0-4163-47DF-A903-72241E8BE0BF}"/>
    <cellStyle name="TextDisplayOnly 9 4" xfId="5406" xr:uid="{1B6789D7-BDB3-4163-9B96-6929D14B6451}"/>
    <cellStyle name="TextDisplayOnly 9 4 2" xfId="17831" xr:uid="{C3A5B8E5-DCB1-4FB5-979D-BD1E1959E0FA}"/>
    <cellStyle name="TextDisplayOnly 9 4 3" xfId="28795" xr:uid="{14A819FA-74EF-4D11-BD59-FFE81D9EEDF3}"/>
    <cellStyle name="TextDisplayOnly 9 5" xfId="6102" xr:uid="{2699FA84-DAE4-41CB-80E6-33D6325CCB2E}"/>
    <cellStyle name="TextDisplayOnly 9 5 2" xfId="18499" xr:uid="{456CB8AE-5F68-4F2A-9CCF-203C2BF63659}"/>
    <cellStyle name="TextDisplayOnly 9 5 3" xfId="29463" xr:uid="{A7F203AA-8E86-4AAD-922D-BB57021B9BC0}"/>
    <cellStyle name="TextDisplayOnly 9 6" xfId="4259" xr:uid="{6C767F8A-B964-428E-9FED-83020638A92A}"/>
    <cellStyle name="TextDisplayOnly 9 6 2" xfId="16701" xr:uid="{A6641445-FF84-4D62-9108-AD3320497D44}"/>
    <cellStyle name="TextDisplayOnly 9 6 3" xfId="27665" xr:uid="{A66BB5D9-27B9-47AC-B614-F962B9B40E84}"/>
    <cellStyle name="TextDisplayOnly 9 7" xfId="7879" xr:uid="{33161A28-62DD-41E5-980C-9613054F6734}"/>
    <cellStyle name="TextDisplayOnly 9 7 2" xfId="20194" xr:uid="{351DBADB-3AFC-44AA-BF70-CF81A36AA417}"/>
    <cellStyle name="TextDisplayOnly 9 7 3" xfId="31157" xr:uid="{F6009E45-435B-4DE8-9D41-83673354010E}"/>
    <cellStyle name="TextDisplayOnly 9 8" xfId="8579" xr:uid="{C0F3B83A-388B-4912-8929-2BDA066CA35D}"/>
    <cellStyle name="TextDisplayOnly 9 8 2" xfId="20833" xr:uid="{B587CD4A-FEE5-4207-B4C2-9C8D0B294706}"/>
    <cellStyle name="TextDisplayOnly 9 8 3" xfId="31796" xr:uid="{5696A0D1-0D8C-4966-A894-0F9CFDBDAF89}"/>
    <cellStyle name="TextDisplayOnly 9 9" xfId="9255" xr:uid="{10378B7C-9239-4479-AB9F-369C6DD36D12}"/>
    <cellStyle name="TextDisplayOnly 9 9 2" xfId="21445" xr:uid="{1FEE07D3-A5D4-4C0B-8299-EEBDC913EDAB}"/>
    <cellStyle name="TextDisplayOnly 9 9 3" xfId="32408" xr:uid="{E5C01F05-9B50-4808-807F-CF1B4C63FF11}"/>
    <cellStyle name="Tickmark" xfId="1012" xr:uid="{89849964-1C4C-417D-99B5-C7500FE85DF1}"/>
    <cellStyle name="Title" xfId="39" builtinId="15" customBuiltin="1"/>
    <cellStyle name="TOC 1" xfId="1013" xr:uid="{F9673F6E-C17E-4356-9847-4FA15A691B1B}"/>
    <cellStyle name="TOC 1 2" xfId="1014" xr:uid="{30F46508-8351-4387-AC4F-C25E306CB4B8}"/>
    <cellStyle name="TOC 1 2 2" xfId="1015" xr:uid="{C19E8437-C2EF-4195-8580-E6EFE7F8C6A2}"/>
    <cellStyle name="TOC 1 2 3" xfId="1016" xr:uid="{316A4DEB-2F56-432B-9FD8-25FB2134DCF8}"/>
    <cellStyle name="TOC 1 2 4" xfId="1017" xr:uid="{0DBEACF5-F9B1-45DE-931E-75F8BAB1586A}"/>
    <cellStyle name="TOC 1 2 5" xfId="1018" xr:uid="{85F8C27D-C3D5-4A4F-86DE-290945552720}"/>
    <cellStyle name="TOC 1 3" xfId="1019" xr:uid="{B8024A5B-656C-48A9-B74C-0C2867BC3445}"/>
    <cellStyle name="TOC 1 4" xfId="1020" xr:uid="{D622D3DA-4C80-4C5E-B212-7ABDC72443B5}"/>
    <cellStyle name="TOC 1 5" xfId="1021" xr:uid="{843EB5A5-B1EB-4731-A317-FCF1257C8B11}"/>
    <cellStyle name="TOC 1 6" xfId="1022" xr:uid="{34524DAD-3360-444E-B6E1-3414BB0150B0}"/>
    <cellStyle name="TOC 1 7" xfId="1023" xr:uid="{54174A9A-F306-4EF8-A6DE-1F097D4AE11A}"/>
    <cellStyle name="TOC 2" xfId="1024" xr:uid="{EAC33B83-5C4B-4ABB-A5B3-417864600B4E}"/>
    <cellStyle name="TOC 2 2" xfId="1025" xr:uid="{E767505B-DAB8-451A-B10D-2F16FD1EC934}"/>
    <cellStyle name="TOC 2 2 2" xfId="1026" xr:uid="{42A16A33-A7A9-4D5D-A622-27D2C317F503}"/>
    <cellStyle name="TOC 2 2 3" xfId="1027" xr:uid="{16C7AA90-C3FE-4461-A13F-2116E140A048}"/>
    <cellStyle name="TOC 2 2 4" xfId="1028" xr:uid="{18FE9DA4-63CA-4B20-A0FC-1C0FB0479570}"/>
    <cellStyle name="TOC 2 2 5" xfId="1029" xr:uid="{82C17DE6-C4F1-44FE-8A40-3E51FCFD41A8}"/>
    <cellStyle name="TOC 2 3" xfId="1030" xr:uid="{9FF9763C-F175-4690-A0D2-E2E9D9276815}"/>
    <cellStyle name="TOC 2 4" xfId="1031" xr:uid="{A59C5CBB-85CA-4331-A28F-FA7070DFE067}"/>
    <cellStyle name="TOC 2 5" xfId="1032" xr:uid="{8715FD3B-0B8E-4B3E-951A-E25BD9E6CD7E}"/>
    <cellStyle name="TOC 2 6" xfId="1033" xr:uid="{0510CD55-5E72-4C18-B773-93AA998E6482}"/>
    <cellStyle name="TOC 2 7" xfId="1034" xr:uid="{B7C81874-A50D-46E5-ABA8-E7839E57C2E4}"/>
    <cellStyle name="Total" xfId="40" builtinId="25" customBuiltin="1"/>
    <cellStyle name="Total 2" xfId="1035" xr:uid="{BDE38359-035B-4AF6-9D7E-0892F50B1B42}"/>
    <cellStyle name="Tusenskille_TeliaBolreg1997" xfId="1036" xr:uid="{DF851B82-A887-4DC5-84FC-67EE22F05DDF}"/>
    <cellStyle name="Warning Text" xfId="41" builtinId="11" customBuiltin="1"/>
    <cellStyle name="Warning Text 2" xfId="1037" xr:uid="{A3721643-68F3-46EC-9BAD-7F9511D38DC0}"/>
    <cellStyle name="WrappedCellStyle" xfId="1038" xr:uid="{78151D4F-D107-4F3A-AE9B-6DB2DD25E69E}"/>
    <cellStyle name="WrappedCellStyle 10" xfId="1039" xr:uid="{198538EF-0A03-4624-9387-8B0913CFDDDA}"/>
    <cellStyle name="WrappedCellStyle 10 10" xfId="3107" xr:uid="{ED0843BC-004E-4261-B7F5-7FBCDC897AFB}"/>
    <cellStyle name="WrappedCellStyle 10 10 2" xfId="15668" xr:uid="{C5BD33B6-B76F-422E-A092-3F867269C692}"/>
    <cellStyle name="WrappedCellStyle 10 10 3" xfId="26707" xr:uid="{9FEBA742-8FEE-4D40-9E5A-DEFB5366DDB2}"/>
    <cellStyle name="WrappedCellStyle 10 11" xfId="13799" xr:uid="{D991EB8F-9D34-49E4-817E-435A8C643CEE}"/>
    <cellStyle name="WrappedCellStyle 10 11 2" xfId="25058" xr:uid="{E2043A17-C70D-4BEE-BB16-5771ED0630AA}"/>
    <cellStyle name="WrappedCellStyle 10 12" xfId="16542" xr:uid="{42679364-48AE-4512-95B1-C48E2C7AFB91}"/>
    <cellStyle name="WrappedCellStyle 10 13" xfId="25209" xr:uid="{30B79E2E-699B-4DFB-A493-0BFAAC7C1EEA}"/>
    <cellStyle name="WrappedCellStyle 10 14" xfId="37468" xr:uid="{C1EF65F8-1B02-4134-9C79-CFC9E5E52A59}"/>
    <cellStyle name="WrappedCellStyle 10 2" xfId="1745" xr:uid="{033405F7-E498-4E22-B1FA-A86D5EEFDDD0}"/>
    <cellStyle name="WrappedCellStyle 10 2 10" xfId="9948" xr:uid="{F1BC003B-10C0-4D60-97AA-37AD684FB15F}"/>
    <cellStyle name="WrappedCellStyle 10 2 10 2" xfId="22086" xr:uid="{4D887FAD-8256-4838-B7E2-04A1671BAA24}"/>
    <cellStyle name="WrappedCellStyle 10 2 10 3" xfId="33049" xr:uid="{AD43D4C0-2A8D-41D2-BFEC-095325A1F1A2}"/>
    <cellStyle name="WrappedCellStyle 10 2 11" xfId="10620" xr:uid="{8D639CAB-E661-4D58-A024-FC8939AFBCFA}"/>
    <cellStyle name="WrappedCellStyle 10 2 11 2" xfId="22670" xr:uid="{08440629-8B91-4B50-A613-9F732FA38C27}"/>
    <cellStyle name="WrappedCellStyle 10 2 11 3" xfId="33634" xr:uid="{2333FD0B-9AC6-4784-90DE-61D264E0C0C2}"/>
    <cellStyle name="WrappedCellStyle 10 2 12" xfId="11277" xr:uid="{ABA33F4F-F136-4555-9D90-45DA5739BAEB}"/>
    <cellStyle name="WrappedCellStyle 10 2 12 2" xfId="23191" xr:uid="{866C91C3-3910-48CD-81E1-B0CE23F9066E}"/>
    <cellStyle name="WrappedCellStyle 10 2 12 3" xfId="34155" xr:uid="{038BEAF2-0993-4D81-A8C1-F4204F94C308}"/>
    <cellStyle name="WrappedCellStyle 10 2 13" xfId="12246" xr:uid="{19133222-89C3-4F4B-B969-83DEC6713EDF}"/>
    <cellStyle name="WrappedCellStyle 10 2 13 2" xfId="23910" xr:uid="{D2C18E6F-8D8B-4FAD-9AFE-39A36244AF1A}"/>
    <cellStyle name="WrappedCellStyle 10 2 13 3" xfId="34875" xr:uid="{046B0947-DAE4-4A81-AC25-76F5A0C6D311}"/>
    <cellStyle name="WrappedCellStyle 10 2 14" xfId="12847" xr:uid="{4872B560-67A4-47AE-A445-BDE149A78654}"/>
    <cellStyle name="WrappedCellStyle 10 2 14 2" xfId="24381" xr:uid="{3DF04D10-35CC-4C11-A8D2-1D6F31FB9495}"/>
    <cellStyle name="WrappedCellStyle 10 2 14 3" xfId="35347" xr:uid="{5D5D3143-E594-4C42-8E43-FEEDD1766A9B}"/>
    <cellStyle name="WrappedCellStyle 10 2 15" xfId="14397" xr:uid="{620DDD94-6DD4-4700-AA92-DC2C62EE3C04}"/>
    <cellStyle name="WrappedCellStyle 10 2 15 2" xfId="25502" xr:uid="{83B5EFAA-DBBF-4845-B92D-F177A39A9168}"/>
    <cellStyle name="WrappedCellStyle 10 2 16" xfId="13432" xr:uid="{033B7D85-FFB6-4864-8068-20638B4F4505}"/>
    <cellStyle name="WrappedCellStyle 10 2 17" xfId="24717" xr:uid="{77374DF6-9211-462C-ABFC-2893AC5426FB}"/>
    <cellStyle name="WrappedCellStyle 10 2 18" xfId="12197" xr:uid="{7764156B-4B78-49A8-9046-DA99CF473D53}"/>
    <cellStyle name="WrappedCellStyle 10 2 19" xfId="36176" xr:uid="{886ACE00-6D0C-49DD-94AD-3A071567BF39}"/>
    <cellStyle name="WrappedCellStyle 10 2 2" xfId="3811" xr:uid="{532E3747-9014-4BEC-A3CD-8A3E234C4CD1}"/>
    <cellStyle name="WrappedCellStyle 10 2 2 2" xfId="16274" xr:uid="{7A6A5064-D06C-4022-BE6F-1DEBEB80C68C}"/>
    <cellStyle name="WrappedCellStyle 10 2 2 3" xfId="27261" xr:uid="{B64098C0-42ED-4BBE-922B-D3E346FBA72E}"/>
    <cellStyle name="WrappedCellStyle 10 2 20" xfId="36859" xr:uid="{A179A767-2B72-4E89-92B7-7EA4B1C8BE0A}"/>
    <cellStyle name="WrappedCellStyle 10 2 21" xfId="38091" xr:uid="{506A3483-3738-43B1-BCD0-8263502858BE}"/>
    <cellStyle name="WrappedCellStyle 10 2 22" xfId="38786" xr:uid="{B84EC343-FE7D-4F85-9FFE-A153F48CB9EA}"/>
    <cellStyle name="WrappedCellStyle 10 2 3" xfId="4801" xr:uid="{0859513C-51CC-4832-B3D6-A7D685ADCBBE}"/>
    <cellStyle name="WrappedCellStyle 10 2 3 2" xfId="17234" xr:uid="{69C7CCDE-4B34-4524-B056-6BBFFBAFF2D4}"/>
    <cellStyle name="WrappedCellStyle 10 2 3 3" xfId="28198" xr:uid="{38D66F72-0D16-486E-AFB7-1D571D5729EC}"/>
    <cellStyle name="WrappedCellStyle 10 2 4" xfId="5460" xr:uid="{69AA9FF4-C0B2-41BC-A29C-BC0504245945}"/>
    <cellStyle name="WrappedCellStyle 10 2 4 2" xfId="17885" xr:uid="{E45D1A9C-4E9E-4B89-B8B3-0741CD75F517}"/>
    <cellStyle name="WrappedCellStyle 10 2 4 3" xfId="28849" xr:uid="{3A495D20-98F7-48E3-9DBB-4BC0E33A43AA}"/>
    <cellStyle name="WrappedCellStyle 10 2 5" xfId="6155" xr:uid="{1D7C20B0-DCA5-42FA-9D2C-473340D19037}"/>
    <cellStyle name="WrappedCellStyle 10 2 5 2" xfId="18552" xr:uid="{24985B4A-604A-4829-BC2F-12DF9101F07F}"/>
    <cellStyle name="WrappedCellStyle 10 2 5 3" xfId="29516" xr:uid="{E0034EF9-83F6-4EA5-868B-D58ECCA689AB}"/>
    <cellStyle name="WrappedCellStyle 10 2 6" xfId="7197" xr:uid="{3944EB10-FF47-432F-9DB1-69305A5B3A73}"/>
    <cellStyle name="WrappedCellStyle 10 2 6 2" xfId="19545" xr:uid="{77BEFEEC-F63B-47FB-9CDE-6F73CF6F77F3}"/>
    <cellStyle name="WrappedCellStyle 10 2 6 3" xfId="30508" xr:uid="{1F5C1711-DFE1-4FCE-BD0D-D61A955B6779}"/>
    <cellStyle name="WrappedCellStyle 10 2 7" xfId="7933" xr:uid="{A6C7348E-9183-4082-8BFB-47AA1B5DEE14}"/>
    <cellStyle name="WrappedCellStyle 10 2 7 2" xfId="20247" xr:uid="{4744A066-98CE-4C32-AEA5-C99CC9250E15}"/>
    <cellStyle name="WrappedCellStyle 10 2 7 3" xfId="31210" xr:uid="{7292884E-7FC2-4D2A-B5D7-F92BC1E94D34}"/>
    <cellStyle name="WrappedCellStyle 10 2 8" xfId="8633" xr:uid="{08F0BD60-BE1D-43CC-94AE-5BC6CB651327}"/>
    <cellStyle name="WrappedCellStyle 10 2 8 2" xfId="20887" xr:uid="{9DA203D9-DB3C-47F4-82D6-0312CC841EF9}"/>
    <cellStyle name="WrappedCellStyle 10 2 8 3" xfId="31850" xr:uid="{63E38B04-5ADD-4F0E-8248-EF937ED934D1}"/>
    <cellStyle name="WrappedCellStyle 10 2 9" xfId="9309" xr:uid="{D25739A0-9083-483A-B062-C93260E9838B}"/>
    <cellStyle name="WrappedCellStyle 10 2 9 2" xfId="21499" xr:uid="{B48477A6-92B6-4B04-8ED6-6B612712E260}"/>
    <cellStyle name="WrappedCellStyle 10 2 9 3" xfId="32462" xr:uid="{ABD55D2E-F7A4-419E-A961-7172CA382DA3}"/>
    <cellStyle name="WrappedCellStyle 10 3" xfId="1230" xr:uid="{7EF89AA0-EC85-4A46-9B10-313D11CF697F}"/>
    <cellStyle name="WrappedCellStyle 10 3 10" xfId="5247" xr:uid="{7845117A-7FB7-45B9-BD62-45B0C9AE28FD}"/>
    <cellStyle name="WrappedCellStyle 10 3 10 2" xfId="17673" xr:uid="{EC77B286-4D79-4C5D-B19E-1C8902995465}"/>
    <cellStyle name="WrappedCellStyle 10 3 10 3" xfId="28637" xr:uid="{59BEAD5F-866F-435B-BAD1-62B6FB640B98}"/>
    <cellStyle name="WrappedCellStyle 10 3 11" xfId="8666" xr:uid="{5DE946A1-EA59-4931-AFF0-EDB208A19CDB}"/>
    <cellStyle name="WrappedCellStyle 10 3 11 2" xfId="20920" xr:uid="{5C9F6626-F8FA-47B5-8AD8-EC120B401A8B}"/>
    <cellStyle name="WrappedCellStyle 10 3 11 3" xfId="31883" xr:uid="{25347FBE-21A6-4327-B96D-23946D544A47}"/>
    <cellStyle name="WrappedCellStyle 10 3 12" xfId="7630" xr:uid="{2FBFED52-721A-4AAB-BC25-708F0683FA02}"/>
    <cellStyle name="WrappedCellStyle 10 3 12 2" xfId="19962" xr:uid="{C0DB0F71-4ABE-43A1-BF95-D2C1ABDE0B19}"/>
    <cellStyle name="WrappedCellStyle 10 3 12 3" xfId="30925" xr:uid="{CE42F2EA-359B-4D13-8E09-CE54179B0BE9}"/>
    <cellStyle name="WrappedCellStyle 10 3 13" xfId="10319" xr:uid="{38ED704D-AC3B-4A69-BE89-6097B39FC57A}"/>
    <cellStyle name="WrappedCellStyle 10 3 13 2" xfId="22418" xr:uid="{4E274ABE-5F5F-4349-89CC-306674FF8057}"/>
    <cellStyle name="WrappedCellStyle 10 3 13 3" xfId="33382" xr:uid="{BB90AFD9-71F0-4EAE-975C-8F9CF93EC759}"/>
    <cellStyle name="WrappedCellStyle 10 3 14" xfId="6508" xr:uid="{512933CE-8C97-43B9-9E39-ECD6BA0A1ACD}"/>
    <cellStyle name="WrappedCellStyle 10 3 14 2" xfId="18895" xr:uid="{DCC9F6BC-65A5-4572-9EBF-B7459E4D9701}"/>
    <cellStyle name="WrappedCellStyle 10 3 14 3" xfId="29859" xr:uid="{551EBD13-6360-4E89-BE80-0EF85129A184}"/>
    <cellStyle name="WrappedCellStyle 10 3 15" xfId="13887" xr:uid="{CE6CDE69-937C-4657-8D0C-439D09D397AE}"/>
    <cellStyle name="WrappedCellStyle 10 3 15 2" xfId="25132" xr:uid="{6FF8F6FA-CB69-48E5-81F2-47BE50D8BF24}"/>
    <cellStyle name="WrappedCellStyle 10 3 16" xfId="11675" xr:uid="{0B95DB2C-D001-495D-B906-046153702FF5}"/>
    <cellStyle name="WrappedCellStyle 10 3 17" xfId="7675" xr:uid="{6B47A697-D5FF-4F66-9FDD-70C38E8CE884}"/>
    <cellStyle name="WrappedCellStyle 10 3 18" xfId="27050" xr:uid="{A9152361-95DA-4510-8C28-B814652B5398}"/>
    <cellStyle name="WrappedCellStyle 10 3 19" xfId="12091" xr:uid="{00BFC0A9-28FA-4C19-8F53-B4798707F487}"/>
    <cellStyle name="WrappedCellStyle 10 3 2" xfId="3296" xr:uid="{71119DDF-4E74-4F9D-8046-8663354CC2A9}"/>
    <cellStyle name="WrappedCellStyle 10 3 2 2" xfId="15852" xr:uid="{5BE0DDA2-7960-4910-87CE-6D9F2C6CA6C4}"/>
    <cellStyle name="WrappedCellStyle 10 3 2 3" xfId="26888" xr:uid="{1E1C6513-0FE7-4078-B669-1A9A014ADC73}"/>
    <cellStyle name="WrappedCellStyle 10 3 20" xfId="36516" xr:uid="{A6A0731D-0CE0-4404-B464-6A075F6F9031}"/>
    <cellStyle name="WrappedCellStyle 10 3 21" xfId="37580" xr:uid="{0FDFBAFC-E251-4A45-B7F1-B8B7416164E5}"/>
    <cellStyle name="WrappedCellStyle 10 3 22" xfId="38442" xr:uid="{3125C44D-22F0-4959-9843-96C8CA304A8D}"/>
    <cellStyle name="WrappedCellStyle 10 3 3" xfId="4292" xr:uid="{5DDAA4DE-B343-41FE-A7AD-252CD544F845}"/>
    <cellStyle name="WrappedCellStyle 10 3 3 2" xfId="16734" xr:uid="{94FF9419-6D9C-48DD-85AC-9F510016FD32}"/>
    <cellStyle name="WrappedCellStyle 10 3 3 3" xfId="27698" xr:uid="{7062ED2C-8753-4679-B335-539EBBC8922E}"/>
    <cellStyle name="WrappedCellStyle 10 3 4" xfId="2230" xr:uid="{AFA67F9C-5C6B-4344-BC7D-781C96FD72E2}"/>
    <cellStyle name="WrappedCellStyle 10 3 4 2" xfId="14852" xr:uid="{8E0AA0C3-22B8-4403-98F6-1F1F095ED3C6}"/>
    <cellStyle name="WrappedCellStyle 10 3 4 3" xfId="25913" xr:uid="{F0A2F2DB-1F8A-4749-8D6D-0CE69D0AC6E3}"/>
    <cellStyle name="WrappedCellStyle 10 3 5" xfId="4171" xr:uid="{0718A53B-DD3F-4F3E-8867-2D114110B07D}"/>
    <cellStyle name="WrappedCellStyle 10 3 5 2" xfId="16617" xr:uid="{C854BDE9-7588-4652-BD8E-D0F77A1E3520}"/>
    <cellStyle name="WrappedCellStyle 10 3 5 3" xfId="27581" xr:uid="{70BE494E-F6FE-4DEA-BF2F-64F7ADA3CA77}"/>
    <cellStyle name="WrappedCellStyle 10 3 6" xfId="5146" xr:uid="{9284543E-ADA4-4B9C-9B83-860B0A91524E}"/>
    <cellStyle name="WrappedCellStyle 10 3 6 2" xfId="17576" xr:uid="{1F82C03E-09AE-4FE9-B57C-C787AB499C0F}"/>
    <cellStyle name="WrappedCellStyle 10 3 6 3" xfId="28540" xr:uid="{EF801F3C-2972-4778-B848-9926824CE2E9}"/>
    <cellStyle name="WrappedCellStyle 10 3 7" xfId="2628" xr:uid="{2F4951EC-1639-498A-9A8A-3155FACFFF47}"/>
    <cellStyle name="WrappedCellStyle 10 3 7 2" xfId="15231" xr:uid="{BCD8B7FD-1F97-433C-9019-9FCD9A06E906}"/>
    <cellStyle name="WrappedCellStyle 10 3 7 3" xfId="26290" xr:uid="{07111133-1605-4396-92B6-A755CC2395B5}"/>
    <cellStyle name="WrappedCellStyle 10 3 8" xfId="4507" xr:uid="{997F6480-06F6-499D-AE02-0DD0A79335C1}"/>
    <cellStyle name="WrappedCellStyle 10 3 8 2" xfId="16944" xr:uid="{78D26C2C-609F-4AA4-86AA-B10448BA07E0}"/>
    <cellStyle name="WrappedCellStyle 10 3 8 3" xfId="27908" xr:uid="{4DD21394-4125-40FA-9536-286FD26BD9C6}"/>
    <cellStyle name="WrappedCellStyle 10 3 9" xfId="6749" xr:uid="{9167530F-BCD2-49FF-B962-04D93FCC3B85}"/>
    <cellStyle name="WrappedCellStyle 10 3 9 2" xfId="19116" xr:uid="{6301A36D-35CC-4EEF-BDA4-4757B4B7A0DC}"/>
    <cellStyle name="WrappedCellStyle 10 3 9 3" xfId="30080" xr:uid="{1B99F804-BB64-4820-B968-AB646DB92E7A}"/>
    <cellStyle name="WrappedCellStyle 10 4" xfId="1673" xr:uid="{AEFAB27B-6F24-411E-9394-3ED9BDC2D206}"/>
    <cellStyle name="WrappedCellStyle 10 4 10" xfId="9876" xr:uid="{4D23A6A0-6232-47C0-B41E-DBD02A6F0B1C}"/>
    <cellStyle name="WrappedCellStyle 10 4 10 2" xfId="22015" xr:uid="{09391B28-1835-4476-9348-50C263A74996}"/>
    <cellStyle name="WrappedCellStyle 10 4 10 3" xfId="32978" xr:uid="{46B7A08E-31D7-479F-8DB1-5B8A5BDEF5C0}"/>
    <cellStyle name="WrappedCellStyle 10 4 11" xfId="10549" xr:uid="{07FAA1DB-7603-4EB2-8F9B-9E2E517BD331}"/>
    <cellStyle name="WrappedCellStyle 10 4 11 2" xfId="22599" xr:uid="{32E7429E-482C-4668-9243-67E22941E62B}"/>
    <cellStyle name="WrappedCellStyle 10 4 11 3" xfId="33563" xr:uid="{C233D738-21D9-4CBB-B41C-5251DABE1433}"/>
    <cellStyle name="WrappedCellStyle 10 4 12" xfId="11205" xr:uid="{CCE88A0E-D80D-4A59-9291-DF4E12334392}"/>
    <cellStyle name="WrappedCellStyle 10 4 12 2" xfId="23120" xr:uid="{DF1D27ED-88FA-4D3D-8CCC-CB6167895BEF}"/>
    <cellStyle name="WrappedCellStyle 10 4 12 3" xfId="34084" xr:uid="{3A16326B-CBFA-488D-B19F-948E7C812161}"/>
    <cellStyle name="WrappedCellStyle 10 4 13" xfId="5933" xr:uid="{0D7D0956-21EE-4A20-9717-16EC70AA9C58}"/>
    <cellStyle name="WrappedCellStyle 10 4 13 2" xfId="18331" xr:uid="{D6C1B732-87BF-4497-B1D2-C6F93CE2AA9B}"/>
    <cellStyle name="WrappedCellStyle 10 4 13 3" xfId="29295" xr:uid="{8E970798-65C3-4A76-B2E3-6DB6CC3EBA72}"/>
    <cellStyle name="WrappedCellStyle 10 4 14" xfId="12775" xr:uid="{CBFE6F9F-F5C6-4CE7-9040-3FAFCE2AD02A}"/>
    <cellStyle name="WrappedCellStyle 10 4 14 2" xfId="24311" xr:uid="{A7CFB387-D48A-4279-B62C-AF4A8BDFD679}"/>
    <cellStyle name="WrappedCellStyle 10 4 14 3" xfId="35277" xr:uid="{8BA37CD8-A31B-454D-9D58-4D7BB1C6454F}"/>
    <cellStyle name="WrappedCellStyle 10 4 15" xfId="14327" xr:uid="{525FD67D-E669-4700-9447-CD61AD72AE56}"/>
    <cellStyle name="WrappedCellStyle 10 4 15 2" xfId="25432" xr:uid="{EEE2DD59-A1D3-4D2D-8B32-B6517CBA93FA}"/>
    <cellStyle name="WrappedCellStyle 10 4 16" xfId="13360" xr:uid="{194D0792-A28E-4E31-8254-36EBD12FAC36}"/>
    <cellStyle name="WrappedCellStyle 10 4 17" xfId="11035" xr:uid="{421091E7-68B5-44E2-9C21-D1514B44E4DE}"/>
    <cellStyle name="WrappedCellStyle 10 4 18" xfId="13580" xr:uid="{A2B852F9-528A-4F08-9588-6E4D4AD81725}"/>
    <cellStyle name="WrappedCellStyle 10 4 19" xfId="36106" xr:uid="{242D4E2B-F2A4-459C-8A49-F4B0A574C0E8}"/>
    <cellStyle name="WrappedCellStyle 10 4 2" xfId="3739" xr:uid="{863CE6A0-8EC5-4D18-B25D-5C5E95B74181}"/>
    <cellStyle name="WrappedCellStyle 10 4 2 2" xfId="16202" xr:uid="{5ED10CE3-D1A1-4D0B-8BA8-9F21F59314C8}"/>
    <cellStyle name="WrappedCellStyle 10 4 2 3" xfId="27190" xr:uid="{11C7C912-9C01-4F29-8220-0C9341537DAC}"/>
    <cellStyle name="WrappedCellStyle 10 4 20" xfId="36789" xr:uid="{A99C7937-B902-4C66-A405-B6567D160273}"/>
    <cellStyle name="WrappedCellStyle 10 4 21" xfId="38021" xr:uid="{BF454A01-68B9-43FD-8ADE-398FE8AB30AF}"/>
    <cellStyle name="WrappedCellStyle 10 4 22" xfId="38716" xr:uid="{7E8F4D7D-65F4-466C-81BB-F667EC2F97BB}"/>
    <cellStyle name="WrappedCellStyle 10 4 3" xfId="4729" xr:uid="{2E045F0A-82D5-4B29-91AA-D350CA844ECD}"/>
    <cellStyle name="WrappedCellStyle 10 4 3 2" xfId="17162" xr:uid="{E80FDD53-5032-4198-83FC-68F71BEF14D3}"/>
    <cellStyle name="WrappedCellStyle 10 4 3 3" xfId="28126" xr:uid="{74A82584-6353-43D7-9551-044A9C737C80}"/>
    <cellStyle name="WrappedCellStyle 10 4 4" xfId="5388" xr:uid="{BD74BA07-D9CC-4813-A12D-45FA023C981B}"/>
    <cellStyle name="WrappedCellStyle 10 4 4 2" xfId="17813" xr:uid="{16C80F29-B7BE-410E-BD6A-454DD9348976}"/>
    <cellStyle name="WrappedCellStyle 10 4 4 3" xfId="28777" xr:uid="{D5999E1C-C76F-4A13-A2FB-5AA196CBAABB}"/>
    <cellStyle name="WrappedCellStyle 10 4 5" xfId="6084" xr:uid="{DCF91178-FB54-4AA4-8B1B-D503522C74DB}"/>
    <cellStyle name="WrappedCellStyle 10 4 5 2" xfId="18481" xr:uid="{749374F4-3806-4A56-854F-C0FB0D4FB1BA}"/>
    <cellStyle name="WrappedCellStyle 10 4 5 3" xfId="29445" xr:uid="{BE55E124-7BA6-4FEA-B357-E8C2CE750CB2}"/>
    <cellStyle name="WrappedCellStyle 10 4 6" xfId="3011" xr:uid="{01C8D878-364E-4E29-A7C2-DD0333BD61C3}"/>
    <cellStyle name="WrappedCellStyle 10 4 6 2" xfId="15576" xr:uid="{7EDB5A2C-416E-4236-B350-A32DC2F70175}"/>
    <cellStyle name="WrappedCellStyle 10 4 6 3" xfId="26616" xr:uid="{6F67D8D6-4F61-4FE3-BC73-4D803517A39D}"/>
    <cellStyle name="WrappedCellStyle 10 4 7" xfId="7861" xr:uid="{53F9A5D7-DFDA-4504-A370-E89DD0E64E4F}"/>
    <cellStyle name="WrappedCellStyle 10 4 7 2" xfId="20176" xr:uid="{B6066013-3218-46D7-B4C5-A0D6C85840FE}"/>
    <cellStyle name="WrappedCellStyle 10 4 7 3" xfId="31139" xr:uid="{0CF28FB0-F3C0-472C-B743-A771D4F7BC6F}"/>
    <cellStyle name="WrappedCellStyle 10 4 8" xfId="8561" xr:uid="{3909E8F3-CDCC-43E5-8E1D-F641DA6B1DF7}"/>
    <cellStyle name="WrappedCellStyle 10 4 8 2" xfId="20815" xr:uid="{1998F1B5-4FAA-4FA2-BC4E-D5921D444E13}"/>
    <cellStyle name="WrappedCellStyle 10 4 8 3" xfId="31778" xr:uid="{4E3A54C4-52D0-46A2-B53C-C2F3924D9F6C}"/>
    <cellStyle name="WrappedCellStyle 10 4 9" xfId="9237" xr:uid="{98F9DB15-4547-49AD-941B-29329C472796}"/>
    <cellStyle name="WrappedCellStyle 10 4 9 2" xfId="21427" xr:uid="{9BEB6A5A-3EB3-4BC8-B88A-D4BA53A6F33C}"/>
    <cellStyle name="WrappedCellStyle 10 4 9 3" xfId="32390" xr:uid="{0393E50C-E984-471D-A73C-C5662AB20199}"/>
    <cellStyle name="WrappedCellStyle 10 5" xfId="1273" xr:uid="{A013B0DE-435D-4191-8F7D-2B08A5EA9A9B}"/>
    <cellStyle name="WrappedCellStyle 10 5 10" xfId="7640" xr:uid="{7015CB21-900E-417F-9A45-E5BAB40198CE}"/>
    <cellStyle name="WrappedCellStyle 10 5 10 2" xfId="19969" xr:uid="{6F0FACD8-E495-4102-AF4A-17B525151EEC}"/>
    <cellStyle name="WrappedCellStyle 10 5 10 3" xfId="30932" xr:uid="{D7B39D96-BBCE-4A5D-A0D3-EFDADB421CC5}"/>
    <cellStyle name="WrappedCellStyle 10 5 11" xfId="9207" xr:uid="{6DBF386E-FF3B-4AE1-BF10-6FD2C5A565ED}"/>
    <cellStyle name="WrappedCellStyle 10 5 11 2" xfId="21397" xr:uid="{3F080769-76E3-4593-AD23-8FA3EC169380}"/>
    <cellStyle name="WrappedCellStyle 10 5 11 3" xfId="32360" xr:uid="{7EC56308-A466-4312-82CD-467D9728DAF8}"/>
    <cellStyle name="WrappedCellStyle 10 5 12" xfId="9810" xr:uid="{C9D7CA48-84C9-4235-A8FE-9CAABDC19F4E}"/>
    <cellStyle name="WrappedCellStyle 10 5 12 2" xfId="21950" xr:uid="{52D64A8A-3D18-48D5-8E53-88FAA8AE8F77}"/>
    <cellStyle name="WrappedCellStyle 10 5 12 3" xfId="32913" xr:uid="{D1308CE8-BC31-4E11-A758-BC80C21E734B}"/>
    <cellStyle name="WrappedCellStyle 10 5 13" xfId="12173" xr:uid="{F6BA132E-2DC3-49D5-ABF9-90AD5559E4F7}"/>
    <cellStyle name="WrappedCellStyle 10 5 13 2" xfId="23858" xr:uid="{5D1AA463-282C-4AB3-9774-4A2F8A3AA2C2}"/>
    <cellStyle name="WrappedCellStyle 10 5 13 3" xfId="34822" xr:uid="{A401263E-CFB6-414B-B586-61EC47AF4B18}"/>
    <cellStyle name="WrappedCellStyle 10 5 14" xfId="9710" xr:uid="{C119B58E-F399-4E1D-BD48-2D4E781AEBAD}"/>
    <cellStyle name="WrappedCellStyle 10 5 14 2" xfId="21865" xr:uid="{99EFA71F-E85A-4C5B-A583-D26D1EE240AC}"/>
    <cellStyle name="WrappedCellStyle 10 5 14 3" xfId="32828" xr:uid="{9990A33C-249D-4C5A-B7B8-A0E71B0EC138}"/>
    <cellStyle name="WrappedCellStyle 10 5 15" xfId="13930" xr:uid="{6397C6DB-8199-4D20-BD4A-0D25D7B9B9E5}"/>
    <cellStyle name="WrappedCellStyle 10 5 15 2" xfId="25174" xr:uid="{FA919E84-A35E-43B0-A2A8-BE35324420BF}"/>
    <cellStyle name="WrappedCellStyle 10 5 16" xfId="5948" xr:uid="{E89D4C0B-C126-47AE-93B4-57D9CE8BE997}"/>
    <cellStyle name="WrappedCellStyle 10 5 17" xfId="2553" xr:uid="{A49B385B-319F-45DE-8F59-67129BD657FB}"/>
    <cellStyle name="WrappedCellStyle 10 5 18" xfId="11682" xr:uid="{22905009-0B88-473A-8BF9-5EFD6076DE8A}"/>
    <cellStyle name="WrappedCellStyle 10 5 19" xfId="16038" xr:uid="{CA9DBE26-8B3F-4FE6-96FE-DD067CBB56EE}"/>
    <cellStyle name="WrappedCellStyle 10 5 2" xfId="3339" xr:uid="{F8BF05A2-9315-4601-B30C-74F9FEC37A92}"/>
    <cellStyle name="WrappedCellStyle 10 5 2 2" xfId="15895" xr:uid="{16F6114B-FA44-4FD8-8E1C-CDCD4F0750DE}"/>
    <cellStyle name="WrappedCellStyle 10 5 2 3" xfId="26930" xr:uid="{EAD26107-9270-4CEF-B7A9-6379163F6B13}"/>
    <cellStyle name="WrappedCellStyle 10 5 20" xfId="36558" xr:uid="{DDFCAE46-D52C-4ECE-820D-F6185D4E1E13}"/>
    <cellStyle name="WrappedCellStyle 10 5 21" xfId="37623" xr:uid="{D02BEB95-0FB2-4CBD-94E9-EB59551B79D7}"/>
    <cellStyle name="WrappedCellStyle 10 5 22" xfId="38484" xr:uid="{37B5F453-6D5C-4C80-9F77-0FC2BD965EC2}"/>
    <cellStyle name="WrappedCellStyle 10 5 3" xfId="4335" xr:uid="{80BF325C-7151-4FFA-AB9A-8A65B94127DF}"/>
    <cellStyle name="WrappedCellStyle 10 5 3 2" xfId="16777" xr:uid="{3E735667-49A2-4E21-ABB9-943A5A5713EA}"/>
    <cellStyle name="WrappedCellStyle 10 5 3 3" xfId="27741" xr:uid="{5D824BD2-0F41-40E2-A8A5-DF6ADDF2D3AB}"/>
    <cellStyle name="WrappedCellStyle 10 5 4" xfId="2882" xr:uid="{38A532ED-9318-404B-9D67-E478C39AADF6}"/>
    <cellStyle name="WrappedCellStyle 10 5 4 2" xfId="15452" xr:uid="{2F84E726-3B16-4CE3-857E-F7609A44BC70}"/>
    <cellStyle name="WrappedCellStyle 10 5 4 3" xfId="26496" xr:uid="{884D2766-15F8-4B20-A324-AF0ABFD2A635}"/>
    <cellStyle name="WrappedCellStyle 10 5 5" xfId="4372" xr:uid="{8B950138-85DA-4DA8-8CE5-A0788F99A3FC}"/>
    <cellStyle name="WrappedCellStyle 10 5 5 2" xfId="16814" xr:uid="{E8B98BA4-851E-4683-8ECE-401EEE4A3E3C}"/>
    <cellStyle name="WrappedCellStyle 10 5 5 3" xfId="27778" xr:uid="{832D902B-94F2-453F-AE5E-70A6D82F1386}"/>
    <cellStyle name="WrappedCellStyle 10 5 6" xfId="7119" xr:uid="{26440C2B-FDB5-4379-9543-97AEEC8B94D1}"/>
    <cellStyle name="WrappedCellStyle 10 5 6 2" xfId="19472" xr:uid="{D3805141-FAAE-4DB1-B51A-820DAC975D86}"/>
    <cellStyle name="WrappedCellStyle 10 5 6 3" xfId="30436" xr:uid="{BB98C5D8-08F7-4AEA-B283-64ABB5FA95F3}"/>
    <cellStyle name="WrappedCellStyle 10 5 7" xfId="6392" xr:uid="{08F8C117-2A47-4689-A245-425EDCC02E64}"/>
    <cellStyle name="WrappedCellStyle 10 5 7 2" xfId="18783" xr:uid="{6D36D352-4436-40EE-95DA-F23AC5E4ECED}"/>
    <cellStyle name="WrappedCellStyle 10 5 7 3" xfId="29747" xr:uid="{81FA9606-4773-4442-B80B-57CCCA972F22}"/>
    <cellStyle name="WrappedCellStyle 10 5 8" xfId="5184" xr:uid="{CC050262-40F2-4BBF-B1C4-8D0BEE7769E8}"/>
    <cellStyle name="WrappedCellStyle 10 5 8 2" xfId="17611" xr:uid="{072F120D-712E-493C-ACA9-57A4DB6FB628}"/>
    <cellStyle name="WrappedCellStyle 10 5 8 3" xfId="28575" xr:uid="{08698C1C-1436-41CF-B0ED-48A7A598A00A}"/>
    <cellStyle name="WrappedCellStyle 10 5 9" xfId="5121" xr:uid="{AD08448D-49C1-4CD9-BDC0-AFF47A4875E6}"/>
    <cellStyle name="WrappedCellStyle 10 5 9 2" xfId="17552" xr:uid="{78DE256D-3508-4CBB-B1BA-7ECC9AEBC425}"/>
    <cellStyle name="WrappedCellStyle 10 5 9 3" xfId="28516" xr:uid="{90F20BF6-CA5C-42E0-BBF5-5C8A06C66F00}"/>
    <cellStyle name="WrappedCellStyle 10 6" xfId="1994" xr:uid="{A9B810EE-0300-44E5-A0C4-8917CF5E40D1}"/>
    <cellStyle name="WrappedCellStyle 10 6 10" xfId="10191" xr:uid="{B5795EE2-1E45-403A-B0FF-54E324210547}"/>
    <cellStyle name="WrappedCellStyle 10 6 10 2" xfId="22319" xr:uid="{378A778B-A460-4171-9657-2434EF87C2DE}"/>
    <cellStyle name="WrappedCellStyle 10 6 10 3" xfId="33282" xr:uid="{A9D40FB0-E4A0-430E-9D1D-E1D5E66BAEA9}"/>
    <cellStyle name="WrappedCellStyle 10 6 11" xfId="10862" xr:uid="{EB0724B8-EC84-44DC-870D-020375B1B53A}"/>
    <cellStyle name="WrappedCellStyle 10 6 11 2" xfId="22901" xr:uid="{02492C66-74D3-4C13-A12C-26AC10CCA48E}"/>
    <cellStyle name="WrappedCellStyle 10 6 11 3" xfId="33865" xr:uid="{AB5DB409-7A84-4FF6-87DC-7450CA93E648}"/>
    <cellStyle name="WrappedCellStyle 10 6 12" xfId="11518" xr:uid="{E5A8E8A3-A7A0-4859-9A85-540FA382B0E0}"/>
    <cellStyle name="WrappedCellStyle 10 6 12 2" xfId="23417" xr:uid="{0461807B-38FD-4B9E-A51F-DFC592C4C422}"/>
    <cellStyle name="WrappedCellStyle 10 6 12 3" xfId="34381" xr:uid="{426BBC9A-4AE7-4C05-A1F9-73C63BC1DC16}"/>
    <cellStyle name="WrappedCellStyle 10 6 13" xfId="12488" xr:uid="{BA278627-37FC-4B89-872C-C5FFB3E7C1FB}"/>
    <cellStyle name="WrappedCellStyle 10 6 13 2" xfId="24117" xr:uid="{0D891FFC-9780-4D06-BB15-E5228B428CDA}"/>
    <cellStyle name="WrappedCellStyle 10 6 13 3" xfId="35082" xr:uid="{1BE17652-BA92-45D1-9C81-99A1EB95B4C7}"/>
    <cellStyle name="WrappedCellStyle 10 6 14" xfId="13076" xr:uid="{27C0E848-4270-4B5C-BCBE-945BD3BB4853}"/>
    <cellStyle name="WrappedCellStyle 10 6 14 2" xfId="24588" xr:uid="{B7F8CCB6-477D-4209-B7A4-28F325F1E974}"/>
    <cellStyle name="WrappedCellStyle 10 6 14 3" xfId="35554" xr:uid="{BBF3B5EF-233D-4A7D-9FD9-C3071F58A694}"/>
    <cellStyle name="WrappedCellStyle 10 6 15" xfId="14629" xr:uid="{04BFF9FE-F3E9-4824-8AD2-492405DD433A}"/>
    <cellStyle name="WrappedCellStyle 10 6 15 2" xfId="25710" xr:uid="{39D12B2A-BFC2-4B0C-9BC0-81CB9747A793}"/>
    <cellStyle name="WrappedCellStyle 10 6 16" xfId="13662" xr:uid="{D33B6CF7-F57B-4826-8296-DAF07432BC95}"/>
    <cellStyle name="WrappedCellStyle 10 6 17" xfId="24935" xr:uid="{AB22EF7D-3761-4F33-811B-F5D0F8724B7D}"/>
    <cellStyle name="WrappedCellStyle 10 6 18" xfId="35760" xr:uid="{0B00C325-41B4-45A7-8CD8-1FFA8956B14A}"/>
    <cellStyle name="WrappedCellStyle 10 6 19" xfId="36408" xr:uid="{1C35B614-753D-4CA4-A158-742A3FE98C06}"/>
    <cellStyle name="WrappedCellStyle 10 6 2" xfId="4060" xr:uid="{A246FB4A-E40A-4A8E-9963-D2D43211784E}"/>
    <cellStyle name="WrappedCellStyle 10 6 2 2" xfId="16512" xr:uid="{D7F67B4B-4DC9-4D8A-B7DB-F7A6764D1F07}"/>
    <cellStyle name="WrappedCellStyle 10 6 2 3" xfId="27483" xr:uid="{239101FB-B2E9-49F8-8E17-E054565230C6}"/>
    <cellStyle name="WrappedCellStyle 10 6 20" xfId="37066" xr:uid="{9DFE6360-E071-4329-BC49-1D3EA6043720}"/>
    <cellStyle name="WrappedCellStyle 10 6 21" xfId="38327" xr:uid="{829CC36B-C1A5-4FAA-BEF8-0B5E5B5E1C98}"/>
    <cellStyle name="WrappedCellStyle 10 6 22" xfId="38993" xr:uid="{362EEEEC-E288-41F1-8E16-CB5F2C319EEB}"/>
    <cellStyle name="WrappedCellStyle 10 6 3" xfId="5049" xr:uid="{77213CC0-544E-4111-8A87-B652B2B1CBA7}"/>
    <cellStyle name="WrappedCellStyle 10 6 3 2" xfId="17480" xr:uid="{82366520-8262-4F5C-8D73-FAE48A1B32FE}"/>
    <cellStyle name="WrappedCellStyle 10 6 3 3" xfId="28444" xr:uid="{E8A1EFC2-8388-4E9B-A18A-55C3E48F32DF}"/>
    <cellStyle name="WrappedCellStyle 10 6 4" xfId="5708" xr:uid="{DA5827B4-3175-4073-9C12-4B53F4363B92}"/>
    <cellStyle name="WrappedCellStyle 10 6 4 2" xfId="18131" xr:uid="{D8F031DD-5CB3-4865-82BF-AB29EC65B3D8}"/>
    <cellStyle name="WrappedCellStyle 10 6 4 3" xfId="29095" xr:uid="{28006CCC-32D7-4ACD-994F-6619B1E905E6}"/>
    <cellStyle name="WrappedCellStyle 10 6 5" xfId="6403" xr:uid="{2819388B-6790-4B36-96A2-D30566A21821}"/>
    <cellStyle name="WrappedCellStyle 10 6 5 2" xfId="18794" xr:uid="{3319802D-9B16-432A-BF9F-85846BC26620}"/>
    <cellStyle name="WrappedCellStyle 10 6 5 3" xfId="29758" xr:uid="{7E0E200E-3F33-4299-A222-8A71C2217A3E}"/>
    <cellStyle name="WrappedCellStyle 10 6 6" xfId="7445" xr:uid="{11F9B8BA-33DA-4262-A2AA-5422238D6133}"/>
    <cellStyle name="WrappedCellStyle 10 6 6 2" xfId="19789" xr:uid="{DC9C6DCC-6836-45B7-BA8A-6455BB9BD551}"/>
    <cellStyle name="WrappedCellStyle 10 6 6 3" xfId="30752" xr:uid="{B55F8A4D-5BDC-4D98-AF79-7B33C4235474}"/>
    <cellStyle name="WrappedCellStyle 10 6 7" xfId="8177" xr:uid="{48627129-BAB7-4F27-8F8F-73AB7E861033}"/>
    <cellStyle name="WrappedCellStyle 10 6 7 2" xfId="20486" xr:uid="{1E7C96AA-5257-439F-93BE-121702D4DF28}"/>
    <cellStyle name="WrappedCellStyle 10 6 7 3" xfId="31449" xr:uid="{3C8C9E94-B725-4E54-A318-1AD2EB60F680}"/>
    <cellStyle name="WrappedCellStyle 10 6 8" xfId="8876" xr:uid="{202CFED6-75B2-4132-8E73-8E0BC2A36CF3}"/>
    <cellStyle name="WrappedCellStyle 10 6 8 2" xfId="21119" xr:uid="{CCB59385-3248-4530-8364-3635E2B1519D}"/>
    <cellStyle name="WrappedCellStyle 10 6 8 3" xfId="32082" xr:uid="{6BBCB415-F0AD-45E0-8BDD-5903D671C5C2}"/>
    <cellStyle name="WrappedCellStyle 10 6 9" xfId="9556" xr:uid="{D0B65DBA-05B2-444B-AE43-28C27425D17A}"/>
    <cellStyle name="WrappedCellStyle 10 6 9 2" xfId="21738" xr:uid="{3FBD0182-A5C5-4FC2-8025-0FF98A145959}"/>
    <cellStyle name="WrappedCellStyle 10 6 9 3" xfId="32701" xr:uid="{719A5BFE-6A5C-41D0-93D7-8788E4BD2128}"/>
    <cellStyle name="WrappedCellStyle 10 7" xfId="1318" xr:uid="{34F5D28B-8705-447D-8870-7567DA82334A}"/>
    <cellStyle name="WrappedCellStyle 10 7 10" xfId="2971" xr:uid="{9D6DBB9A-6282-461B-BF99-15449B81B70E}"/>
    <cellStyle name="WrappedCellStyle 10 7 10 2" xfId="15539" xr:uid="{561DC2AB-7DF0-4547-8A17-B9A77D60F80F}"/>
    <cellStyle name="WrappedCellStyle 10 7 10 3" xfId="26579" xr:uid="{34DA1090-3A69-4F21-959F-04A92273E56A}"/>
    <cellStyle name="WrappedCellStyle 10 7 11" xfId="2955" xr:uid="{4474005E-3F6C-40C7-8284-FF45703DED86}"/>
    <cellStyle name="WrappedCellStyle 10 7 11 2" xfId="15525" xr:uid="{58D38801-D4A8-4354-A46B-8DAD5CE05022}"/>
    <cellStyle name="WrappedCellStyle 10 7 11 3" xfId="26565" xr:uid="{AA85DB18-BDA2-4938-B8AB-72E2F81D20E7}"/>
    <cellStyle name="WrappedCellStyle 10 7 12" xfId="9049" xr:uid="{DF54491B-844F-4E3F-805B-8329CE4291BB}"/>
    <cellStyle name="WrappedCellStyle 10 7 12 2" xfId="21263" xr:uid="{6146578E-E3A8-4C4B-A5B8-37F841DD0686}"/>
    <cellStyle name="WrappedCellStyle 10 7 12 3" xfId="32226" xr:uid="{DBF68C72-1997-4A36-802E-F07D40C4FCF6}"/>
    <cellStyle name="WrappedCellStyle 10 7 13" xfId="11759" xr:uid="{A82150F3-7F22-43B5-AAE0-66EA2546481F}"/>
    <cellStyle name="WrappedCellStyle 10 7 13 2" xfId="23536" xr:uid="{3BCD5A35-5708-4359-A224-A60EAFD0D640}"/>
    <cellStyle name="WrappedCellStyle 10 7 13 3" xfId="34500" xr:uid="{B306EB24-1161-4547-AA52-3C80AD1C6B0F}"/>
    <cellStyle name="WrappedCellStyle 10 7 14" xfId="2858" xr:uid="{60CA757B-6945-4EB5-B32C-DEDFF6F7D8C3}"/>
    <cellStyle name="WrappedCellStyle 10 7 14 2" xfId="15430" xr:uid="{EBA94D64-E22E-4ACB-86EB-9276E1EE8DC1}"/>
    <cellStyle name="WrappedCellStyle 10 7 14 3" xfId="26474" xr:uid="{165711B6-A91C-4417-876F-BFBE7C89D012}"/>
    <cellStyle name="WrappedCellStyle 10 7 15" xfId="13974" xr:uid="{8149D5DD-A780-4BB1-8C7B-2A3196BA8E2A}"/>
    <cellStyle name="WrappedCellStyle 10 7 15 2" xfId="25216" xr:uid="{77450E10-6211-4B2D-9E85-D92DB8E5E9F9}"/>
    <cellStyle name="WrappedCellStyle 10 7 16" xfId="11722" xr:uid="{85B3E2C1-FB65-4750-83E2-66EA23FD9624}"/>
    <cellStyle name="WrappedCellStyle 10 7 17" xfId="11826" xr:uid="{752CC978-8AF7-466E-8856-8608E8D411B1}"/>
    <cellStyle name="WrappedCellStyle 10 7 18" xfId="11651" xr:uid="{775E2A5D-6454-48C2-9274-036027F4C769}"/>
    <cellStyle name="WrappedCellStyle 10 7 19" xfId="24875" xr:uid="{0107DF74-5EC8-4E21-B4EC-CD921A015C8D}"/>
    <cellStyle name="WrappedCellStyle 10 7 2" xfId="3384" xr:uid="{0F53A6EE-5B24-42AB-A763-EC4E1BF7E700}"/>
    <cellStyle name="WrappedCellStyle 10 7 2 2" xfId="15940" xr:uid="{863D4243-2DEF-4F28-A3A0-E97688C355C9}"/>
    <cellStyle name="WrappedCellStyle 10 7 2 3" xfId="26971" xr:uid="{F23ECA0A-76E2-4401-8B04-E9AC7076C6BA}"/>
    <cellStyle name="WrappedCellStyle 10 7 20" xfId="36598" xr:uid="{E1B1B913-9551-447F-9586-A8BA574BEC73}"/>
    <cellStyle name="WrappedCellStyle 10 7 21" xfId="37667" xr:uid="{A0580C89-422D-4685-B630-51AB5A806E5A}"/>
    <cellStyle name="WrappedCellStyle 10 7 22" xfId="38524" xr:uid="{F5904A17-36DF-4FC2-A916-526402E6FA3C}"/>
    <cellStyle name="WrappedCellStyle 10 7 3" xfId="4380" xr:uid="{8865C8F2-3C37-4F9A-ACEF-E4AFC7D5A008}"/>
    <cellStyle name="WrappedCellStyle 10 7 3 2" xfId="16822" xr:uid="{B162A0E8-C216-469F-BF6D-316540B15D69}"/>
    <cellStyle name="WrappedCellStyle 10 7 3 3" xfId="27786" xr:uid="{58EC5E2C-157B-4E6F-8006-73ED2D6C322C}"/>
    <cellStyle name="WrappedCellStyle 10 7 4" xfId="2926" xr:uid="{F9EA57A1-3EF4-448C-B51E-F9D7015C62F0}"/>
    <cellStyle name="WrappedCellStyle 10 7 4 2" xfId="15496" xr:uid="{978184A4-3329-4D82-9FD9-23708B54E77E}"/>
    <cellStyle name="WrappedCellStyle 10 7 4 3" xfId="26540" xr:uid="{72ED26FC-90A2-465A-9490-F0E102F35334}"/>
    <cellStyle name="WrappedCellStyle 10 7 5" xfId="2410" xr:uid="{A52FA112-93DD-445F-987D-30495EA798C8}"/>
    <cellStyle name="WrappedCellStyle 10 7 5 2" xfId="15029" xr:uid="{0B74A5EC-8A91-45DF-A335-4EC354841729}"/>
    <cellStyle name="WrappedCellStyle 10 7 5 3" xfId="26089" xr:uid="{890B00DC-728C-4B01-88E5-60435233AC78}"/>
    <cellStyle name="WrappedCellStyle 10 7 6" xfId="6672" xr:uid="{5D93A300-8730-4148-ADDA-45159A1F9D21}"/>
    <cellStyle name="WrappedCellStyle 10 7 6 2" xfId="19042" xr:uid="{283B8990-0C3B-4782-A154-ADC54067F4B9}"/>
    <cellStyle name="WrappedCellStyle 10 7 6 3" xfId="30006" xr:uid="{72600390-17FD-472D-B5CD-03ECB645AEF8}"/>
    <cellStyle name="WrappedCellStyle 10 7 7" xfId="7088" xr:uid="{2917BD22-A444-411F-9943-1E7DC038FF3F}"/>
    <cellStyle name="WrappedCellStyle 10 7 7 2" xfId="19442" xr:uid="{82287DF2-FE2B-4BC9-92E5-BF72F522154C}"/>
    <cellStyle name="WrappedCellStyle 10 7 7 3" xfId="30406" xr:uid="{A33F7B09-692D-4C88-BB76-8F640DF0AC87}"/>
    <cellStyle name="WrappedCellStyle 10 7 8" xfId="2375" xr:uid="{3DBCD8A0-965A-4910-9DE1-A73472203F6C}"/>
    <cellStyle name="WrappedCellStyle 10 7 8 2" xfId="14994" xr:uid="{11B88D77-64A8-4A82-A22A-CA17A6AAAD9B}"/>
    <cellStyle name="WrappedCellStyle 10 7 8 3" xfId="26054" xr:uid="{2F3FC98A-86AD-464E-9654-D035DC7D4B8D}"/>
    <cellStyle name="WrappedCellStyle 10 7 9" xfId="4548" xr:uid="{BD6C43A5-91EF-4EF0-A29C-50954A9D66BF}"/>
    <cellStyle name="WrappedCellStyle 10 7 9 2" xfId="16983" xr:uid="{5EB6A37C-6E27-4307-AC8B-FF0D53500044}"/>
    <cellStyle name="WrappedCellStyle 10 7 9 3" xfId="27947" xr:uid="{FFD8FD3F-20CE-44DE-93A3-B029E6153CB0}"/>
    <cellStyle name="WrappedCellStyle 10 8" xfId="2037" xr:uid="{C0749FD0-D614-4DDC-B4F5-CBC781B6FD2D}"/>
    <cellStyle name="WrappedCellStyle 10 8 10" xfId="10233" xr:uid="{1A0374C0-264A-491C-81F3-02CFF1603E85}"/>
    <cellStyle name="WrappedCellStyle 10 8 10 2" xfId="22354" xr:uid="{1EB62447-A6FA-4AC8-95F8-69BE05AF6495}"/>
    <cellStyle name="WrappedCellStyle 10 8 10 3" xfId="33317" xr:uid="{4AEFFDB3-42FB-4353-BAB0-C2D91F73A4F4}"/>
    <cellStyle name="WrappedCellStyle 10 8 11" xfId="10900" xr:uid="{8FB1AD55-CAA4-4582-B185-3F1E190CFBC0}"/>
    <cellStyle name="WrappedCellStyle 10 8 11 2" xfId="22938" xr:uid="{8B9EBEE9-776D-4281-8CE3-FC991CF7A512}"/>
    <cellStyle name="WrappedCellStyle 10 8 11 3" xfId="33902" xr:uid="{E2FFBEF5-B44F-4D86-B163-965628B8C914}"/>
    <cellStyle name="WrappedCellStyle 10 8 12" xfId="11559" xr:uid="{352CC9C1-83D4-4474-A9D0-D358926CAB66}"/>
    <cellStyle name="WrappedCellStyle 10 8 12 2" xfId="23452" xr:uid="{30C2B4DF-5BB7-41A2-88D1-26778AC9952D}"/>
    <cellStyle name="WrappedCellStyle 10 8 12 3" xfId="34416" xr:uid="{AA80BD83-C231-4C96-91D0-191DD58AC9E7}"/>
    <cellStyle name="WrappedCellStyle 10 8 13" xfId="12530" xr:uid="{684BCFF4-F95C-4BC8-B7F9-DDF47E4FB353}"/>
    <cellStyle name="WrappedCellStyle 10 8 13 2" xfId="24149" xr:uid="{1DB83D0D-54B9-41B1-B83F-DA9CE18B759F}"/>
    <cellStyle name="WrappedCellStyle 10 8 13 3" xfId="35114" xr:uid="{0A61ACFF-620B-449A-9F6D-EAB54533C434}"/>
    <cellStyle name="WrappedCellStyle 10 8 14" xfId="13114" xr:uid="{B7DB16E7-BDDA-4FBB-BA60-ECE78D4818F7}"/>
    <cellStyle name="WrappedCellStyle 10 8 14 2" xfId="24620" xr:uid="{E94848D8-47D8-4ACA-A13E-3E8D5EAABDF2}"/>
    <cellStyle name="WrappedCellStyle 10 8 14 3" xfId="35586" xr:uid="{5D570AAF-CAFD-457A-B99F-0A9FA4F1E058}"/>
    <cellStyle name="WrappedCellStyle 10 8 15" xfId="14668" xr:uid="{3777EF9C-AAEF-4244-A3D0-7F9854595B77}"/>
    <cellStyle name="WrappedCellStyle 10 8 15 2" xfId="25743" xr:uid="{8F6BC8AB-85E5-43E3-A040-53E031394A6F}"/>
    <cellStyle name="WrappedCellStyle 10 8 16" xfId="13700" xr:uid="{A9939145-9431-42BE-872F-046CF5C73B39}"/>
    <cellStyle name="WrappedCellStyle 10 8 17" xfId="24971" xr:uid="{BDF74BED-324F-4911-B4D0-C311FCAB30A8}"/>
    <cellStyle name="WrappedCellStyle 10 8 18" xfId="35795" xr:uid="{001C63BE-4BFF-462D-9B2B-374E6870708D}"/>
    <cellStyle name="WrappedCellStyle 10 8 19" xfId="36447" xr:uid="{EA35ADB0-5ECA-4D0C-9554-38FD84D0DCF8}"/>
    <cellStyle name="WrappedCellStyle 10 8 2" xfId="4103" xr:uid="{6F369CC6-874A-49CF-A134-44DB8020F19F}"/>
    <cellStyle name="WrappedCellStyle 10 8 2 2" xfId="16551" xr:uid="{EC4A3353-F2F6-445F-9698-DFC19E9A73AD}"/>
    <cellStyle name="WrappedCellStyle 10 8 2 3" xfId="27520" xr:uid="{F6B7CA93-D677-4A48-9780-0FB7EDD04D94}"/>
    <cellStyle name="WrappedCellStyle 10 8 20" xfId="37098" xr:uid="{7A962653-F17B-4096-9618-61F2B004437C}"/>
    <cellStyle name="WrappedCellStyle 10 8 21" xfId="38368" xr:uid="{4045C8F8-F47D-4696-97D3-1C1E0967CB99}"/>
    <cellStyle name="WrappedCellStyle 10 8 22" xfId="39025" xr:uid="{516851F4-20D7-459F-8D0E-A9ADA5BD5591}"/>
    <cellStyle name="WrappedCellStyle 10 8 3" xfId="5092" xr:uid="{9533AFDC-072C-44CC-9B5F-4E6AD58E4423}"/>
    <cellStyle name="WrappedCellStyle 10 8 3 2" xfId="17523" xr:uid="{DF548B62-1B0D-4C5A-9FEE-606147695C9C}"/>
    <cellStyle name="WrappedCellStyle 10 8 3 3" xfId="28487" xr:uid="{BD972387-B1EF-4F83-BD1B-1B417986107D}"/>
    <cellStyle name="WrappedCellStyle 10 8 4" xfId="5751" xr:uid="{0FCCBE82-E04B-43F3-8855-D5442BC18122}"/>
    <cellStyle name="WrappedCellStyle 10 8 4 2" xfId="18173" xr:uid="{EA3A3D43-D6B7-4246-938D-3A24B658CFA9}"/>
    <cellStyle name="WrappedCellStyle 10 8 4 3" xfId="29137" xr:uid="{FFE68D65-1447-4794-899C-799FE71FDBA9}"/>
    <cellStyle name="WrappedCellStyle 10 8 5" xfId="6444" xr:uid="{EA2FA55D-45F0-4612-A415-E2D0620AA17B}"/>
    <cellStyle name="WrappedCellStyle 10 8 5 2" xfId="18835" xr:uid="{2285F8AA-6D08-4218-A7BA-FFB06ECD293C}"/>
    <cellStyle name="WrappedCellStyle 10 8 5 3" xfId="29799" xr:uid="{5B54040D-C4A7-4707-B3F1-321C8BE52E77}"/>
    <cellStyle name="WrappedCellStyle 10 8 6" xfId="7488" xr:uid="{91EE07DD-31A9-40FB-983A-8955EC263C38}"/>
    <cellStyle name="WrappedCellStyle 10 8 6 2" xfId="19832" xr:uid="{A63A5EF5-CB6D-4213-8842-6A8F17B001A8}"/>
    <cellStyle name="WrappedCellStyle 10 8 6 3" xfId="30795" xr:uid="{234BA57A-20B7-4388-998F-80414A9E8DD8}"/>
    <cellStyle name="WrappedCellStyle 10 8 7" xfId="8219" xr:uid="{F41E432A-3254-43C7-98DC-066A9769EACF}"/>
    <cellStyle name="WrappedCellStyle 10 8 7 2" xfId="20527" xr:uid="{A01657F9-5979-4468-8300-FAA4B7834418}"/>
    <cellStyle name="WrappedCellStyle 10 8 7 3" xfId="31490" xr:uid="{D86B57CA-8DAA-441A-BCFD-38AD2074246C}"/>
    <cellStyle name="WrappedCellStyle 10 8 8" xfId="8918" xr:uid="{690D53E5-7800-472E-ADA8-94686D30F81C}"/>
    <cellStyle name="WrappedCellStyle 10 8 8 2" xfId="21158" xr:uid="{20194EF6-73D5-426A-978A-208272E9675E}"/>
    <cellStyle name="WrappedCellStyle 10 8 8 3" xfId="32121" xr:uid="{96865E35-CDA4-4C22-BB5D-772694B7FCE5}"/>
    <cellStyle name="WrappedCellStyle 10 8 9" xfId="9599" xr:uid="{BD0221D3-676F-4D5C-9FF3-C63298962F15}"/>
    <cellStyle name="WrappedCellStyle 10 8 9 2" xfId="21778" xr:uid="{18DAA5D3-2E7C-4739-8891-4EE849D3DF44}"/>
    <cellStyle name="WrappedCellStyle 10 8 9 3" xfId="32741" xr:uid="{B86AD073-2210-41ED-85BA-4446B836F102}"/>
    <cellStyle name="WrappedCellStyle 10 9" xfId="1336" xr:uid="{5A6E1858-579E-46CF-BDD9-FEC15E854422}"/>
    <cellStyle name="WrappedCellStyle 10 9 10" xfId="6639" xr:uid="{2F109AFF-285E-47C1-9098-FA8E4A7E3F98}"/>
    <cellStyle name="WrappedCellStyle 10 9 10 2" xfId="19011" xr:uid="{482EC96B-5750-4BBE-9630-D01B349524A7}"/>
    <cellStyle name="WrappedCellStyle 10 9 10 3" xfId="29975" xr:uid="{D4727E4A-F37B-40BD-B76E-89DD809E8F7D}"/>
    <cellStyle name="WrappedCellStyle 10 9 11" xfId="2469" xr:uid="{37006C78-885E-4158-9BA2-54726F3D1E05}"/>
    <cellStyle name="WrappedCellStyle 10 9 11 2" xfId="15083" xr:uid="{4786F93E-8222-43D7-B85B-CD1A7DF78070}"/>
    <cellStyle name="WrappedCellStyle 10 9 11 3" xfId="26143" xr:uid="{587D7167-BC34-422D-9118-03BC9B0E9570}"/>
    <cellStyle name="WrappedCellStyle 10 9 12" xfId="9045" xr:uid="{F9332FD6-D748-4443-B47A-138DDFBD3169}"/>
    <cellStyle name="WrappedCellStyle 10 9 12 2" xfId="21260" xr:uid="{11985721-A6D3-4203-8E16-C1EEC76A6304}"/>
    <cellStyle name="WrappedCellStyle 10 9 12 3" xfId="32223" xr:uid="{FCA6B383-1B6F-44EF-8DF8-3984F568B890}"/>
    <cellStyle name="WrappedCellStyle 10 9 13" xfId="11770" xr:uid="{898633DB-1134-416C-82F3-0539A97AF5D9}"/>
    <cellStyle name="WrappedCellStyle 10 9 13 2" xfId="23547" xr:uid="{D352F66E-0C0E-400D-BB9A-F157451ADF49}"/>
    <cellStyle name="WrappedCellStyle 10 9 13 3" xfId="34511" xr:uid="{AFEFEA7A-8D83-4A8A-B443-9C81FC46E287}"/>
    <cellStyle name="WrappedCellStyle 10 9 14" xfId="9988" xr:uid="{C99E56B1-F431-4E73-9BC1-2930DDC9BD54}"/>
    <cellStyle name="WrappedCellStyle 10 9 14 2" xfId="22125" xr:uid="{65C17B77-DE9B-4AEE-9237-D43D367B2DFF}"/>
    <cellStyle name="WrappedCellStyle 10 9 14 3" xfId="33088" xr:uid="{0AF0E585-69D1-41E5-9676-5767607C25D9}"/>
    <cellStyle name="WrappedCellStyle 10 9 15" xfId="13992" xr:uid="{884D1D30-4F9A-45CD-95B1-B574CC444BAD}"/>
    <cellStyle name="WrappedCellStyle 10 9 15 2" xfId="25234" xr:uid="{1439C302-D3AD-48BF-80CE-B8F63F2367E6}"/>
    <cellStyle name="WrappedCellStyle 10 9 16" xfId="11720" xr:uid="{143D6494-E592-4F5E-9846-3D1CE21F25AF}"/>
    <cellStyle name="WrappedCellStyle 10 9 17" xfId="13063" xr:uid="{DCA7BE15-EEB2-410E-B14E-460F255931B7}"/>
    <cellStyle name="WrappedCellStyle 10 9 18" xfId="3147" xr:uid="{AE44958F-E609-4DB1-8335-3257304DE7E2}"/>
    <cellStyle name="WrappedCellStyle 10 9 19" xfId="10363" xr:uid="{B8139112-65BE-4E52-8ECB-FA83EE573991}"/>
    <cellStyle name="WrappedCellStyle 10 9 2" xfId="3402" xr:uid="{2ECC93A9-89A9-4848-833F-1AA4ADEAF981}"/>
    <cellStyle name="WrappedCellStyle 10 9 2 2" xfId="15958" xr:uid="{C7B4786A-E995-488D-A0C6-87B501D58282}"/>
    <cellStyle name="WrappedCellStyle 10 9 2 3" xfId="26989" xr:uid="{9FF1C849-4C23-4F54-9547-F59D3F71AF02}"/>
    <cellStyle name="WrappedCellStyle 10 9 20" xfId="36616" xr:uid="{A05C8E8F-522F-4B19-B178-8EE35B0065F9}"/>
    <cellStyle name="WrappedCellStyle 10 9 21" xfId="37685" xr:uid="{3BBD1300-BB07-4EA1-B3B8-146B6EE19AD9}"/>
    <cellStyle name="WrappedCellStyle 10 9 22" xfId="38542" xr:uid="{FF0F2E92-B058-40BA-BD27-DE6A6D0BECA7}"/>
    <cellStyle name="WrappedCellStyle 10 9 3" xfId="4398" xr:uid="{7E9E1E19-7611-4057-882D-473C9AC3F9AD}"/>
    <cellStyle name="WrappedCellStyle 10 9 3 2" xfId="16840" xr:uid="{4D4A753B-2AF2-422D-A782-BD6FD3D3268F}"/>
    <cellStyle name="WrappedCellStyle 10 9 3 3" xfId="27804" xr:uid="{AFB52CDF-93B3-42EF-88AA-E1D600D808CD}"/>
    <cellStyle name="WrappedCellStyle 10 9 4" xfId="2217" xr:uid="{89D455FD-C681-4223-86FF-73BB270EBBD2}"/>
    <cellStyle name="WrappedCellStyle 10 9 4 2" xfId="14839" xr:uid="{FF0DF0E7-ED95-4640-A5F1-3E9377821E97}"/>
    <cellStyle name="WrappedCellStyle 10 9 4 3" xfId="25900" xr:uid="{540016DF-7586-40C6-900A-189BE0031FBE}"/>
    <cellStyle name="WrappedCellStyle 10 9 5" xfId="2400" xr:uid="{31DD718F-70B0-484A-84E8-10283AFF25A8}"/>
    <cellStyle name="WrappedCellStyle 10 9 5 2" xfId="15019" xr:uid="{3AB7917A-B4A0-4B25-A5A2-BC70E44BC3F2}"/>
    <cellStyle name="WrappedCellStyle 10 9 5 3" xfId="26079" xr:uid="{08804DC7-4018-42A7-9486-D7612B220889}"/>
    <cellStyle name="WrappedCellStyle 10 9 6" xfId="6683" xr:uid="{32C71ADE-12A1-45A8-A904-12E71380B121}"/>
    <cellStyle name="WrappedCellStyle 10 9 6 2" xfId="19053" xr:uid="{CEA84FC6-F659-4969-A05E-894DD3F0BDE6}"/>
    <cellStyle name="WrappedCellStyle 10 9 6 3" xfId="30017" xr:uid="{7ACE36FB-D903-4D10-8536-3EBC08CA2BBB}"/>
    <cellStyle name="WrappedCellStyle 10 9 7" xfId="7537" xr:uid="{AB5C4C4E-8129-4C1A-BF64-FF11B3774A64}"/>
    <cellStyle name="WrappedCellStyle 10 9 7 2" xfId="19881" xr:uid="{4C0FC050-5F0D-4088-861D-4CC4487F241F}"/>
    <cellStyle name="WrappedCellStyle 10 9 7 3" xfId="30844" xr:uid="{8E3B9C7B-D378-4A86-B27A-E8E96A79896A}"/>
    <cellStyle name="WrappedCellStyle 10 9 8" xfId="6560" xr:uid="{865EDB30-E762-4FEB-809F-392D895601EF}"/>
    <cellStyle name="WrappedCellStyle 10 9 8 2" xfId="18940" xr:uid="{A558B8B2-16B8-47E1-8496-2341989592EE}"/>
    <cellStyle name="WrappedCellStyle 10 9 8 3" xfId="29904" xr:uid="{B49F83AB-0382-47AB-BD0B-51DC3BD1FC3C}"/>
    <cellStyle name="WrappedCellStyle 10 9 9" xfId="2165" xr:uid="{DDB57B72-8527-4448-9378-A4F249086DD2}"/>
    <cellStyle name="WrappedCellStyle 10 9 9 2" xfId="14789" xr:uid="{37E3BBEB-CA27-40AB-8895-D7E5EEB117DF}"/>
    <cellStyle name="WrappedCellStyle 10 9 9 3" xfId="25851" xr:uid="{DEA54016-1261-4F80-85AD-85DE838CFEAB}"/>
    <cellStyle name="WrappedCellStyle 11" xfId="1040" xr:uid="{552AEB5D-2EBE-49A2-A46E-B11CD2887307}"/>
    <cellStyle name="WrappedCellStyle 11 10" xfId="3108" xr:uid="{67AD6D8F-4385-45F4-9533-033190F71710}"/>
    <cellStyle name="WrappedCellStyle 11 10 2" xfId="15669" xr:uid="{C376C88A-69C0-4412-A650-9CB3B7F7EFF1}"/>
    <cellStyle name="WrappedCellStyle 11 10 3" xfId="26708" xr:uid="{2A74C325-AD23-42A1-81BA-5F4C388B11BE}"/>
    <cellStyle name="WrappedCellStyle 11 11" xfId="13800" xr:uid="{A68C9F29-AB32-4393-961D-D447192AE84C}"/>
    <cellStyle name="WrappedCellStyle 11 11 2" xfId="25059" xr:uid="{BAD0BE60-E7A8-451A-BD21-2848A6FFF528}"/>
    <cellStyle name="WrappedCellStyle 11 12" xfId="25082" xr:uid="{BF8B2708-BBD5-4741-A3F5-2824D04EE0A8}"/>
    <cellStyle name="WrappedCellStyle 11 13" xfId="12580" xr:uid="{604E5B50-1A52-4866-AAC5-A0B12CD9F6D3}"/>
    <cellStyle name="WrappedCellStyle 11 14" xfId="37469" xr:uid="{9E04C3E3-8E24-4EF2-AFD2-376784857D36}"/>
    <cellStyle name="WrappedCellStyle 11 2" xfId="1746" xr:uid="{FCADEF72-32CB-490F-9D13-E0805C80162F}"/>
    <cellStyle name="WrappedCellStyle 11 2 10" xfId="9949" xr:uid="{BB6F75C7-8D50-4B89-9CEF-14FE8275F306}"/>
    <cellStyle name="WrappedCellStyle 11 2 10 2" xfId="22087" xr:uid="{BE751C13-9281-47BD-9901-52018C3CFA7B}"/>
    <cellStyle name="WrappedCellStyle 11 2 10 3" xfId="33050" xr:uid="{D0071DE7-E06D-4394-A003-1B1306AD57E7}"/>
    <cellStyle name="WrappedCellStyle 11 2 11" xfId="10621" xr:uid="{321157AD-646F-4D84-A896-7B367449D512}"/>
    <cellStyle name="WrappedCellStyle 11 2 11 2" xfId="22671" xr:uid="{98390869-3EA4-4665-BE29-6F8616135154}"/>
    <cellStyle name="WrappedCellStyle 11 2 11 3" xfId="33635" xr:uid="{477A190D-3FC3-417A-8ABA-1BD44E8B8A7F}"/>
    <cellStyle name="WrappedCellStyle 11 2 12" xfId="11278" xr:uid="{BF41F7F9-69DA-420C-80BB-10DB7A158BF1}"/>
    <cellStyle name="WrappedCellStyle 11 2 12 2" xfId="23192" xr:uid="{A0979D8F-AE5F-4418-80AE-9DDA767233B5}"/>
    <cellStyle name="WrappedCellStyle 11 2 12 3" xfId="34156" xr:uid="{676660BE-C77B-4385-9EBB-BDAD0D403353}"/>
    <cellStyle name="WrappedCellStyle 11 2 13" xfId="12247" xr:uid="{735F640B-F511-4FFF-8E15-F2660EA170A7}"/>
    <cellStyle name="WrappedCellStyle 11 2 13 2" xfId="23911" xr:uid="{4767C8A2-1A3E-4425-A5E4-FE05894EECC9}"/>
    <cellStyle name="WrappedCellStyle 11 2 13 3" xfId="34876" xr:uid="{6DEB4880-70CC-4021-B463-AA92A117A2C9}"/>
    <cellStyle name="WrappedCellStyle 11 2 14" xfId="12848" xr:uid="{38903BE4-83EA-4613-88B7-260E8636E0FA}"/>
    <cellStyle name="WrappedCellStyle 11 2 14 2" xfId="24382" xr:uid="{D27A6783-98F9-49DD-BB3F-8477E0A0876A}"/>
    <cellStyle name="WrappedCellStyle 11 2 14 3" xfId="35348" xr:uid="{8FD3CB32-AE8D-441D-8633-E6EB71ABD1D9}"/>
    <cellStyle name="WrappedCellStyle 11 2 15" xfId="14398" xr:uid="{658BD2BE-4114-4123-BE95-37A34068D433}"/>
    <cellStyle name="WrappedCellStyle 11 2 15 2" xfId="25503" xr:uid="{476B1C3B-FFF3-41D2-BB5A-FCA1D91DB148}"/>
    <cellStyle name="WrappedCellStyle 11 2 16" xfId="13433" xr:uid="{CDDF5502-6A88-4C57-89B6-73A5FE2C2B27}"/>
    <cellStyle name="WrappedCellStyle 11 2 17" xfId="24718" xr:uid="{C329C65F-358B-49C4-A136-A0D4E4BB64BC}"/>
    <cellStyle name="WrappedCellStyle 11 2 18" xfId="13196" xr:uid="{6673121B-3C28-44B0-9FD9-331B4E08A12A}"/>
    <cellStyle name="WrappedCellStyle 11 2 19" xfId="36177" xr:uid="{A957C03A-3C6D-49ED-A0E8-10B703297ED6}"/>
    <cellStyle name="WrappedCellStyle 11 2 2" xfId="3812" xr:uid="{60DB8E58-C50D-439D-A917-EB6861854F61}"/>
    <cellStyle name="WrappedCellStyle 11 2 2 2" xfId="16275" xr:uid="{70D69325-18CC-41C5-B7BD-FB5CC55FDC09}"/>
    <cellStyle name="WrappedCellStyle 11 2 2 3" xfId="27262" xr:uid="{08E5DC92-40EA-40D1-B23F-7E246FEEE245}"/>
    <cellStyle name="WrappedCellStyle 11 2 20" xfId="36860" xr:uid="{EF8F8198-F2F3-4F53-B5DA-B5508719FE3E}"/>
    <cellStyle name="WrappedCellStyle 11 2 21" xfId="38092" xr:uid="{9FB0B0E9-0793-4978-8994-32CC7C16D416}"/>
    <cellStyle name="WrappedCellStyle 11 2 22" xfId="38787" xr:uid="{EF5D4BE8-DC15-4A54-A2FC-97C9B12A0F24}"/>
    <cellStyle name="WrappedCellStyle 11 2 3" xfId="4802" xr:uid="{C380054F-E1BA-4E63-A90D-7BCEFCC788AC}"/>
    <cellStyle name="WrappedCellStyle 11 2 3 2" xfId="17235" xr:uid="{B5B215CA-00F3-4287-A97D-134EC3F319B8}"/>
    <cellStyle name="WrappedCellStyle 11 2 3 3" xfId="28199" xr:uid="{77D5FF81-3C9D-4609-9A31-54C14FD9EDAA}"/>
    <cellStyle name="WrappedCellStyle 11 2 4" xfId="5461" xr:uid="{512D23E9-1484-4FA7-9285-9243FAFAD152}"/>
    <cellStyle name="WrappedCellStyle 11 2 4 2" xfId="17886" xr:uid="{BAE39D36-D76D-413D-B4E3-BCB9853FAF20}"/>
    <cellStyle name="WrappedCellStyle 11 2 4 3" xfId="28850" xr:uid="{00DFEB53-56A7-467D-8DA8-944689FFC4ED}"/>
    <cellStyle name="WrappedCellStyle 11 2 5" xfId="6156" xr:uid="{552A1C84-FA29-4F55-90D4-4249DBDA98D2}"/>
    <cellStyle name="WrappedCellStyle 11 2 5 2" xfId="18553" xr:uid="{9B3C2CAD-E4A0-4DE5-AFCF-93D9B80B6648}"/>
    <cellStyle name="WrappedCellStyle 11 2 5 3" xfId="29517" xr:uid="{4FB668ED-B07B-4AEE-B17B-47146A4C55A6}"/>
    <cellStyle name="WrappedCellStyle 11 2 6" xfId="7198" xr:uid="{EC16ED46-C954-454F-970A-E17D88603ED5}"/>
    <cellStyle name="WrappedCellStyle 11 2 6 2" xfId="19546" xr:uid="{E9F850E9-C389-4CB5-A1F2-AA21516DA040}"/>
    <cellStyle name="WrappedCellStyle 11 2 6 3" xfId="30509" xr:uid="{46CC8EA3-068C-4122-85E4-B6AFAEC4B962}"/>
    <cellStyle name="WrappedCellStyle 11 2 7" xfId="7934" xr:uid="{3F4CF2F8-ADA3-44D0-80AA-2AAB235ED8B9}"/>
    <cellStyle name="WrappedCellStyle 11 2 7 2" xfId="20248" xr:uid="{98E2D433-FD3C-4D70-A55E-7A5FC58EAD4A}"/>
    <cellStyle name="WrappedCellStyle 11 2 7 3" xfId="31211" xr:uid="{D8B674CD-5433-46DE-85B1-6394E644BBDC}"/>
    <cellStyle name="WrappedCellStyle 11 2 8" xfId="8634" xr:uid="{B9C25661-621C-4B20-B01F-950323B8B0AE}"/>
    <cellStyle name="WrappedCellStyle 11 2 8 2" xfId="20888" xr:uid="{CEED3E7F-EAC9-41BB-A5C7-134FF257CF9E}"/>
    <cellStyle name="WrappedCellStyle 11 2 8 3" xfId="31851" xr:uid="{A1626A20-36FA-459D-8A7D-D5E95CEDE37A}"/>
    <cellStyle name="WrappedCellStyle 11 2 9" xfId="9310" xr:uid="{FD0DC58E-3B97-4231-87BE-A15C1A91FE30}"/>
    <cellStyle name="WrappedCellStyle 11 2 9 2" xfId="21500" xr:uid="{AE5A44BB-C3D4-4F31-84B9-85318CB68DA7}"/>
    <cellStyle name="WrappedCellStyle 11 2 9 3" xfId="32463" xr:uid="{4DE89EF7-A9DF-4321-B415-19E2E8CB0863}"/>
    <cellStyle name="WrappedCellStyle 11 3" xfId="1814" xr:uid="{9F3F261A-766C-4FB8-9621-F05F192B6BC3}"/>
    <cellStyle name="WrappedCellStyle 11 3 10" xfId="10016" xr:uid="{519C42CD-C8D2-4BDB-A1F4-22FA6B3B6C97}"/>
    <cellStyle name="WrappedCellStyle 11 3 10 2" xfId="22151" xr:uid="{D27AC487-C420-4F24-8209-978170043038}"/>
    <cellStyle name="WrappedCellStyle 11 3 10 3" xfId="33114" xr:uid="{03E2557A-F724-429C-AE1B-F6C2A8C43C15}"/>
    <cellStyle name="WrappedCellStyle 11 3 11" xfId="10686" xr:uid="{393ED2B8-860B-4332-8CB6-798D67F88CDF}"/>
    <cellStyle name="WrappedCellStyle 11 3 11 2" xfId="22734" xr:uid="{B4E04D2E-B9AB-4CA0-9BC7-EE886ABD3C41}"/>
    <cellStyle name="WrappedCellStyle 11 3 11 3" xfId="33698" xr:uid="{FC299DE1-7AFF-4F80-8F76-392CB1703D0C}"/>
    <cellStyle name="WrappedCellStyle 11 3 12" xfId="11343" xr:uid="{6315D32D-9356-4B73-80BA-F681155FD83B}"/>
    <cellStyle name="WrappedCellStyle 11 3 12 2" xfId="23253" xr:uid="{958C3B19-1292-4EA4-9E37-A04DFB1192A6}"/>
    <cellStyle name="WrappedCellStyle 11 3 12 3" xfId="34217" xr:uid="{F96CB05F-7A8C-44C8-8C7D-F41F857BC446}"/>
    <cellStyle name="WrappedCellStyle 11 3 13" xfId="12313" xr:uid="{6C2B4E1F-C6E4-4E27-B85C-D58C47BD4585}"/>
    <cellStyle name="WrappedCellStyle 11 3 13 2" xfId="23969" xr:uid="{747D65F5-1A6C-4047-83D9-86028D79BDC6}"/>
    <cellStyle name="WrappedCellStyle 11 3 13 3" xfId="34934" xr:uid="{9FB1751B-2E28-4559-AF14-F0C97E2AB005}"/>
    <cellStyle name="WrappedCellStyle 11 3 14" xfId="12910" xr:uid="{0BF628CE-5348-45DB-86CE-A8C7AF4BB231}"/>
    <cellStyle name="WrappedCellStyle 11 3 14 2" xfId="24440" xr:uid="{97C5EF97-624C-4EF8-90A3-3AF88AD3B267}"/>
    <cellStyle name="WrappedCellStyle 11 3 14 3" xfId="35406" xr:uid="{1F45DF78-F766-47BD-AF03-B8BC16325DE8}"/>
    <cellStyle name="WrappedCellStyle 11 3 15" xfId="14462" xr:uid="{61A05DDB-A3D9-4006-AE71-E0ADE80F49C5}"/>
    <cellStyle name="WrappedCellStyle 11 3 15 2" xfId="25561" xr:uid="{8745914F-BD26-4CA4-922C-A8A0A29B7907}"/>
    <cellStyle name="WrappedCellStyle 11 3 16" xfId="13496" xr:uid="{008768A8-915C-4DD9-A400-BA679A46726D}"/>
    <cellStyle name="WrappedCellStyle 11 3 17" xfId="24777" xr:uid="{A4F3DD8D-2DF8-4057-85F2-4C78B6C11AAD}"/>
    <cellStyle name="WrappedCellStyle 11 3 18" xfId="11813" xr:uid="{A4043907-83CE-4167-AB22-2FEDE49018BA}"/>
    <cellStyle name="WrappedCellStyle 11 3 19" xfId="36241" xr:uid="{28487B2B-EDAA-41A9-BEF4-60752320D05B}"/>
    <cellStyle name="WrappedCellStyle 11 3 2" xfId="3880" xr:uid="{18E00AD1-F2A2-45AF-8568-E7BA0F46974B}"/>
    <cellStyle name="WrappedCellStyle 11 3 2 2" xfId="16341" xr:uid="{000D7197-2629-40C7-91EA-67667C0ECB2B}"/>
    <cellStyle name="WrappedCellStyle 11 3 2 3" xfId="27323" xr:uid="{F4288722-88F8-4910-BDC3-C142543DDA09}"/>
    <cellStyle name="WrappedCellStyle 11 3 20" xfId="36918" xr:uid="{30798B31-2F47-4732-A52D-3DB0375DBAC7}"/>
    <cellStyle name="WrappedCellStyle 11 3 21" xfId="38157" xr:uid="{2D66BA6B-FABF-4C1E-91F5-DAC6AF2B07E8}"/>
    <cellStyle name="WrappedCellStyle 11 3 22" xfId="38845" xr:uid="{B2B401F0-93AE-4631-B451-BBDB49BFF6C4}"/>
    <cellStyle name="WrappedCellStyle 11 3 3" xfId="4870" xr:uid="{BCE897A4-1D39-4058-90F7-482973D8A034}"/>
    <cellStyle name="WrappedCellStyle 11 3 3 2" xfId="17302" xr:uid="{FCDC4A7E-FAF9-4E5C-8722-7795387BEC5E}"/>
    <cellStyle name="WrappedCellStyle 11 3 3 3" xfId="28266" xr:uid="{D3F12F2A-CDC5-4D28-901F-1D97173CA559}"/>
    <cellStyle name="WrappedCellStyle 11 3 4" xfId="5528" xr:uid="{BB4939EC-0AD7-4454-976D-E875F61971D2}"/>
    <cellStyle name="WrappedCellStyle 11 3 4 2" xfId="17953" xr:uid="{15BF5592-F1F7-49BC-9975-06057ABF3C98}"/>
    <cellStyle name="WrappedCellStyle 11 3 4 3" xfId="28917" xr:uid="{D6CFED4F-F3FF-42BC-B8B1-461AB51C6BCE}"/>
    <cellStyle name="WrappedCellStyle 11 3 5" xfId="6224" xr:uid="{D94FB13B-2BF1-434D-A817-31F338CAD917}"/>
    <cellStyle name="WrappedCellStyle 11 3 5 2" xfId="18619" xr:uid="{158E9003-DE1B-4C53-9287-B55E9EF9C181}"/>
    <cellStyle name="WrappedCellStyle 11 3 5 3" xfId="29583" xr:uid="{26E3248C-5DF5-4D67-B617-BE0B6C6758C3}"/>
    <cellStyle name="WrappedCellStyle 11 3 6" xfId="7265" xr:uid="{29A26A08-A27D-4D27-8325-C27F30AFFCC0}"/>
    <cellStyle name="WrappedCellStyle 11 3 6 2" xfId="19612" xr:uid="{F17A2C7C-C95D-4E02-B19C-F77E4DF4FACA}"/>
    <cellStyle name="WrappedCellStyle 11 3 6 3" xfId="30575" xr:uid="{71E7B670-C61A-4914-B063-9F20E827AFBD}"/>
    <cellStyle name="WrappedCellStyle 11 3 7" xfId="8000" xr:uid="{017FBCDA-44B2-40AC-8D66-C8A51653FC2E}"/>
    <cellStyle name="WrappedCellStyle 11 3 7 2" xfId="20311" xr:uid="{6FADD85A-6E4B-49CE-AD87-4D47F5EA26FE}"/>
    <cellStyle name="WrappedCellStyle 11 3 7 3" xfId="31274" xr:uid="{ED54B175-16E6-416B-8C52-B7312AB070D0}"/>
    <cellStyle name="WrappedCellStyle 11 3 8" xfId="8700" xr:uid="{955E0DFE-9554-4F73-A10E-E2BC2FC01522}"/>
    <cellStyle name="WrappedCellStyle 11 3 8 2" xfId="20952" xr:uid="{C712D367-0416-46D9-AECA-CD9B08AA155C}"/>
    <cellStyle name="WrappedCellStyle 11 3 8 3" xfId="31915" xr:uid="{A42F09D8-31E9-47FF-A5FA-021116440ED0}"/>
    <cellStyle name="WrappedCellStyle 11 3 9" xfId="9376" xr:uid="{8400B601-ED88-4D4C-A272-F8CE8E59D057}"/>
    <cellStyle name="WrappedCellStyle 11 3 9 2" xfId="21564" xr:uid="{097521F0-17B8-43BA-BB3F-A06C53A4227B}"/>
    <cellStyle name="WrappedCellStyle 11 3 9 3" xfId="32527" xr:uid="{C709752F-BFBD-46AF-8D8F-FEBEEA1E68C5}"/>
    <cellStyle name="WrappedCellStyle 11 4" xfId="1889" xr:uid="{6140C64E-709F-45AB-AAFE-68BE4369E1D9}"/>
    <cellStyle name="WrappedCellStyle 11 4 10" xfId="10089" xr:uid="{176126C6-38F4-4073-8F41-D1BB9A78B6BC}"/>
    <cellStyle name="WrappedCellStyle 11 4 10 2" xfId="22220" xr:uid="{E3FC318C-2DAB-4693-BDC2-C0686F2F5D35}"/>
    <cellStyle name="WrappedCellStyle 11 4 10 3" xfId="33183" xr:uid="{4CD8B702-9333-43EC-8A30-29E0AB765330}"/>
    <cellStyle name="WrappedCellStyle 11 4 11" xfId="10760" xr:uid="{07738A4A-56C7-4414-B3C1-B110D9D0C867}"/>
    <cellStyle name="WrappedCellStyle 11 4 11 2" xfId="22804" xr:uid="{DF69ED62-28C7-4A95-8A40-9F95D620CA51}"/>
    <cellStyle name="WrappedCellStyle 11 4 11 3" xfId="33768" xr:uid="{0B4655B0-F2BD-4521-AD4E-9C85CD9705E6}"/>
    <cellStyle name="WrappedCellStyle 11 4 12" xfId="11417" xr:uid="{787ABD65-2EA4-4FDA-80E1-5D8E6C6E3349}"/>
    <cellStyle name="WrappedCellStyle 11 4 12 2" xfId="23322" xr:uid="{380F7E50-1EE4-458A-B998-58CF3369659D}"/>
    <cellStyle name="WrappedCellStyle 11 4 12 3" xfId="34286" xr:uid="{26273EA0-10E3-4E40-BB5F-41B444B395BF}"/>
    <cellStyle name="WrappedCellStyle 11 4 13" xfId="12387" xr:uid="{EA7B42A0-3D15-4693-B7EA-64C80795A692}"/>
    <cellStyle name="WrappedCellStyle 11 4 13 2" xfId="24034" xr:uid="{4A337419-582E-4929-ACFC-F8D4B89D9EAE}"/>
    <cellStyle name="WrappedCellStyle 11 4 13 3" xfId="34999" xr:uid="{246DE5CC-68B5-4758-BB7F-D52DD7CA1C9D}"/>
    <cellStyle name="WrappedCellStyle 11 4 14" xfId="12978" xr:uid="{9F95540D-0BBD-4FDA-8EFD-7E7AD37D2967}"/>
    <cellStyle name="WrappedCellStyle 11 4 14 2" xfId="24505" xr:uid="{86940A6E-E1DE-42F5-B43D-2FAC612994FB}"/>
    <cellStyle name="WrappedCellStyle 11 4 14 3" xfId="35471" xr:uid="{9CB17C91-AC4F-4363-869F-B1F8A3E2FE64}"/>
    <cellStyle name="WrappedCellStyle 11 4 15" xfId="14532" xr:uid="{B425FF66-2E4F-4446-B34D-1DEC90846715}"/>
    <cellStyle name="WrappedCellStyle 11 4 15 2" xfId="25627" xr:uid="{5A7E3C73-EC41-4DB9-BD35-BCFD5AC31A85}"/>
    <cellStyle name="WrappedCellStyle 11 4 16" xfId="13566" xr:uid="{24CA2426-38E8-46A6-848F-9EFC5CF90D6F}"/>
    <cellStyle name="WrappedCellStyle 11 4 17" xfId="24847" xr:uid="{506FC8EA-294E-49CB-9909-19E24AE081F6}"/>
    <cellStyle name="WrappedCellStyle 11 4 18" xfId="35675" xr:uid="{1B8AB82E-B0C2-453E-840D-CFD7AB1A1673}"/>
    <cellStyle name="WrappedCellStyle 11 4 19" xfId="36311" xr:uid="{2AD5DD75-BBB8-4B3B-9BF2-F9FE5BD53BFC}"/>
    <cellStyle name="WrappedCellStyle 11 4 2" xfId="3955" xr:uid="{7F42A96B-A99D-47A7-B2B9-48E3BD541CDF}"/>
    <cellStyle name="WrappedCellStyle 11 4 2 2" xfId="16413" xr:uid="{DAD010FE-3533-44B3-A39E-F5F241BE0C4D}"/>
    <cellStyle name="WrappedCellStyle 11 4 2 3" xfId="27394" xr:uid="{AB0AAA18-FA50-42D6-94D7-2CC3E96C8A4F}"/>
    <cellStyle name="WrappedCellStyle 11 4 20" xfId="36983" xr:uid="{F6632927-EB62-479A-83EA-61E5A6FA1265}"/>
    <cellStyle name="WrappedCellStyle 11 4 21" xfId="38228" xr:uid="{09958FE9-B57A-41B3-8E58-424C1FCDDFC7}"/>
    <cellStyle name="WrappedCellStyle 11 4 22" xfId="38910" xr:uid="{A2E3478A-93A8-4CE5-A5E1-D49752CCE277}"/>
    <cellStyle name="WrappedCellStyle 11 4 3" xfId="4944" xr:uid="{452C683A-04A0-4C12-AC4D-C091DA6D93F9}"/>
    <cellStyle name="WrappedCellStyle 11 4 3 2" xfId="17375" xr:uid="{525215A4-5504-4575-92E7-D221C7718A7D}"/>
    <cellStyle name="WrappedCellStyle 11 4 3 3" xfId="28339" xr:uid="{A9F6647B-F9F1-4581-AB79-D9068898C49F}"/>
    <cellStyle name="WrappedCellStyle 11 4 4" xfId="5603" xr:uid="{6F3F868A-C14B-4539-870E-B212957A1EBE}"/>
    <cellStyle name="WrappedCellStyle 11 4 4 2" xfId="18027" xr:uid="{16492B10-BFFD-4646-ACD0-E4E134909F4E}"/>
    <cellStyle name="WrappedCellStyle 11 4 4 3" xfId="28991" xr:uid="{57DBE87B-666E-4F43-AD4C-C8BE26E4B5BD}"/>
    <cellStyle name="WrappedCellStyle 11 4 5" xfId="6298" xr:uid="{10085143-E8EF-4344-AF70-A7E59B2E0EDD}"/>
    <cellStyle name="WrappedCellStyle 11 4 5 2" xfId="18690" xr:uid="{3F566EBF-1AA0-44EB-A90E-A941A538F388}"/>
    <cellStyle name="WrappedCellStyle 11 4 5 3" xfId="29654" xr:uid="{788EBD31-2BD7-46A9-B106-3DF71C03FF88}"/>
    <cellStyle name="WrappedCellStyle 11 4 6" xfId="7340" xr:uid="{5D884DA3-FA0B-41FF-AB24-3C3ECCD83962}"/>
    <cellStyle name="WrappedCellStyle 11 4 6 2" xfId="19685" xr:uid="{8F650913-65F8-4812-A08E-7435BA828E3C}"/>
    <cellStyle name="WrappedCellStyle 11 4 6 3" xfId="30648" xr:uid="{311FB481-2C79-4427-AEC0-9B55B349E40C}"/>
    <cellStyle name="WrappedCellStyle 11 4 7" xfId="8075" xr:uid="{C0F520A1-3EBE-4133-9EE9-28AFD9585656}"/>
    <cellStyle name="WrappedCellStyle 11 4 7 2" xfId="20386" xr:uid="{43B78A83-5662-424D-959C-D1C4EE6FBCEB}"/>
    <cellStyle name="WrappedCellStyle 11 4 7 3" xfId="31349" xr:uid="{5664A724-3E1F-48D0-9F0B-25DBA997A20F}"/>
    <cellStyle name="WrappedCellStyle 11 4 8" xfId="8772" xr:uid="{952FE733-172F-44E6-B5C1-8BCFC53B9A75}"/>
    <cellStyle name="WrappedCellStyle 11 4 8 2" xfId="21021" xr:uid="{0B5820C3-6EDF-4174-999E-E403218AD5C7}"/>
    <cellStyle name="WrappedCellStyle 11 4 8 3" xfId="31984" xr:uid="{02254B50-DDC6-4D9B-998A-059FCD0EE133}"/>
    <cellStyle name="WrappedCellStyle 11 4 9" xfId="9451" xr:uid="{855D5CE7-8D9E-44DB-9913-3838DB8C2388}"/>
    <cellStyle name="WrappedCellStyle 11 4 9 2" xfId="21636" xr:uid="{8F55CA35-DB63-4F4A-B38C-24EC6058C3CA}"/>
    <cellStyle name="WrappedCellStyle 11 4 9 3" xfId="32599" xr:uid="{9FB03594-728E-4A6C-80C5-160A9754B0FF}"/>
    <cellStyle name="WrappedCellStyle 11 5" xfId="1946" xr:uid="{BC8C9D04-C38C-4F70-8EF2-C4A7D8CD7ED6}"/>
    <cellStyle name="WrappedCellStyle 11 5 10" xfId="10144" xr:uid="{7A41E05F-1C35-4B26-94D5-94170AAE2F7A}"/>
    <cellStyle name="WrappedCellStyle 11 5 10 2" xfId="22274" xr:uid="{492700D4-8D39-463D-9123-C5832A141B37}"/>
    <cellStyle name="WrappedCellStyle 11 5 10 3" xfId="33237" xr:uid="{01BC571F-3AF3-46D5-91D3-1F66B4800711}"/>
    <cellStyle name="WrappedCellStyle 11 5 11" xfId="10816" xr:uid="{87FCFFF3-E5E7-496F-82E9-C9323248F2DD}"/>
    <cellStyle name="WrappedCellStyle 11 5 11 2" xfId="22856" xr:uid="{541C393A-9DA5-4FF4-A828-3E1B2CB86C87}"/>
    <cellStyle name="WrappedCellStyle 11 5 11 3" xfId="33820" xr:uid="{509F3870-BDD8-474B-8EC7-4BA2B9ED6284}"/>
    <cellStyle name="WrappedCellStyle 11 5 12" xfId="11472" xr:uid="{EF549235-8CCE-4A71-922B-946F00404B48}"/>
    <cellStyle name="WrappedCellStyle 11 5 12 2" xfId="23374" xr:uid="{F70663AF-2C96-4C34-B332-F63A7EB352CA}"/>
    <cellStyle name="WrappedCellStyle 11 5 12 3" xfId="34338" xr:uid="{F49E0322-4561-4691-81E4-1054B8D099E6}"/>
    <cellStyle name="WrappedCellStyle 11 5 13" xfId="12442" xr:uid="{39B073DB-88F2-423E-BC78-C78800462F79}"/>
    <cellStyle name="WrappedCellStyle 11 5 13 2" xfId="24080" xr:uid="{0ED1886D-A0D2-40E7-A52B-804238BF1910}"/>
    <cellStyle name="WrappedCellStyle 11 5 13 3" xfId="35045" xr:uid="{ED209D00-6691-4BE0-AEF3-70EE84D08869}"/>
    <cellStyle name="WrappedCellStyle 11 5 14" xfId="13033" xr:uid="{A21C5756-78BE-470D-8EB9-B4A97610284E}"/>
    <cellStyle name="WrappedCellStyle 11 5 14 2" xfId="24551" xr:uid="{119A9C1A-1ADF-4415-9135-FBC49FAC382C}"/>
    <cellStyle name="WrappedCellStyle 11 5 14 3" xfId="35517" xr:uid="{AADB28B1-667D-4741-9358-883C5E8D65F7}"/>
    <cellStyle name="WrappedCellStyle 11 5 15" xfId="14585" xr:uid="{F543B3E6-8796-4FDD-91B7-E7FE3144494C}"/>
    <cellStyle name="WrappedCellStyle 11 5 15 2" xfId="25673" xr:uid="{320C2B05-0660-435E-A254-93B4C080D26A}"/>
    <cellStyle name="WrappedCellStyle 11 5 16" xfId="13619" xr:uid="{570A520F-DF09-4DEF-A180-E9AFEA0CEEC6}"/>
    <cellStyle name="WrappedCellStyle 11 5 17" xfId="24895" xr:uid="{941BFBF9-3508-49C4-BE72-9F3C864475F3}"/>
    <cellStyle name="WrappedCellStyle 11 5 18" xfId="35721" xr:uid="{43C76F80-6BF7-4A65-B214-F377DB2D537F}"/>
    <cellStyle name="WrappedCellStyle 11 5 19" xfId="36364" xr:uid="{A8EBACB1-D95B-4F41-B770-7F0F79A373E0}"/>
    <cellStyle name="WrappedCellStyle 11 5 2" xfId="4012" xr:uid="{F8200660-0044-4183-B49E-5779D0359CF9}"/>
    <cellStyle name="WrappedCellStyle 11 5 2 2" xfId="16466" xr:uid="{90B22A08-2FCD-407E-8673-6C62F3D8FEF3}"/>
    <cellStyle name="WrappedCellStyle 11 5 2 3" xfId="27442" xr:uid="{446A2B0F-623E-4D59-B911-527C3D13FF8E}"/>
    <cellStyle name="WrappedCellStyle 11 5 20" xfId="37029" xr:uid="{B23DA9AB-E468-4030-9FEC-30542A4FC2C2}"/>
    <cellStyle name="WrappedCellStyle 11 5 21" xfId="38282" xr:uid="{617D0CD4-4B08-46E9-9DF6-856C2E690612}"/>
    <cellStyle name="WrappedCellStyle 11 5 22" xfId="38956" xr:uid="{95285903-98D4-4175-BF6E-70BE9D46567E}"/>
    <cellStyle name="WrappedCellStyle 11 5 3" xfId="5001" xr:uid="{861161B8-68B5-43A9-9A7F-8F9E2D7CB644}"/>
    <cellStyle name="WrappedCellStyle 11 5 3 2" xfId="17432" xr:uid="{A3975272-E6B5-4A6B-A3D5-F83514122C29}"/>
    <cellStyle name="WrappedCellStyle 11 5 3 3" xfId="28396" xr:uid="{5DFF370C-DA8D-43AD-859E-DD74A7825C3C}"/>
    <cellStyle name="WrappedCellStyle 11 5 4" xfId="5660" xr:uid="{7042045D-7B78-47C3-8EE0-A7E9504CD054}"/>
    <cellStyle name="WrappedCellStyle 11 5 4 2" xfId="18083" xr:uid="{FB5B0FE2-2D78-470C-A8F2-A4E0FFAA93F3}"/>
    <cellStyle name="WrappedCellStyle 11 5 4 3" xfId="29047" xr:uid="{10667B4C-E8CB-4153-8CE6-7F96B5061836}"/>
    <cellStyle name="WrappedCellStyle 11 5 5" xfId="6355" xr:uid="{5B9CC7DF-61F6-4DEC-B105-9D1C2C490B30}"/>
    <cellStyle name="WrappedCellStyle 11 5 5 2" xfId="18746" xr:uid="{57E4D2E3-E815-4417-995A-5E730AEB97FA}"/>
    <cellStyle name="WrappedCellStyle 11 5 5 3" xfId="29710" xr:uid="{E76B94C5-EDCF-4CBD-A930-145671CA21F1}"/>
    <cellStyle name="WrappedCellStyle 11 5 6" xfId="7397" xr:uid="{15491DDC-57E2-412C-A98B-BBC60E974AEA}"/>
    <cellStyle name="WrappedCellStyle 11 5 6 2" xfId="19742" xr:uid="{08609441-2353-427D-9300-1D7B921FE751}"/>
    <cellStyle name="WrappedCellStyle 11 5 6 3" xfId="30705" xr:uid="{086453BB-BD40-42DE-A61A-5B30F18E67DB}"/>
    <cellStyle name="WrappedCellStyle 11 5 7" xfId="8130" xr:uid="{C92B8284-4811-4B22-A36F-E244920269C8}"/>
    <cellStyle name="WrappedCellStyle 11 5 7 2" xfId="20440" xr:uid="{926F7D69-9776-4D6D-9D2A-D7A3D7B1072A}"/>
    <cellStyle name="WrappedCellStyle 11 5 7 3" xfId="31403" xr:uid="{CCC1028D-FF69-4CAA-A628-831F13F4624F}"/>
    <cellStyle name="WrappedCellStyle 11 5 8" xfId="8829" xr:uid="{1331613E-3EA6-417A-9786-1A1DF83390A8}"/>
    <cellStyle name="WrappedCellStyle 11 5 8 2" xfId="21076" xr:uid="{4644D1E4-E7C1-43F9-9F9D-53C9F52F012D}"/>
    <cellStyle name="WrappedCellStyle 11 5 8 3" xfId="32039" xr:uid="{A2CF7178-05E8-46C0-BCDF-35BB9A9D0B92}"/>
    <cellStyle name="WrappedCellStyle 11 5 9" xfId="9508" xr:uid="{4164FE5A-69DB-4010-904E-52EE2F15048C}"/>
    <cellStyle name="WrappedCellStyle 11 5 9 2" xfId="21691" xr:uid="{F9006DE1-E1F2-4F18-ADD5-80B1F43EDC0A}"/>
    <cellStyle name="WrappedCellStyle 11 5 9 3" xfId="32654" xr:uid="{72A5DC1B-3977-4EEA-B354-ABF7A390CF19}"/>
    <cellStyle name="WrappedCellStyle 11 6" xfId="1624" xr:uid="{5B31740C-510D-460E-BC2E-8FB13A6C6EF7}"/>
    <cellStyle name="WrappedCellStyle 11 6 10" xfId="9827" xr:uid="{37030172-0C32-4DC9-A6AC-D6B891CB43A8}"/>
    <cellStyle name="WrappedCellStyle 11 6 10 2" xfId="21967" xr:uid="{F48B43D1-C6AB-4F45-8924-CB9C30BC5F9B}"/>
    <cellStyle name="WrappedCellStyle 11 6 10 3" xfId="32930" xr:uid="{EC4AF90A-F69C-4F20-9F6F-94F5FEDD9B0A}"/>
    <cellStyle name="WrappedCellStyle 11 6 11" xfId="10501" xr:uid="{125A8960-8A35-4659-AE39-B37F4476E15A}"/>
    <cellStyle name="WrappedCellStyle 11 6 11 2" xfId="22552" xr:uid="{2E69F483-BB52-4D8E-9F41-00AE504178CC}"/>
    <cellStyle name="WrappedCellStyle 11 6 11 3" xfId="33516" xr:uid="{84010BDD-8E10-4928-8978-9814D59077DB}"/>
    <cellStyle name="WrappedCellStyle 11 6 12" xfId="11156" xr:uid="{F8C99E03-6AAD-4AA8-9C09-22047D792949}"/>
    <cellStyle name="WrappedCellStyle 11 6 12 2" xfId="23071" xr:uid="{8C26FC9B-E0B2-4848-8F8B-03ECE3D2D445}"/>
    <cellStyle name="WrappedCellStyle 11 6 12 3" xfId="34035" xr:uid="{416B14D1-0788-462E-B062-14C58F83FE13}"/>
    <cellStyle name="WrappedCellStyle 11 6 13" xfId="7726" xr:uid="{86E1F1DA-B982-423D-8FB0-C5204411722A}"/>
    <cellStyle name="WrappedCellStyle 11 6 13 2" xfId="20041" xr:uid="{1A805534-99B0-457A-BBBC-308FACCE5E66}"/>
    <cellStyle name="WrappedCellStyle 11 6 13 3" xfId="31004" xr:uid="{2C9B2F18-4D84-481A-87B4-6D5DA8CF55CC}"/>
    <cellStyle name="WrappedCellStyle 11 6 14" xfId="12726" xr:uid="{BC09FCB3-131E-4587-B42C-062537610478}"/>
    <cellStyle name="WrappedCellStyle 11 6 14 2" xfId="24267" xr:uid="{92457855-5299-44EE-94FB-C0ED880DC17D}"/>
    <cellStyle name="WrappedCellStyle 11 6 14 3" xfId="35233" xr:uid="{7101397E-1364-4CCD-98AD-73391A64D67F}"/>
    <cellStyle name="WrappedCellStyle 11 6 15" xfId="14279" xr:uid="{5B28475A-840A-4F7F-A845-3A0C510031D5}"/>
    <cellStyle name="WrappedCellStyle 11 6 15 2" xfId="25387" xr:uid="{C128C5FD-BC98-49A3-B898-4D824D55CA04}"/>
    <cellStyle name="WrappedCellStyle 11 6 16" xfId="13311" xr:uid="{51F66211-12ED-4338-89CA-4BDC07D42E0B}"/>
    <cellStyle name="WrappedCellStyle 11 6 17" xfId="6541" xr:uid="{8A10A672-61A5-46EC-B40E-45C076230E63}"/>
    <cellStyle name="WrappedCellStyle 11 6 18" xfId="8822" xr:uid="{769E1037-9F82-449D-906D-73AD4C845A3D}"/>
    <cellStyle name="WrappedCellStyle 11 6 19" xfId="36062" xr:uid="{035FA940-3370-474C-ACF5-91D29356D8AF}"/>
    <cellStyle name="WrappedCellStyle 11 6 2" xfId="3690" xr:uid="{18570F60-6780-42E7-B26C-777AAA33BF99}"/>
    <cellStyle name="WrappedCellStyle 11 6 2 2" xfId="16153" xr:uid="{A4346810-99BE-48E8-9987-EE9FD40B6966}"/>
    <cellStyle name="WrappedCellStyle 11 6 2 3" xfId="27146" xr:uid="{10E313D2-2318-4FB2-8668-80D4FD3B9AAE}"/>
    <cellStyle name="WrappedCellStyle 11 6 20" xfId="36745" xr:uid="{55C6C77F-5189-4FA1-9C5A-B751B7DC3402}"/>
    <cellStyle name="WrappedCellStyle 11 6 21" xfId="37973" xr:uid="{85D82490-9F53-4B15-A07B-5BC7B914F7B7}"/>
    <cellStyle name="WrappedCellStyle 11 6 22" xfId="38672" xr:uid="{2CC30055-9544-4B1C-99B2-B9E420040F58}"/>
    <cellStyle name="WrappedCellStyle 11 6 3" xfId="4680" xr:uid="{E63C3EF7-4070-4F9E-9681-10CED2E1A034}"/>
    <cellStyle name="WrappedCellStyle 11 6 3 2" xfId="17113" xr:uid="{4AE18BC8-B2CE-4768-9820-19CB98CF5D7C}"/>
    <cellStyle name="WrappedCellStyle 11 6 3 3" xfId="28077" xr:uid="{B4ADE417-B17B-4542-9363-3F58559855A2}"/>
    <cellStyle name="WrappedCellStyle 11 6 4" xfId="5339" xr:uid="{E196F8DB-ADD0-4C52-83B7-F70FDFCCD374}"/>
    <cellStyle name="WrappedCellStyle 11 6 4 2" xfId="17765" xr:uid="{F505437C-7EE3-4508-BA53-981B553C2DB4}"/>
    <cellStyle name="WrappedCellStyle 11 6 4 3" xfId="28729" xr:uid="{88B17A49-79C7-48F5-B5B2-071A11CFA23E}"/>
    <cellStyle name="WrappedCellStyle 11 6 5" xfId="6035" xr:uid="{531357E3-9626-44A9-9EF8-92C64301B423}"/>
    <cellStyle name="WrappedCellStyle 11 6 5 2" xfId="18432" xr:uid="{02E712AF-4BAA-4989-A675-28AB1F538313}"/>
    <cellStyle name="WrappedCellStyle 11 6 5 3" xfId="29396" xr:uid="{688E6BD6-FA90-4118-8B23-B63B3D9146C7}"/>
    <cellStyle name="WrappedCellStyle 11 6 6" xfId="2216" xr:uid="{17D48436-5A4E-48CB-BB42-69034B52F3E6}"/>
    <cellStyle name="WrappedCellStyle 11 6 6 2" xfId="14838" xr:uid="{AFC335D4-4F96-4926-AD2A-B220A0AB51AE}"/>
    <cellStyle name="WrappedCellStyle 11 6 6 3" xfId="25899" xr:uid="{95620C16-CA88-406C-B88F-5BAF0739B7AA}"/>
    <cellStyle name="WrappedCellStyle 11 6 7" xfId="7812" xr:uid="{5FCA80DE-79DD-4FD2-B31A-5BAD3098EABD}"/>
    <cellStyle name="WrappedCellStyle 11 6 7 2" xfId="20127" xr:uid="{B90EDFD2-03F3-46B9-A7A8-AE1670D0CE84}"/>
    <cellStyle name="WrappedCellStyle 11 6 7 3" xfId="31090" xr:uid="{EF1D18A4-5960-4FFC-AD9E-1806DB0B678F}"/>
    <cellStyle name="WrappedCellStyle 11 6 8" xfId="8513" xr:uid="{CA4A45DA-8087-4A2A-8638-2C38DB71D46A}"/>
    <cellStyle name="WrappedCellStyle 11 6 8 2" xfId="20767" xr:uid="{042E81A4-DD45-45BE-BC16-9FF0C25357F3}"/>
    <cellStyle name="WrappedCellStyle 11 6 8 3" xfId="31730" xr:uid="{0633E85D-837D-4B07-BEBE-09730AC6C50F}"/>
    <cellStyle name="WrappedCellStyle 11 6 9" xfId="9188" xr:uid="{8BD73D49-2664-4E20-BA15-405F69CF1732}"/>
    <cellStyle name="WrappedCellStyle 11 6 9 2" xfId="21379" xr:uid="{D5F1AB9C-3A79-495E-A7D6-D80FDD699810}"/>
    <cellStyle name="WrappedCellStyle 11 6 9 3" xfId="32342" xr:uid="{94ED1133-7D87-4181-9F4A-2E224226CB24}"/>
    <cellStyle name="WrappedCellStyle 11 7" xfId="1317" xr:uid="{F63FBD90-CDC4-495A-9A84-E54D69C9E5CD}"/>
    <cellStyle name="WrappedCellStyle 11 7 10" xfId="8531" xr:uid="{716B57C8-2942-4D68-BC38-D6CF55093FA1}"/>
    <cellStyle name="WrappedCellStyle 11 7 10 2" xfId="20785" xr:uid="{6CDD789F-7366-4D79-992C-D1CBDF78E8B6}"/>
    <cellStyle name="WrappedCellStyle 11 7 10 3" xfId="31748" xr:uid="{FE05B379-DF4D-4DD7-8178-8420B44A2546}"/>
    <cellStyle name="WrappedCellStyle 11 7 11" xfId="5253" xr:uid="{416D704B-F905-497B-93D5-89350FEC6120}"/>
    <cellStyle name="WrappedCellStyle 11 7 11 2" xfId="17679" xr:uid="{4D2666B0-1C68-4784-96B8-BA8CEE64F89D}"/>
    <cellStyle name="WrappedCellStyle 11 7 11 3" xfId="28643" xr:uid="{F1DA886C-75E7-41BA-B66A-91F0F9C48FE4}"/>
    <cellStyle name="WrappedCellStyle 11 7 12" xfId="9028" xr:uid="{796AC65B-FD81-4FD2-87BC-7A1906883F35}"/>
    <cellStyle name="WrappedCellStyle 11 7 12 2" xfId="21245" xr:uid="{594499BE-C69F-458E-92F6-BD1D639CB2F9}"/>
    <cellStyle name="WrappedCellStyle 11 7 12 3" xfId="32208" xr:uid="{83A4FC7C-7048-47C6-9B24-B2741E694147}"/>
    <cellStyle name="WrappedCellStyle 11 7 13" xfId="2484" xr:uid="{BB90BE22-46B7-4DC1-9BA5-4101DC31BE06}"/>
    <cellStyle name="WrappedCellStyle 11 7 13 2" xfId="15097" xr:uid="{8FAB5E77-AC5A-4C7E-B22C-F6A36C6FB792}"/>
    <cellStyle name="WrappedCellStyle 11 7 13 3" xfId="26157" xr:uid="{85C2B270-3DDE-4EE2-92F7-80DA7D361C18}"/>
    <cellStyle name="WrappedCellStyle 11 7 14" xfId="9735" xr:uid="{A336E0B6-F8CD-442A-89D1-3B0ABB9873AF}"/>
    <cellStyle name="WrappedCellStyle 11 7 14 2" xfId="21884" xr:uid="{D98B2A78-927C-44C6-AF35-9AE40C6F3BF8}"/>
    <cellStyle name="WrappedCellStyle 11 7 14 3" xfId="32847" xr:uid="{9104D565-F2AC-4097-9643-AFC8B932ABF7}"/>
    <cellStyle name="WrappedCellStyle 11 7 15" xfId="13973" xr:uid="{85D3C127-8225-4D7E-9D0B-C943E71BF83A}"/>
    <cellStyle name="WrappedCellStyle 11 7 15 2" xfId="25215" xr:uid="{DC216A70-BCA8-4429-979B-8B553DE54C4E}"/>
    <cellStyle name="WrappedCellStyle 11 7 16" xfId="11627" xr:uid="{2B30A28B-01E2-4974-8A0E-226556599E80}"/>
    <cellStyle name="WrappedCellStyle 11 7 17" xfId="9739" xr:uid="{BEF89779-D78B-4EB4-A2ED-06637012E569}"/>
    <cellStyle name="WrappedCellStyle 11 7 18" xfId="8979" xr:uid="{A0E11344-B0B4-4E85-A76E-BEA440B7188C}"/>
    <cellStyle name="WrappedCellStyle 11 7 19" xfId="13210" xr:uid="{19E3B653-DFDC-4472-89A2-6801DDC4F4E5}"/>
    <cellStyle name="WrappedCellStyle 11 7 2" xfId="3383" xr:uid="{747E62CD-C0C7-47C6-BDFE-EEB05F11C6F5}"/>
    <cellStyle name="WrappedCellStyle 11 7 2 2" xfId="15939" xr:uid="{B5477B0E-156D-4F60-9D46-FF184A8F7649}"/>
    <cellStyle name="WrappedCellStyle 11 7 2 3" xfId="26970" xr:uid="{E78980B7-0D72-403B-BEED-40E937B12A64}"/>
    <cellStyle name="WrappedCellStyle 11 7 20" xfId="36597" xr:uid="{7FC8C603-1C1C-45AA-BDA2-A9731609F56B}"/>
    <cellStyle name="WrappedCellStyle 11 7 21" xfId="37666" xr:uid="{1B1D432F-4C56-4D25-8D25-712FFE773EB8}"/>
    <cellStyle name="WrappedCellStyle 11 7 22" xfId="38523" xr:uid="{9422A8AA-A3D6-4D09-ABC9-C888F929EB2E}"/>
    <cellStyle name="WrappedCellStyle 11 7 3" xfId="4379" xr:uid="{FCFDA3DD-39E6-4F2B-AC0F-3818FD1931E9}"/>
    <cellStyle name="WrappedCellStyle 11 7 3 2" xfId="16821" xr:uid="{3669D718-2F9D-4DF4-8EB8-E581FB855E9E}"/>
    <cellStyle name="WrappedCellStyle 11 7 3 3" xfId="27785" xr:uid="{2C905068-3620-4A86-940B-7EFA07221152}"/>
    <cellStyle name="WrappedCellStyle 11 7 4" xfId="2925" xr:uid="{11FF1DB1-03F7-442A-BBE8-331C2718A809}"/>
    <cellStyle name="WrappedCellStyle 11 7 4 2" xfId="15495" xr:uid="{B7A49991-AAE7-4977-B9E2-85753D91CB0A}"/>
    <cellStyle name="WrappedCellStyle 11 7 4 3" xfId="26539" xr:uid="{F999EEA7-1D55-4C8D-BEED-05CF6212DF49}"/>
    <cellStyle name="WrappedCellStyle 11 7 5" xfId="2411" xr:uid="{68522CFD-C222-4B36-9532-775F934819B2}"/>
    <cellStyle name="WrappedCellStyle 11 7 5 2" xfId="15030" xr:uid="{B34BA242-E5F6-4AA8-92A3-439C53F264CF}"/>
    <cellStyle name="WrappedCellStyle 11 7 5 3" xfId="26090" xr:uid="{CA40B4D2-D513-4439-89B3-D6A2F76F8698}"/>
    <cellStyle name="WrappedCellStyle 11 7 6" xfId="4172" xr:uid="{796B72D0-5580-41DA-A8F3-A5F42AF650D2}"/>
    <cellStyle name="WrappedCellStyle 11 7 6 2" xfId="16618" xr:uid="{F6E09736-78F0-4167-BF06-AAE23C06DE99}"/>
    <cellStyle name="WrappedCellStyle 11 7 6 3" xfId="27582" xr:uid="{7B83C533-A041-4F6A-8AE0-C58EA1FB646E}"/>
    <cellStyle name="WrappedCellStyle 11 7 7" xfId="5220" xr:uid="{9676AA84-D4BC-4958-8EC4-0E207177939D}"/>
    <cellStyle name="WrappedCellStyle 11 7 7 2" xfId="17646" xr:uid="{91CF8DB4-8E01-430D-8BF8-E7CFADAAF230}"/>
    <cellStyle name="WrappedCellStyle 11 7 7 3" xfId="28610" xr:uid="{E8A1CB3E-267F-4AFD-8991-BC1E90DF58A8}"/>
    <cellStyle name="WrappedCellStyle 11 7 8" xfId="2115" xr:uid="{D4BC7EFD-B071-4F53-B5DE-8D0D072981D4}"/>
    <cellStyle name="WrappedCellStyle 11 7 8 2" xfId="14741" xr:uid="{D7015434-5434-4D52-B173-C9C422FF06B3}"/>
    <cellStyle name="WrappedCellStyle 11 7 8 3" xfId="25806" xr:uid="{2283570F-48F0-446C-89F1-0E3010CCAB98}"/>
    <cellStyle name="WrappedCellStyle 11 7 9" xfId="3066" xr:uid="{3AF9720C-1A32-48E2-B2A9-59E6BF3E2869}"/>
    <cellStyle name="WrappedCellStyle 11 7 9 2" xfId="15629" xr:uid="{41B30ACE-6DBD-4F6A-AD4E-7345666F27BC}"/>
    <cellStyle name="WrappedCellStyle 11 7 9 3" xfId="26668" xr:uid="{6FE5F500-4F94-40D7-BA49-31E1C5CA465B}"/>
    <cellStyle name="WrappedCellStyle 11 8" xfId="2048" xr:uid="{FC3E4320-CF7E-41D4-95C1-FEFD791EDB4B}"/>
    <cellStyle name="WrappedCellStyle 11 8 10" xfId="10244" xr:uid="{F098D138-28E0-4E2A-B25E-15035010B658}"/>
    <cellStyle name="WrappedCellStyle 11 8 10 2" xfId="22365" xr:uid="{8CDECBA7-0CE3-4866-9E25-8142C70A78CD}"/>
    <cellStyle name="WrappedCellStyle 11 8 10 3" xfId="33328" xr:uid="{E5B8397F-AC61-43EB-89F3-AC8822D52BE3}"/>
    <cellStyle name="WrappedCellStyle 11 8 11" xfId="10911" xr:uid="{AF21EE53-FA19-44E8-9AD4-87602F76CA31}"/>
    <cellStyle name="WrappedCellStyle 11 8 11 2" xfId="22949" xr:uid="{88FE1ABB-5284-4C3B-9DBF-FBF029A84C5D}"/>
    <cellStyle name="WrappedCellStyle 11 8 11 3" xfId="33913" xr:uid="{BD05ADB3-8F12-42C6-9462-3D56EDE4E8EE}"/>
    <cellStyle name="WrappedCellStyle 11 8 12" xfId="11570" xr:uid="{74A07F78-62BC-4422-92BB-34DDAB3682BD}"/>
    <cellStyle name="WrappedCellStyle 11 8 12 2" xfId="23463" xr:uid="{95053407-C8D4-4B41-BE14-243251C3BE11}"/>
    <cellStyle name="WrappedCellStyle 11 8 12 3" xfId="34427" xr:uid="{4A71D373-D907-43E9-B2E7-E2371EC931BF}"/>
    <cellStyle name="WrappedCellStyle 11 8 13" xfId="12541" xr:uid="{2A60E167-7958-4B9D-9A7A-6C4B0A578864}"/>
    <cellStyle name="WrappedCellStyle 11 8 13 2" xfId="24160" xr:uid="{22F2A92F-2069-406A-AF5B-543040D57E26}"/>
    <cellStyle name="WrappedCellStyle 11 8 13 3" xfId="35125" xr:uid="{8B27E303-0228-4E60-9A67-219734652343}"/>
    <cellStyle name="WrappedCellStyle 11 8 14" xfId="13125" xr:uid="{D650E9C9-31B4-48BC-8789-2E0B31F50D7C}"/>
    <cellStyle name="WrappedCellStyle 11 8 14 2" xfId="24631" xr:uid="{06E26985-AC2A-4BA9-A338-06BB7A8071C7}"/>
    <cellStyle name="WrappedCellStyle 11 8 14 3" xfId="35597" xr:uid="{AFB1B079-6D54-47C1-B74B-468C53D96FDC}"/>
    <cellStyle name="WrappedCellStyle 11 8 15" xfId="14679" xr:uid="{28974DA6-376E-4E21-8FE2-D1EE734C69C9}"/>
    <cellStyle name="WrappedCellStyle 11 8 15 2" xfId="25754" xr:uid="{358859F9-58B6-4C6A-BBED-2544BADB02B5}"/>
    <cellStyle name="WrappedCellStyle 11 8 16" xfId="13711" xr:uid="{773DCF1C-2B76-4D38-8BE6-6BF84CBF7BFE}"/>
    <cellStyle name="WrappedCellStyle 11 8 17" xfId="24982" xr:uid="{0A3BDDDB-61D7-488D-A55F-F1F1CE64EA1B}"/>
    <cellStyle name="WrappedCellStyle 11 8 18" xfId="35806" xr:uid="{41377EF0-10B4-4F00-B4F5-1AFA2A1ED918}"/>
    <cellStyle name="WrappedCellStyle 11 8 19" xfId="36458" xr:uid="{8171D6DB-39EB-44BC-B824-010A7FFB002E}"/>
    <cellStyle name="WrappedCellStyle 11 8 2" xfId="4114" xr:uid="{A5699BC3-737C-43B4-9F8D-3E48AA89FE9E}"/>
    <cellStyle name="WrappedCellStyle 11 8 2 2" xfId="16562" xr:uid="{C2CB41E6-1DD1-45D5-A875-018752A5DFF0}"/>
    <cellStyle name="WrappedCellStyle 11 8 2 3" xfId="27531" xr:uid="{0B74EB90-52D2-4E7F-BEF4-44C1D7C5B01B}"/>
    <cellStyle name="WrappedCellStyle 11 8 20" xfId="37109" xr:uid="{0B1D44C3-D770-4804-815E-6F23F185FC51}"/>
    <cellStyle name="WrappedCellStyle 11 8 21" xfId="38379" xr:uid="{6271D4D5-7371-4551-A67D-CABA95E82C41}"/>
    <cellStyle name="WrappedCellStyle 11 8 22" xfId="39036" xr:uid="{57DE05AD-53BE-41BC-BBB0-8615DACDA9AA}"/>
    <cellStyle name="WrappedCellStyle 11 8 3" xfId="5103" xr:uid="{E1A7C659-4333-43B5-9E20-050EFF0571E5}"/>
    <cellStyle name="WrappedCellStyle 11 8 3 2" xfId="17534" xr:uid="{8888F6EF-D05B-4964-859A-A9F032285E2B}"/>
    <cellStyle name="WrappedCellStyle 11 8 3 3" xfId="28498" xr:uid="{6900F5B3-C06D-47D4-A733-4571A63220AF}"/>
    <cellStyle name="WrappedCellStyle 11 8 4" xfId="5762" xr:uid="{9D36563C-A27D-4652-966C-30BEB05D8441}"/>
    <cellStyle name="WrappedCellStyle 11 8 4 2" xfId="18184" xr:uid="{133EBD2A-2B48-49CB-9D71-9D767BC6FAF9}"/>
    <cellStyle name="WrappedCellStyle 11 8 4 3" xfId="29148" xr:uid="{46BCA88F-0011-43DF-87E7-9FAB31DD4868}"/>
    <cellStyle name="WrappedCellStyle 11 8 5" xfId="6455" xr:uid="{7F9F0D4F-B65D-490E-A27D-05073739EC90}"/>
    <cellStyle name="WrappedCellStyle 11 8 5 2" xfId="18846" xr:uid="{8FD10B0F-85F8-483B-AB7B-E56A07F57B00}"/>
    <cellStyle name="WrappedCellStyle 11 8 5 3" xfId="29810" xr:uid="{897B7912-17FC-4A87-B4E7-B031AE929396}"/>
    <cellStyle name="WrappedCellStyle 11 8 6" xfId="7499" xr:uid="{4F7331BD-75E6-4C55-A87F-6040106E1885}"/>
    <cellStyle name="WrappedCellStyle 11 8 6 2" xfId="19843" xr:uid="{48300FB3-0CD9-49BF-ADBE-8582AAF61C18}"/>
    <cellStyle name="WrappedCellStyle 11 8 6 3" xfId="30806" xr:uid="{CAE16F25-13A9-4D8C-8281-BBCE3F3E8AFA}"/>
    <cellStyle name="WrappedCellStyle 11 8 7" xfId="8230" xr:uid="{9B82C9F8-2A87-4CD7-B084-3BEDC3967902}"/>
    <cellStyle name="WrappedCellStyle 11 8 7 2" xfId="20538" xr:uid="{7394AB89-6C65-4E96-9AFE-6812E3D85709}"/>
    <cellStyle name="WrappedCellStyle 11 8 7 3" xfId="31501" xr:uid="{67CAA3FF-9F1A-4E89-B3B0-982D620CFBBC}"/>
    <cellStyle name="WrappedCellStyle 11 8 8" xfId="8929" xr:uid="{2F0E9317-F04B-4808-9984-893A2B6A1353}"/>
    <cellStyle name="WrappedCellStyle 11 8 8 2" xfId="21169" xr:uid="{7C5B8765-A75A-48DC-8A8F-E182CD796F47}"/>
    <cellStyle name="WrappedCellStyle 11 8 8 3" xfId="32132" xr:uid="{C1D9039F-C571-4E46-AF4D-98CE2468464C}"/>
    <cellStyle name="WrappedCellStyle 11 8 9" xfId="9610" xr:uid="{235A64F4-756F-48BC-BD2F-F11146E7E410}"/>
    <cellStyle name="WrappedCellStyle 11 8 9 2" xfId="21789" xr:uid="{6ED0151C-B565-4B66-9968-BEDE6A0AD353}"/>
    <cellStyle name="WrappedCellStyle 11 8 9 3" xfId="32752" xr:uid="{6FC65638-A2BB-492F-90B5-D934E98D91CF}"/>
    <cellStyle name="WrappedCellStyle 11 9" xfId="2079" xr:uid="{28512C19-846E-4AE2-8092-542D91DE2F0E}"/>
    <cellStyle name="WrappedCellStyle 11 9 10" xfId="10274" xr:uid="{3F175A9B-7659-4343-BDF6-22B80202161A}"/>
    <cellStyle name="WrappedCellStyle 11 9 10 2" xfId="22394" xr:uid="{C0B3EBB5-2679-4126-A4C7-83F2C27AFE7E}"/>
    <cellStyle name="WrappedCellStyle 11 9 10 3" xfId="33357" xr:uid="{CC72232B-0150-4D96-A3B9-110E9E33EEBD}"/>
    <cellStyle name="WrappedCellStyle 11 9 11" xfId="10941" xr:uid="{B877DE23-803B-418F-9E7F-23221ABBA973}"/>
    <cellStyle name="WrappedCellStyle 11 9 11 2" xfId="22976" xr:uid="{B319B074-DB6C-41C2-9833-1234A0D182FC}"/>
    <cellStyle name="WrappedCellStyle 11 9 11 3" xfId="33940" xr:uid="{6F1F86C5-F8EE-4CE5-9EF2-CC87FA7FBB45}"/>
    <cellStyle name="WrappedCellStyle 11 9 12" xfId="11601" xr:uid="{22C63770-F87F-4786-B2C4-8423D16DBCCA}"/>
    <cellStyle name="WrappedCellStyle 11 9 12 2" xfId="23491" xr:uid="{2219D66A-DA5F-43B8-8E92-318090BABAD0}"/>
    <cellStyle name="WrappedCellStyle 11 9 12 3" xfId="34455" xr:uid="{7AB65643-3A5F-4933-8ECC-374CFA7CA23F}"/>
    <cellStyle name="WrappedCellStyle 11 9 13" xfId="12572" xr:uid="{D3AC387F-BC18-42AA-ADAE-EC0E00FBB92A}"/>
    <cellStyle name="WrappedCellStyle 11 9 13 2" xfId="24187" xr:uid="{B945B03D-2D09-4A95-82CD-0A60499E2536}"/>
    <cellStyle name="WrappedCellStyle 11 9 13 3" xfId="35152" xr:uid="{FD9FFF2B-5B50-4D13-8331-88A7A11A40BF}"/>
    <cellStyle name="WrappedCellStyle 11 9 14" xfId="13154" xr:uid="{4A22E8F2-A8D9-41E6-907F-0B3ACC2FA71F}"/>
    <cellStyle name="WrappedCellStyle 11 9 14 2" xfId="24658" xr:uid="{AA5C6F1F-B490-4B8C-93FD-3FC4AC586447}"/>
    <cellStyle name="WrappedCellStyle 11 9 14 3" xfId="35624" xr:uid="{0B95CA98-BD02-479F-9487-2AE35C152D66}"/>
    <cellStyle name="WrappedCellStyle 11 9 15" xfId="14707" xr:uid="{5C4938E9-B565-458F-AC76-9810D88D6D4D}"/>
    <cellStyle name="WrappedCellStyle 11 9 15 2" xfId="25781" xr:uid="{47C4F8A3-F86B-4C7A-913A-DCE7246A5CA3}"/>
    <cellStyle name="WrappedCellStyle 11 9 16" xfId="13741" xr:uid="{56C0803A-E74C-44F3-B23F-77A30846393A}"/>
    <cellStyle name="WrappedCellStyle 11 9 17" xfId="25010" xr:uid="{E4D35C49-3601-4D56-B008-70C1D54219D2}"/>
    <cellStyle name="WrappedCellStyle 11 9 18" xfId="35833" xr:uid="{8279042E-92C3-406A-A570-709C5ADB737A}"/>
    <cellStyle name="WrappedCellStyle 11 9 19" xfId="36486" xr:uid="{BAE12F94-4039-4D7F-967D-D0BBA01BE905}"/>
    <cellStyle name="WrappedCellStyle 11 9 2" xfId="4145" xr:uid="{DA397A6F-D17F-40A0-B4AE-3E348569B176}"/>
    <cellStyle name="WrappedCellStyle 11 9 2 2" xfId="16592" xr:uid="{D7D47EC4-7A98-401A-BAF7-FBE819D29559}"/>
    <cellStyle name="WrappedCellStyle 11 9 2 3" xfId="27559" xr:uid="{1C83B261-10D3-41F2-B714-1B7FABE30362}"/>
    <cellStyle name="WrappedCellStyle 11 9 20" xfId="37136" xr:uid="{512D4275-AD4E-45F3-9416-C6B868075D24}"/>
    <cellStyle name="WrappedCellStyle 11 9 21" xfId="38408" xr:uid="{FCB4F816-E0DC-4DC3-A704-BB8E5DA92AB6}"/>
    <cellStyle name="WrappedCellStyle 11 9 22" xfId="39063" xr:uid="{C40FEF2C-06BC-4EEF-A915-1D82B2F73813}"/>
    <cellStyle name="WrappedCellStyle 11 9 3" xfId="5134" xr:uid="{29E767BD-4D0C-4C39-AA9B-301E41743781}"/>
    <cellStyle name="WrappedCellStyle 11 9 3 2" xfId="17565" xr:uid="{71F35642-55C9-4FD1-BF6B-4833D09C27B8}"/>
    <cellStyle name="WrappedCellStyle 11 9 3 3" xfId="28529" xr:uid="{180BFFD0-5CA3-4602-9E5B-250F5C87AA68}"/>
    <cellStyle name="WrappedCellStyle 11 9 4" xfId="5792" xr:uid="{840ECB5A-E6D3-4771-A300-B5F12A7ADB82}"/>
    <cellStyle name="WrappedCellStyle 11 9 4 2" xfId="18213" xr:uid="{1F447297-D726-4175-9D4D-0F35D629335D}"/>
    <cellStyle name="WrappedCellStyle 11 9 4 3" xfId="29177" xr:uid="{039AE6F8-CBB4-443C-A015-EFACE5F4DD8F}"/>
    <cellStyle name="WrappedCellStyle 11 9 5" xfId="6485" xr:uid="{D438F4F1-D3B9-44E4-9BD2-825ADD0F1ED2}"/>
    <cellStyle name="WrappedCellStyle 11 9 5 2" xfId="18875" xr:uid="{1FD6B969-AAFF-4C18-A50C-53550ADCBE76}"/>
    <cellStyle name="WrappedCellStyle 11 9 5 3" xfId="29839" xr:uid="{E2D9F695-BC74-4A34-88B5-58E15837BAA1}"/>
    <cellStyle name="WrappedCellStyle 11 9 6" xfId="7530" xr:uid="{9779121E-6855-4DD7-B154-DE5CF519BBB5}"/>
    <cellStyle name="WrappedCellStyle 11 9 6 2" xfId="19874" xr:uid="{D1DB178D-FCE2-40EA-B5BB-F2EF5E0E773A}"/>
    <cellStyle name="WrappedCellStyle 11 9 6 3" xfId="30837" xr:uid="{9DEE9CCF-6767-4D68-9AB6-D1E3185EAA34}"/>
    <cellStyle name="WrappedCellStyle 11 9 7" xfId="8261" xr:uid="{A9D8B403-3480-47A0-B2AC-FF6C0EB077B6}"/>
    <cellStyle name="WrappedCellStyle 11 9 7 2" xfId="20568" xr:uid="{6AF5D828-D888-4C96-8461-B411750C7CFC}"/>
    <cellStyle name="WrappedCellStyle 11 9 7 3" xfId="31531" xr:uid="{EDDBE0EA-F2D5-4CE1-B901-086D61FEC327}"/>
    <cellStyle name="WrappedCellStyle 11 9 8" xfId="8960" xr:uid="{1342F6A5-9E23-4A57-8799-86F7DDBA9A24}"/>
    <cellStyle name="WrappedCellStyle 11 9 8 2" xfId="21198" xr:uid="{396FB378-1F9B-4B5F-ADD7-C6E581488BC4}"/>
    <cellStyle name="WrappedCellStyle 11 9 8 3" xfId="32161" xr:uid="{394EC78F-892B-4BF7-9D23-57FA3981F09B}"/>
    <cellStyle name="WrappedCellStyle 11 9 9" xfId="9641" xr:uid="{116138BF-22C7-465F-A6AF-1F5320A1C547}"/>
    <cellStyle name="WrappedCellStyle 11 9 9 2" xfId="21819" xr:uid="{D193D821-FC6F-46E5-B08D-4A8C9AEE41B7}"/>
    <cellStyle name="WrappedCellStyle 11 9 9 3" xfId="32782" xr:uid="{49FBD4A6-A385-4FFB-B6A0-1E17FC2F0F91}"/>
    <cellStyle name="WrappedCellStyle 12" xfId="1041" xr:uid="{F38E328E-84A2-44F1-BB7A-8A3D8419A26B}"/>
    <cellStyle name="WrappedCellStyle 12 10" xfId="3109" xr:uid="{10577340-A797-4A8C-AF41-3E5ECF8F7F6C}"/>
    <cellStyle name="WrappedCellStyle 12 10 2" xfId="15670" xr:uid="{8A623905-5DE1-4490-8CE0-4C830AA35EE1}"/>
    <cellStyle name="WrappedCellStyle 12 10 3" xfId="26709" xr:uid="{678CB537-B4A8-4B64-863B-AF80E9C838C0}"/>
    <cellStyle name="WrappedCellStyle 12 11" xfId="13801" xr:uid="{2F785E8D-2E36-4333-8CCE-254EBF9491D2}"/>
    <cellStyle name="WrappedCellStyle 12 11 2" xfId="25060" xr:uid="{5438E34B-10F9-4EA7-8FDD-D9B545C86EFF}"/>
    <cellStyle name="WrappedCellStyle 12 12" xfId="25016" xr:uid="{127A8267-C017-4B62-9F74-B249A962BC57}"/>
    <cellStyle name="WrappedCellStyle 12 13" xfId="11046" xr:uid="{9305C6AF-6CE2-4BDC-A381-B1DAFE1BA23A}"/>
    <cellStyle name="WrappedCellStyle 12 14" xfId="37470" xr:uid="{20C9341E-D4F1-4D03-B084-3C527D80BB74}"/>
    <cellStyle name="WrappedCellStyle 12 2" xfId="1747" xr:uid="{63D72F5E-90F8-4018-A327-F98B7A5B8338}"/>
    <cellStyle name="WrappedCellStyle 12 2 10" xfId="9950" xr:uid="{6742B61D-6E4A-46E9-B103-A78B347DDB01}"/>
    <cellStyle name="WrappedCellStyle 12 2 10 2" xfId="22088" xr:uid="{73B2B4F7-A031-4B7C-8C5C-E208AC35C944}"/>
    <cellStyle name="WrappedCellStyle 12 2 10 3" xfId="33051" xr:uid="{9C672BD4-BF3C-45D6-80DD-F8091997C657}"/>
    <cellStyle name="WrappedCellStyle 12 2 11" xfId="10622" xr:uid="{8AE9E803-B0B3-4353-A940-4AEB96C04404}"/>
    <cellStyle name="WrappedCellStyle 12 2 11 2" xfId="22672" xr:uid="{1B826E93-B251-4D7B-9ED2-EA58AA163BBC}"/>
    <cellStyle name="WrappedCellStyle 12 2 11 3" xfId="33636" xr:uid="{3115525F-0052-4E7D-B6AD-4991ADC9E71B}"/>
    <cellStyle name="WrappedCellStyle 12 2 12" xfId="11279" xr:uid="{E5FA1B0C-1CEA-4C6B-BC6F-D498649911B5}"/>
    <cellStyle name="WrappedCellStyle 12 2 12 2" xfId="23193" xr:uid="{95F9167C-0530-4E88-9440-89EDA6DCFCAA}"/>
    <cellStyle name="WrappedCellStyle 12 2 12 3" xfId="34157" xr:uid="{C2CE2B75-165F-4239-9AA4-F21F717C12D4}"/>
    <cellStyle name="WrappedCellStyle 12 2 13" xfId="12248" xr:uid="{BBCB50C0-4AD5-43FB-8176-7DD7651DD234}"/>
    <cellStyle name="WrappedCellStyle 12 2 13 2" xfId="23912" xr:uid="{964825A0-1339-43CD-9FF6-72AF3F8A5285}"/>
    <cellStyle name="WrappedCellStyle 12 2 13 3" xfId="34877" xr:uid="{26884993-A996-47D9-BE13-F99B890E1507}"/>
    <cellStyle name="WrappedCellStyle 12 2 14" xfId="12849" xr:uid="{A1E29258-7D40-470C-88CD-5B6D24991803}"/>
    <cellStyle name="WrappedCellStyle 12 2 14 2" xfId="24383" xr:uid="{7D95F083-CB0A-484A-ADB6-E790F24CB93B}"/>
    <cellStyle name="WrappedCellStyle 12 2 14 3" xfId="35349" xr:uid="{51114A05-E745-4D27-9DC4-6A5DBC889122}"/>
    <cellStyle name="WrappedCellStyle 12 2 15" xfId="14399" xr:uid="{1F425323-AA9F-4203-AE42-02AEE79707C3}"/>
    <cellStyle name="WrappedCellStyle 12 2 15 2" xfId="25504" xr:uid="{4C5622D0-15D4-44EF-B688-F5BC42D73E5A}"/>
    <cellStyle name="WrappedCellStyle 12 2 16" xfId="13434" xr:uid="{38F5B829-4018-43CF-820D-03B8B70DE9AF}"/>
    <cellStyle name="WrappedCellStyle 12 2 17" xfId="24719" xr:uid="{6B624A48-CFAD-4D16-AFAF-C81722428156}"/>
    <cellStyle name="WrappedCellStyle 12 2 18" xfId="11019" xr:uid="{5E79A637-9378-423C-849D-D694E12A437E}"/>
    <cellStyle name="WrappedCellStyle 12 2 19" xfId="36178" xr:uid="{655AFCC6-E7B3-4C3E-81C0-BAF7DF2B88C8}"/>
    <cellStyle name="WrappedCellStyle 12 2 2" xfId="3813" xr:uid="{F706D93A-3B87-4F6A-9978-F2333945A732}"/>
    <cellStyle name="WrappedCellStyle 12 2 2 2" xfId="16276" xr:uid="{3AD38CBA-CD7C-4355-928F-A942BD35ADC6}"/>
    <cellStyle name="WrappedCellStyle 12 2 2 3" xfId="27263" xr:uid="{24B70F79-34F4-4531-BC56-60DC772DC265}"/>
    <cellStyle name="WrappedCellStyle 12 2 20" xfId="36861" xr:uid="{7F596B61-7635-45D4-AF2B-10871004BFC3}"/>
    <cellStyle name="WrappedCellStyle 12 2 21" xfId="38093" xr:uid="{050916DB-A37B-4B5D-820F-34EB4C9945B3}"/>
    <cellStyle name="WrappedCellStyle 12 2 22" xfId="38788" xr:uid="{7BBF4404-AD09-4E23-A0E2-21140DD42455}"/>
    <cellStyle name="WrappedCellStyle 12 2 3" xfId="4803" xr:uid="{CF64CCA3-1C4E-4227-9DCA-EA2EE0305C5C}"/>
    <cellStyle name="WrappedCellStyle 12 2 3 2" xfId="17236" xr:uid="{7A9953B2-75FB-4500-9734-A966328E7079}"/>
    <cellStyle name="WrappedCellStyle 12 2 3 3" xfId="28200" xr:uid="{A6821300-8A0A-40B9-8E9E-09B54017886F}"/>
    <cellStyle name="WrappedCellStyle 12 2 4" xfId="5462" xr:uid="{E98F9A2B-F10E-40B1-A60B-B0170751990A}"/>
    <cellStyle name="WrappedCellStyle 12 2 4 2" xfId="17887" xr:uid="{6A63E9E6-A083-4995-8FB1-6A4427F639D7}"/>
    <cellStyle name="WrappedCellStyle 12 2 4 3" xfId="28851" xr:uid="{A71902AC-5340-4082-B726-385A712614EC}"/>
    <cellStyle name="WrappedCellStyle 12 2 5" xfId="6157" xr:uid="{9BA3ADED-1B7B-4B5C-BC6F-EFBC8A0311EF}"/>
    <cellStyle name="WrappedCellStyle 12 2 5 2" xfId="18554" xr:uid="{5179C566-7793-436E-84D4-28A1A8AF8073}"/>
    <cellStyle name="WrappedCellStyle 12 2 5 3" xfId="29518" xr:uid="{72B0626E-BE34-45F4-9294-73DD65B28715}"/>
    <cellStyle name="WrappedCellStyle 12 2 6" xfId="7199" xr:uid="{95B8CC97-117A-422F-AA95-F6EFDA7C5342}"/>
    <cellStyle name="WrappedCellStyle 12 2 6 2" xfId="19547" xr:uid="{4F8FCA74-0B33-4AE9-BA9F-96E4299E4D00}"/>
    <cellStyle name="WrappedCellStyle 12 2 6 3" xfId="30510" xr:uid="{D5743620-B46E-4479-A3C9-8EE5B2D6C35C}"/>
    <cellStyle name="WrappedCellStyle 12 2 7" xfId="7935" xr:uid="{8CA50428-07C7-4A53-BED9-6C1477FDEDF6}"/>
    <cellStyle name="WrappedCellStyle 12 2 7 2" xfId="20249" xr:uid="{F96B1609-A927-48DD-B52D-B6527ED2030A}"/>
    <cellStyle name="WrappedCellStyle 12 2 7 3" xfId="31212" xr:uid="{B3FC2DDB-D8CC-40F9-8D9E-C173DD5707FE}"/>
    <cellStyle name="WrappedCellStyle 12 2 8" xfId="8635" xr:uid="{9B36401C-77AE-486D-AEAE-E9C3A81762AE}"/>
    <cellStyle name="WrappedCellStyle 12 2 8 2" xfId="20889" xr:uid="{00DF7B9E-DF0F-4C10-A4C2-B7A261211AE3}"/>
    <cellStyle name="WrappedCellStyle 12 2 8 3" xfId="31852" xr:uid="{92B04141-423F-41C8-B59C-89937653F093}"/>
    <cellStyle name="WrappedCellStyle 12 2 9" xfId="9311" xr:uid="{ED1A7585-F343-414D-885D-AF3F4E3628B9}"/>
    <cellStyle name="WrappedCellStyle 12 2 9 2" xfId="21501" xr:uid="{DD977944-7A48-403F-B984-17202984C3BF}"/>
    <cellStyle name="WrappedCellStyle 12 2 9 3" xfId="32464" xr:uid="{BC8B8134-7A8A-4F86-9505-C953688F0629}"/>
    <cellStyle name="WrappedCellStyle 12 3" xfId="1834" xr:uid="{0489BF46-F97D-45A6-86B4-425137D48F88}"/>
    <cellStyle name="WrappedCellStyle 12 3 10" xfId="10036" xr:uid="{05FE0BED-C563-4621-9DF9-BA75963799CB}"/>
    <cellStyle name="WrappedCellStyle 12 3 10 2" xfId="22171" xr:uid="{370FBBF7-98E6-4008-AF6C-E7FE398E3347}"/>
    <cellStyle name="WrappedCellStyle 12 3 10 3" xfId="33134" xr:uid="{6308D077-AE78-4767-857C-1FFA4622E33A}"/>
    <cellStyle name="WrappedCellStyle 12 3 11" xfId="10706" xr:uid="{24B88EEC-83B7-4B9A-8292-4C1FB57A3C9A}"/>
    <cellStyle name="WrappedCellStyle 12 3 11 2" xfId="22754" xr:uid="{19E6A890-C67A-4834-83BE-229C329C41E4}"/>
    <cellStyle name="WrappedCellStyle 12 3 11 3" xfId="33718" xr:uid="{4FC1873D-611D-468F-AD51-8815156B197D}"/>
    <cellStyle name="WrappedCellStyle 12 3 12" xfId="11363" xr:uid="{F3A27C1B-F53E-43FA-B42A-773053AC537A}"/>
    <cellStyle name="WrappedCellStyle 12 3 12 2" xfId="23273" xr:uid="{7BA2066F-FF41-4CF1-88E2-2826A5FBBE5A}"/>
    <cellStyle name="WrappedCellStyle 12 3 12 3" xfId="34237" xr:uid="{217A397C-F3AB-405B-A4D1-084DF3BBF730}"/>
    <cellStyle name="WrappedCellStyle 12 3 13" xfId="12333" xr:uid="{B1682ABB-801A-4F84-B59B-590D94D96489}"/>
    <cellStyle name="WrappedCellStyle 12 3 13 2" xfId="23989" xr:uid="{75A77683-9023-482F-9B94-98E43AED5BEC}"/>
    <cellStyle name="WrappedCellStyle 12 3 13 3" xfId="34954" xr:uid="{4C3CC39A-C485-43FE-AAD9-C4F91D9E8023}"/>
    <cellStyle name="WrappedCellStyle 12 3 14" xfId="12930" xr:uid="{C1078D16-9B2F-4532-AF8C-FF0FC83932DA}"/>
    <cellStyle name="WrappedCellStyle 12 3 14 2" xfId="24460" xr:uid="{959CA1EB-2575-4869-BB78-C49FE7DFFBE9}"/>
    <cellStyle name="WrappedCellStyle 12 3 14 3" xfId="35426" xr:uid="{521E78E6-B1CB-4321-9F3E-4DE6E4C4D048}"/>
    <cellStyle name="WrappedCellStyle 12 3 15" xfId="14482" xr:uid="{1889107A-7D87-4409-8952-981602603116}"/>
    <cellStyle name="WrappedCellStyle 12 3 15 2" xfId="25581" xr:uid="{DF770445-D426-4B2A-B689-A5E0824006B9}"/>
    <cellStyle name="WrappedCellStyle 12 3 16" xfId="13516" xr:uid="{1F023902-7A37-4968-9EB5-6173A9409972}"/>
    <cellStyle name="WrappedCellStyle 12 3 17" xfId="24797" xr:uid="{63D55AD4-49D2-438F-9731-B25B9832A86D}"/>
    <cellStyle name="WrappedCellStyle 12 3 18" xfId="9689" xr:uid="{FBEFAC94-CF7A-4572-9F37-B93903361B32}"/>
    <cellStyle name="WrappedCellStyle 12 3 19" xfId="36261" xr:uid="{9625C6FB-BC30-4BB2-8384-5354D685DA09}"/>
    <cellStyle name="WrappedCellStyle 12 3 2" xfId="3900" xr:uid="{2C8E7765-3C66-40FE-8ABA-899610D3AB9F}"/>
    <cellStyle name="WrappedCellStyle 12 3 2 2" xfId="16361" xr:uid="{E8EFEAAC-9C70-4F91-B3F2-DA9DB3240203}"/>
    <cellStyle name="WrappedCellStyle 12 3 2 3" xfId="27343" xr:uid="{BD12B1A6-AB0D-4124-A90A-06CF0D593B17}"/>
    <cellStyle name="WrappedCellStyle 12 3 20" xfId="36938" xr:uid="{34D8FE10-A27A-4A07-91FE-59135523AFD1}"/>
    <cellStyle name="WrappedCellStyle 12 3 21" xfId="38177" xr:uid="{C28061D6-8FCA-4C26-8DD7-E3963306BF22}"/>
    <cellStyle name="WrappedCellStyle 12 3 22" xfId="38865" xr:uid="{A5C42A21-828E-44B0-BEE0-20CB937BDAD6}"/>
    <cellStyle name="WrappedCellStyle 12 3 3" xfId="4890" xr:uid="{BEB92DAE-7876-473F-B24B-C8F8CF51289B}"/>
    <cellStyle name="WrappedCellStyle 12 3 3 2" xfId="17322" xr:uid="{17F83747-6321-4734-8A53-F7CFC080BB5B}"/>
    <cellStyle name="WrappedCellStyle 12 3 3 3" xfId="28286" xr:uid="{74D74284-4E4B-415E-B692-DAE0FF09CB75}"/>
    <cellStyle name="WrappedCellStyle 12 3 4" xfId="5548" xr:uid="{7178F6CD-3011-441A-A453-26C6099A394B}"/>
    <cellStyle name="WrappedCellStyle 12 3 4 2" xfId="17973" xr:uid="{E79F3C80-39C0-425D-8BCD-51713F7D19FE}"/>
    <cellStyle name="WrappedCellStyle 12 3 4 3" xfId="28937" xr:uid="{719F6018-AE22-40B2-91C9-C00E7E2E58A3}"/>
    <cellStyle name="WrappedCellStyle 12 3 5" xfId="6244" xr:uid="{6C56BE4F-5020-4F4E-A69D-88645B9DC87F}"/>
    <cellStyle name="WrappedCellStyle 12 3 5 2" xfId="18639" xr:uid="{179551D2-D96F-4DE7-93F0-4F2479CB36F3}"/>
    <cellStyle name="WrappedCellStyle 12 3 5 3" xfId="29603" xr:uid="{E01792FD-A095-4A23-80A9-2312E337B610}"/>
    <cellStyle name="WrappedCellStyle 12 3 6" xfId="7285" xr:uid="{8DA85E99-A189-4AFF-83AD-2B47B3D0B8D3}"/>
    <cellStyle name="WrappedCellStyle 12 3 6 2" xfId="19632" xr:uid="{5D74A186-8304-4B00-8EB8-5204F5B16B95}"/>
    <cellStyle name="WrappedCellStyle 12 3 6 3" xfId="30595" xr:uid="{A921CF5A-2A44-41A7-8FAB-24B108ABEB03}"/>
    <cellStyle name="WrappedCellStyle 12 3 7" xfId="8020" xr:uid="{586E55CC-38C5-42BB-8C51-3143317D0CA3}"/>
    <cellStyle name="WrappedCellStyle 12 3 7 2" xfId="20331" xr:uid="{8AAD411C-E136-48EF-B66D-89A4C52ADF7C}"/>
    <cellStyle name="WrappedCellStyle 12 3 7 3" xfId="31294" xr:uid="{F3B7AC6D-0D09-413E-BA7A-C4221485704A}"/>
    <cellStyle name="WrappedCellStyle 12 3 8" xfId="8720" xr:uid="{89E34A05-3108-4D5E-BFC7-8ACDA00890EE}"/>
    <cellStyle name="WrappedCellStyle 12 3 8 2" xfId="20972" xr:uid="{A15130F2-104F-4B2C-BF7F-63A761591F9B}"/>
    <cellStyle name="WrappedCellStyle 12 3 8 3" xfId="31935" xr:uid="{A921D778-3962-43E0-9CB6-DCA673F565B8}"/>
    <cellStyle name="WrappedCellStyle 12 3 9" xfId="9396" xr:uid="{2B45F1B3-06D7-4B2F-AC05-FC889A4ED7FB}"/>
    <cellStyle name="WrappedCellStyle 12 3 9 2" xfId="21584" xr:uid="{DEDC0EC2-CB24-4E9B-95B9-B142AA942679}"/>
    <cellStyle name="WrappedCellStyle 12 3 9 3" xfId="32547" xr:uid="{2D442CC1-0469-4ED1-8525-01B880AEBC0E}"/>
    <cellStyle name="WrappedCellStyle 12 4" xfId="1674" xr:uid="{ABFD58C5-AAFE-4278-88C6-39DF9145CE0A}"/>
    <cellStyle name="WrappedCellStyle 12 4 10" xfId="9877" xr:uid="{578DDDF8-EDA1-408B-884E-ECE62CF6556B}"/>
    <cellStyle name="WrappedCellStyle 12 4 10 2" xfId="22016" xr:uid="{203ADD9B-1EC2-41BF-8AD8-784A0BD61DB3}"/>
    <cellStyle name="WrappedCellStyle 12 4 10 3" xfId="32979" xr:uid="{A290D433-F8E5-459A-855B-E08EF5AE2FE5}"/>
    <cellStyle name="WrappedCellStyle 12 4 11" xfId="10550" xr:uid="{169BF78E-4B03-4C4A-9780-5B23389A0F29}"/>
    <cellStyle name="WrappedCellStyle 12 4 11 2" xfId="22600" xr:uid="{A0949070-E355-4638-9AA9-6EB69BBFBE51}"/>
    <cellStyle name="WrappedCellStyle 12 4 11 3" xfId="33564" xr:uid="{FF69C797-277C-42B5-B17D-28C22C9F341A}"/>
    <cellStyle name="WrappedCellStyle 12 4 12" xfId="11206" xr:uid="{859C97A9-D45E-4F0C-A648-D28954CB6BCD}"/>
    <cellStyle name="WrappedCellStyle 12 4 12 2" xfId="23121" xr:uid="{BD9CB579-EC52-444B-8869-3FC5C8E215CF}"/>
    <cellStyle name="WrappedCellStyle 12 4 12 3" xfId="34085" xr:uid="{6EBA3B56-E054-4AEF-B31A-1812FD5E5486}"/>
    <cellStyle name="WrappedCellStyle 12 4 13" xfId="8277" xr:uid="{32476CAD-31E3-4B29-8DD5-F31587E0B5DA}"/>
    <cellStyle name="WrappedCellStyle 12 4 13 2" xfId="20583" xr:uid="{6E5EA023-66D1-4BD0-9E5D-EB5061ED0174}"/>
    <cellStyle name="WrappedCellStyle 12 4 13 3" xfId="31546" xr:uid="{5334E1A0-0D50-446D-A359-9FD9D2246146}"/>
    <cellStyle name="WrappedCellStyle 12 4 14" xfId="12776" xr:uid="{326542BB-7FBB-465E-A3CD-EDF828F78550}"/>
    <cellStyle name="WrappedCellStyle 12 4 14 2" xfId="24312" xr:uid="{570E911A-4417-465C-B470-4FE5B6DB9FE9}"/>
    <cellStyle name="WrappedCellStyle 12 4 14 3" xfId="35278" xr:uid="{A5B91918-DBDC-4BBB-96D2-04C4FAA48A4F}"/>
    <cellStyle name="WrappedCellStyle 12 4 15" xfId="14328" xr:uid="{DFE26E40-E81A-4B03-9F39-E0360AD04B52}"/>
    <cellStyle name="WrappedCellStyle 12 4 15 2" xfId="25433" xr:uid="{533E000D-3839-4A90-AB46-18A399832895}"/>
    <cellStyle name="WrappedCellStyle 12 4 16" xfId="13361" xr:uid="{49AE94D9-72D8-491C-AEC7-57A2AADD4BC5}"/>
    <cellStyle name="WrappedCellStyle 12 4 17" xfId="12519" xr:uid="{70782A4D-BFF7-49CF-967A-5319EC7DED04}"/>
    <cellStyle name="WrappedCellStyle 12 4 18" xfId="16427" xr:uid="{700A3891-24B1-4FE8-A9A4-EE50900D44A3}"/>
    <cellStyle name="WrappedCellStyle 12 4 19" xfId="36107" xr:uid="{1641C83B-1A4E-4EBD-A695-2B20CE820363}"/>
    <cellStyle name="WrappedCellStyle 12 4 2" xfId="3740" xr:uid="{BDBDDBB0-D4C5-4581-AC33-3531E4561FD8}"/>
    <cellStyle name="WrappedCellStyle 12 4 2 2" xfId="16203" xr:uid="{7D20786F-76A7-4B20-8D3F-45BC5538B611}"/>
    <cellStyle name="WrappedCellStyle 12 4 2 3" xfId="27191" xr:uid="{37A28795-396F-440E-85BF-3004CB50A17D}"/>
    <cellStyle name="WrappedCellStyle 12 4 20" xfId="36790" xr:uid="{F9D55930-869B-43DE-ADAD-44BD2885376F}"/>
    <cellStyle name="WrappedCellStyle 12 4 21" xfId="38022" xr:uid="{250A2DA5-93CF-4AD7-AA50-CBC69651EB6C}"/>
    <cellStyle name="WrappedCellStyle 12 4 22" xfId="38717" xr:uid="{55EDA05A-CF9D-46D5-85BD-2734E93A2B38}"/>
    <cellStyle name="WrappedCellStyle 12 4 3" xfId="4730" xr:uid="{070C1752-A5EB-40E0-A568-95705FAA3504}"/>
    <cellStyle name="WrappedCellStyle 12 4 3 2" xfId="17163" xr:uid="{26767CB8-9601-4864-B3ED-FC4725815B2E}"/>
    <cellStyle name="WrappedCellStyle 12 4 3 3" xfId="28127" xr:uid="{F9D4A138-8182-4A63-9791-C104C2DAD052}"/>
    <cellStyle name="WrappedCellStyle 12 4 4" xfId="5389" xr:uid="{91AF90A5-32CA-4225-883B-C8B9C9C5C8ED}"/>
    <cellStyle name="WrappedCellStyle 12 4 4 2" xfId="17814" xr:uid="{1C9F82A7-FA40-4B3E-86A8-2AC284358F3F}"/>
    <cellStyle name="WrappedCellStyle 12 4 4 3" xfId="28778" xr:uid="{C6CE28D7-4E6C-473C-A92C-87A3721FB2E5}"/>
    <cellStyle name="WrappedCellStyle 12 4 5" xfId="6085" xr:uid="{34ECD900-81D2-43B2-87D9-C738EAEBE26A}"/>
    <cellStyle name="WrappedCellStyle 12 4 5 2" xfId="18482" xr:uid="{07EA0793-7A7B-425E-A805-89AC6A28404C}"/>
    <cellStyle name="WrappedCellStyle 12 4 5 3" xfId="29446" xr:uid="{90598F59-127E-41D0-A833-E86A78EA5163}"/>
    <cellStyle name="WrappedCellStyle 12 4 6" xfId="3935" xr:uid="{80FF725E-E214-40FC-9C21-6BAA17E52E2E}"/>
    <cellStyle name="WrappedCellStyle 12 4 6 2" xfId="16396" xr:uid="{E11FB19B-3B6F-43DF-AB48-44FC69DDDAEF}"/>
    <cellStyle name="WrappedCellStyle 12 4 6 3" xfId="27378" xr:uid="{3AF978B8-449D-47E0-9BE1-C5A323ED1CE5}"/>
    <cellStyle name="WrappedCellStyle 12 4 7" xfId="7862" xr:uid="{2C8CE12D-798E-4A47-9D99-5069678B53B4}"/>
    <cellStyle name="WrappedCellStyle 12 4 7 2" xfId="20177" xr:uid="{72AE7D05-44AA-499D-B57F-F96A7D0A541C}"/>
    <cellStyle name="WrappedCellStyle 12 4 7 3" xfId="31140" xr:uid="{9800906E-0A45-4FF7-8229-61F4F750E056}"/>
    <cellStyle name="WrappedCellStyle 12 4 8" xfId="8562" xr:uid="{8FC3CEF3-D444-4A8F-B89E-FD9CFCFAE3F9}"/>
    <cellStyle name="WrappedCellStyle 12 4 8 2" xfId="20816" xr:uid="{CEEE0D10-D556-4849-BC46-DA0F71FA97F6}"/>
    <cellStyle name="WrappedCellStyle 12 4 8 3" xfId="31779" xr:uid="{8EBD20F8-5DDB-425A-B784-6A199EEDB865}"/>
    <cellStyle name="WrappedCellStyle 12 4 9" xfId="9238" xr:uid="{6C723770-662E-49AA-A491-7FCADB487963}"/>
    <cellStyle name="WrappedCellStyle 12 4 9 2" xfId="21428" xr:uid="{113924D5-A72F-4200-A859-C228EE481207}"/>
    <cellStyle name="WrappedCellStyle 12 4 9 3" xfId="32391" xr:uid="{AB9EBE81-1DD4-45FE-9121-436192F84AD1}"/>
    <cellStyle name="WrappedCellStyle 12 5" xfId="1272" xr:uid="{9C60E138-DCEE-4876-B4E9-F2BDA025E26D}"/>
    <cellStyle name="WrappedCellStyle 12 5 10" xfId="7747" xr:uid="{8461299A-8DA8-4CA5-BB92-9AF4E47C560F}"/>
    <cellStyle name="WrappedCellStyle 12 5 10 2" xfId="20062" xr:uid="{2313ED5D-8F27-4177-8BA6-BC1E492ECCE8}"/>
    <cellStyle name="WrappedCellStyle 12 5 10 3" xfId="31025" xr:uid="{78950F16-8900-48B2-9AB4-4CF59CC8B9C7}"/>
    <cellStyle name="WrappedCellStyle 12 5 11" xfId="3004" xr:uid="{12918F66-996E-4E97-B344-C79D319FD2FF}"/>
    <cellStyle name="WrappedCellStyle 12 5 11 2" xfId="15570" xr:uid="{7D52F02E-2753-4D55-9F3A-A6413A132809}"/>
    <cellStyle name="WrappedCellStyle 12 5 11 3" xfId="26610" xr:uid="{9D6A0319-4596-4990-A606-4D24A4E2FAEB}"/>
    <cellStyle name="WrappedCellStyle 12 5 12" xfId="2797" xr:uid="{8D3D2921-0148-4471-8A29-1BCB12FB74C5}"/>
    <cellStyle name="WrappedCellStyle 12 5 12 2" xfId="15372" xr:uid="{FBD9A28A-E34E-44E6-A0B7-0F38050BECCA}"/>
    <cellStyle name="WrappedCellStyle 12 5 12 3" xfId="26419" xr:uid="{D4E859D6-EBA4-4649-9CDA-BAD33ADE2A46}"/>
    <cellStyle name="WrappedCellStyle 12 5 13" xfId="12211" xr:uid="{02EA83AF-7E73-4190-83F6-093A718BAC16}"/>
    <cellStyle name="WrappedCellStyle 12 5 13 2" xfId="23885" xr:uid="{B3891746-6B6C-4BB5-BB98-DBA9353DF7C0}"/>
    <cellStyle name="WrappedCellStyle 12 5 13 3" xfId="34849" xr:uid="{6D4268B0-047A-455E-9736-67A35270E3A6}"/>
    <cellStyle name="WrappedCellStyle 12 5 14" xfId="2588" xr:uid="{CBED611D-C2BA-4F1C-9FF4-CC79836D7532}"/>
    <cellStyle name="WrappedCellStyle 12 5 14 2" xfId="15193" xr:uid="{3CD60A24-8824-40A8-8246-0A4ACFAEEA9F}"/>
    <cellStyle name="WrappedCellStyle 12 5 14 3" xfId="26252" xr:uid="{B5222859-86AB-4602-B516-8AC5B7EC55C4}"/>
    <cellStyle name="WrappedCellStyle 12 5 15" xfId="13929" xr:uid="{E9BAF24F-6766-44C9-8B35-A93A5DB5691E}"/>
    <cellStyle name="WrappedCellStyle 12 5 15 2" xfId="25173" xr:uid="{17914C19-EB51-42CB-8DC1-6A0958D6B227}"/>
    <cellStyle name="WrappedCellStyle 12 5 16" xfId="7440" xr:uid="{0ECEC956-3470-46DF-A702-14227C2C5375}"/>
    <cellStyle name="WrappedCellStyle 12 5 17" xfId="11409" xr:uid="{6648319A-656B-41F3-99D3-D8DDAF412C9C}"/>
    <cellStyle name="WrappedCellStyle 12 5 18" xfId="7599" xr:uid="{2DB63F96-CB4E-404F-A5F3-38E37903E0EF}"/>
    <cellStyle name="WrappedCellStyle 12 5 19" xfId="15289" xr:uid="{3C3BF217-6024-4411-B148-CF13C713122F}"/>
    <cellStyle name="WrappedCellStyle 12 5 2" xfId="3338" xr:uid="{44A98334-1618-4B3B-BBA1-9678EF407892}"/>
    <cellStyle name="WrappedCellStyle 12 5 2 2" xfId="15894" xr:uid="{F4F796FC-40A4-408A-95EF-3704CD9E5643}"/>
    <cellStyle name="WrappedCellStyle 12 5 2 3" xfId="26929" xr:uid="{CB506E31-8F19-422A-9758-83038BE5A6CD}"/>
    <cellStyle name="WrappedCellStyle 12 5 20" xfId="36557" xr:uid="{A11A74BC-20FF-49D1-9296-C1120CF0B958}"/>
    <cellStyle name="WrappedCellStyle 12 5 21" xfId="37622" xr:uid="{A343321E-385E-4E83-9B4F-31420B8AC237}"/>
    <cellStyle name="WrappedCellStyle 12 5 22" xfId="38483" xr:uid="{E8099311-C14E-428A-8987-2F7B9DB21949}"/>
    <cellStyle name="WrappedCellStyle 12 5 3" xfId="4334" xr:uid="{405E536F-BD96-421F-BF33-4317DE5CA974}"/>
    <cellStyle name="WrappedCellStyle 12 5 3 2" xfId="16776" xr:uid="{A5298B70-8D80-4759-9284-AB49213AEC3B}"/>
    <cellStyle name="WrappedCellStyle 12 5 3 3" xfId="27740" xr:uid="{886A6902-2AB3-44BC-9725-2A030B8D76CE}"/>
    <cellStyle name="WrappedCellStyle 12 5 4" xfId="2881" xr:uid="{D17CFD3C-B4A0-4821-A9C5-4274010D02B5}"/>
    <cellStyle name="WrappedCellStyle 12 5 4 2" xfId="15451" xr:uid="{2AD98000-E771-4454-B69C-4C1CCA07FB17}"/>
    <cellStyle name="WrappedCellStyle 12 5 4 3" xfId="26495" xr:uid="{BDE7F11D-F863-4C0C-9624-85EA17D23835}"/>
    <cellStyle name="WrappedCellStyle 12 5 5" xfId="4699" xr:uid="{2BE2B517-3EF3-4A2C-8006-28EF2637DD61}"/>
    <cellStyle name="WrappedCellStyle 12 5 5 2" xfId="17132" xr:uid="{BAADC7F3-3F67-46E2-AB70-386E745D7B16}"/>
    <cellStyle name="WrappedCellStyle 12 5 5 3" xfId="28096" xr:uid="{CA35E955-7F0B-4624-9F47-B7FBD9E46BC4}"/>
    <cellStyle name="WrappedCellStyle 12 5 6" xfId="7162" xr:uid="{4B3A32F3-2923-4237-AECC-222514D46D0B}"/>
    <cellStyle name="WrappedCellStyle 12 5 6 2" xfId="19511" xr:uid="{07A6063E-74CB-4B8B-87FD-4887CF2B903A}"/>
    <cellStyle name="WrappedCellStyle 12 5 6 3" xfId="30475" xr:uid="{26A5571D-1B43-415C-AEBA-91CB41A62E70}"/>
    <cellStyle name="WrappedCellStyle 12 5 7" xfId="6404" xr:uid="{C33291A3-955A-419A-B06F-FC9DBBE9ECDC}"/>
    <cellStyle name="WrappedCellStyle 12 5 7 2" xfId="18795" xr:uid="{282B7586-7438-4C48-8433-D868550BA802}"/>
    <cellStyle name="WrappedCellStyle 12 5 7 3" xfId="29759" xr:uid="{A11D5DAC-141A-4E76-B263-DFA018D2DEA2}"/>
    <cellStyle name="WrappedCellStyle 12 5 8" xfId="3000" xr:uid="{714CC182-24A5-4104-84A3-F8976F1917F4}"/>
    <cellStyle name="WrappedCellStyle 12 5 8 2" xfId="15566" xr:uid="{AE71A2BE-02E1-4677-9F10-41B7DCFB9EA3}"/>
    <cellStyle name="WrappedCellStyle 12 5 8 3" xfId="26606" xr:uid="{652427A7-54EE-4F05-AC1E-4BF58BE49100}"/>
    <cellStyle name="WrappedCellStyle 12 5 9" xfId="7831" xr:uid="{41AA7F0D-11FF-430D-AAA7-2FE17E309520}"/>
    <cellStyle name="WrappedCellStyle 12 5 9 2" xfId="20146" xr:uid="{62DD4C33-F3B1-4F5E-B3B9-3C281339B321}"/>
    <cellStyle name="WrappedCellStyle 12 5 9 3" xfId="31109" xr:uid="{4EDAD452-4B7F-45E8-A66C-5DA66E0B1CC3}"/>
    <cellStyle name="WrappedCellStyle 12 6" xfId="1992" xr:uid="{F8ED4E74-67B7-46BF-9A99-F61328A3195E}"/>
    <cellStyle name="WrappedCellStyle 12 6 10" xfId="10189" xr:uid="{45B35681-325C-4A22-9B0A-B510F47B423D}"/>
    <cellStyle name="WrappedCellStyle 12 6 10 2" xfId="22317" xr:uid="{63F80950-CC8F-4693-9FEA-F0FDBF660EC2}"/>
    <cellStyle name="WrappedCellStyle 12 6 10 3" xfId="33280" xr:uid="{97EF9AED-DFC5-4223-AC96-AD8D846D8A00}"/>
    <cellStyle name="WrappedCellStyle 12 6 11" xfId="10860" xr:uid="{5481F7AF-90EB-4D25-904B-1464DE69A7C0}"/>
    <cellStyle name="WrappedCellStyle 12 6 11 2" xfId="22899" xr:uid="{6C1CBE45-C70C-4C14-A056-3FAD6958F513}"/>
    <cellStyle name="WrappedCellStyle 12 6 11 3" xfId="33863" xr:uid="{FAE22534-8984-42BA-8960-EC86E57E684D}"/>
    <cellStyle name="WrappedCellStyle 12 6 12" xfId="11516" xr:uid="{926A796D-E9EE-40ED-B011-0F431BED495D}"/>
    <cellStyle name="WrappedCellStyle 12 6 12 2" xfId="23415" xr:uid="{6844528F-9C1F-4B17-9BD1-90CABF7F17E2}"/>
    <cellStyle name="WrappedCellStyle 12 6 12 3" xfId="34379" xr:uid="{D63B6A7A-322C-457F-8CD6-E30242B03108}"/>
    <cellStyle name="WrappedCellStyle 12 6 13" xfId="12486" xr:uid="{C2D9FDEE-63C4-4E16-B9A9-D25E462D8E33}"/>
    <cellStyle name="WrappedCellStyle 12 6 13 2" xfId="24115" xr:uid="{1DBD534C-496E-48E6-AD83-FE05E88ED640}"/>
    <cellStyle name="WrappedCellStyle 12 6 13 3" xfId="35080" xr:uid="{F383A4E3-E295-4DD4-9999-A7FB8DB692C2}"/>
    <cellStyle name="WrappedCellStyle 12 6 14" xfId="13074" xr:uid="{675E19CB-1ED5-456F-9338-81C76FAB206B}"/>
    <cellStyle name="WrappedCellStyle 12 6 14 2" xfId="24586" xr:uid="{0AD11D3D-375A-488D-9CF7-B173998CE361}"/>
    <cellStyle name="WrappedCellStyle 12 6 14 3" xfId="35552" xr:uid="{F93D60B1-EDF5-4BBA-9929-4A599FEC7AD9}"/>
    <cellStyle name="WrappedCellStyle 12 6 15" xfId="14627" xr:uid="{84817240-346F-4FF0-89C1-4D5B687F444C}"/>
    <cellStyle name="WrappedCellStyle 12 6 15 2" xfId="25708" xr:uid="{8CA371AB-0B0E-4AFB-BB28-AA67B66B1DC3}"/>
    <cellStyle name="WrappedCellStyle 12 6 16" xfId="13660" xr:uid="{20CC2CC5-23A8-49DB-AC47-273F61F0C0CF}"/>
    <cellStyle name="WrappedCellStyle 12 6 17" xfId="24933" xr:uid="{91EBBB35-FF8F-4AA0-9808-EE0F50F83AFC}"/>
    <cellStyle name="WrappedCellStyle 12 6 18" xfId="35758" xr:uid="{BB667BD8-F863-4CB8-AE1F-B26BDCA28E71}"/>
    <cellStyle name="WrappedCellStyle 12 6 19" xfId="36406" xr:uid="{5302AC09-1D1C-4B66-93A5-C78FACD9B5C1}"/>
    <cellStyle name="WrappedCellStyle 12 6 2" xfId="4058" xr:uid="{D00D1C3D-7980-4C87-9494-167BDA3E0B40}"/>
    <cellStyle name="WrappedCellStyle 12 6 2 2" xfId="16510" xr:uid="{AD9C8079-DB24-449E-A133-8C8D6362ED28}"/>
    <cellStyle name="WrappedCellStyle 12 6 2 3" xfId="27481" xr:uid="{1DBF601E-35E6-4309-914D-BD4CC518A0AD}"/>
    <cellStyle name="WrappedCellStyle 12 6 20" xfId="37064" xr:uid="{60EECA10-2B15-435F-A08F-AA2EB31F62D1}"/>
    <cellStyle name="WrappedCellStyle 12 6 21" xfId="38325" xr:uid="{9BA9D6BB-AE98-4382-A527-7E1EF1CFC219}"/>
    <cellStyle name="WrappedCellStyle 12 6 22" xfId="38991" xr:uid="{23BB783E-4E26-4FF0-AA72-95C48F373393}"/>
    <cellStyle name="WrappedCellStyle 12 6 3" xfId="5047" xr:uid="{08E112B3-C1AC-461A-9C87-24E03C927472}"/>
    <cellStyle name="WrappedCellStyle 12 6 3 2" xfId="17478" xr:uid="{BDEEAB3F-CC3A-4D4F-8EB8-E7D73D279369}"/>
    <cellStyle name="WrappedCellStyle 12 6 3 3" xfId="28442" xr:uid="{0B443BEC-013F-4376-8037-4A923C651274}"/>
    <cellStyle name="WrappedCellStyle 12 6 4" xfId="5706" xr:uid="{48E01287-AF7D-4543-95E6-2C6678B826B2}"/>
    <cellStyle name="WrappedCellStyle 12 6 4 2" xfId="18129" xr:uid="{7C8D4FEA-3DEF-4743-91B1-416BBA55AE2A}"/>
    <cellStyle name="WrappedCellStyle 12 6 4 3" xfId="29093" xr:uid="{48F757FD-5327-431C-ACE2-E54E1F7C84E8}"/>
    <cellStyle name="WrappedCellStyle 12 6 5" xfId="6401" xr:uid="{EEAA4C8C-8B07-42B3-BF16-A36CD58291D2}"/>
    <cellStyle name="WrappedCellStyle 12 6 5 2" xfId="18792" xr:uid="{0C727922-1A0D-47E3-814C-BBB8575CCD3D}"/>
    <cellStyle name="WrappedCellStyle 12 6 5 3" xfId="29756" xr:uid="{C7D4E799-6A73-44C3-860F-0E306108881F}"/>
    <cellStyle name="WrappedCellStyle 12 6 6" xfId="7443" xr:uid="{C6350995-C4DE-4260-B272-4BC2B09FDDB1}"/>
    <cellStyle name="WrappedCellStyle 12 6 6 2" xfId="19787" xr:uid="{69CFCFC6-A0DD-4898-88BA-FFD40F0025AE}"/>
    <cellStyle name="WrappedCellStyle 12 6 6 3" xfId="30750" xr:uid="{BB44A980-9F64-4CE9-A840-39E431E5AE4F}"/>
    <cellStyle name="WrappedCellStyle 12 6 7" xfId="8175" xr:uid="{D826CC22-9C53-48E0-99AF-83E3F88DF0E6}"/>
    <cellStyle name="WrappedCellStyle 12 6 7 2" xfId="20484" xr:uid="{81636756-B43E-4271-A779-DD3EB3005A56}"/>
    <cellStyle name="WrappedCellStyle 12 6 7 3" xfId="31447" xr:uid="{B1E1BA06-F80D-49CA-AB38-C3F93768AC14}"/>
    <cellStyle name="WrappedCellStyle 12 6 8" xfId="8874" xr:uid="{40FDC000-82DC-40ED-9174-EE766363E641}"/>
    <cellStyle name="WrappedCellStyle 12 6 8 2" xfId="21117" xr:uid="{6A67396E-9574-4405-BD90-1B50BCADDC2B}"/>
    <cellStyle name="WrappedCellStyle 12 6 8 3" xfId="32080" xr:uid="{A605DA48-4B80-4009-9F0E-BDBBD62E204A}"/>
    <cellStyle name="WrappedCellStyle 12 6 9" xfId="9554" xr:uid="{B1D1DE42-6E6D-4FC2-ACE0-A855BF10160B}"/>
    <cellStyle name="WrappedCellStyle 12 6 9 2" xfId="21736" xr:uid="{B65B7801-AA92-46BA-9242-9BC12EA69D43}"/>
    <cellStyle name="WrappedCellStyle 12 6 9 3" xfId="32699" xr:uid="{B4E040F9-646B-4463-8CFE-0B10D8BA0EDE}"/>
    <cellStyle name="WrappedCellStyle 12 7" xfId="1316" xr:uid="{F779807E-DFAA-4B73-B1B2-50ACB2997CB2}"/>
    <cellStyle name="WrappedCellStyle 12 7 10" xfId="5905" xr:uid="{457EBD87-5FD6-415C-92D5-D09ECE9CB013}"/>
    <cellStyle name="WrappedCellStyle 12 7 10 2" xfId="18307" xr:uid="{1C1FB207-FCC2-4A1B-B07D-7E43665225F5}"/>
    <cellStyle name="WrappedCellStyle 12 7 10 3" xfId="29271" xr:uid="{3BE30606-C04A-47ED-AE3F-EFFAB79EB457}"/>
    <cellStyle name="WrappedCellStyle 12 7 11" xfId="3171" xr:uid="{0F2D750B-3F36-47F2-83A1-91F66FFDF932}"/>
    <cellStyle name="WrappedCellStyle 12 7 11 2" xfId="15730" xr:uid="{A5BA6220-2B6F-4B82-903E-687335A35E16}"/>
    <cellStyle name="WrappedCellStyle 12 7 11 3" xfId="26767" xr:uid="{952F75E0-BC76-429C-B3F8-0F25E3AAE643}"/>
    <cellStyle name="WrappedCellStyle 12 7 12" xfId="9040" xr:uid="{0829B5F6-D275-4839-91D6-5458A458A3D4}"/>
    <cellStyle name="WrappedCellStyle 12 7 12 2" xfId="21255" xr:uid="{686F784E-42EA-4B5E-BF73-7EC335881A34}"/>
    <cellStyle name="WrappedCellStyle 12 7 12 3" xfId="32218" xr:uid="{6E9DD26D-217A-4528-B763-FC88A60E1A10}"/>
    <cellStyle name="WrappedCellStyle 12 7 13" xfId="11774" xr:uid="{751081CD-6A81-44D0-BF8E-9C888A71D515}"/>
    <cellStyle name="WrappedCellStyle 12 7 13 2" xfId="23551" xr:uid="{C14A3EFC-9A34-4B71-9D8C-D555CF4070BC}"/>
    <cellStyle name="WrappedCellStyle 12 7 13 3" xfId="34515" xr:uid="{E1255C88-D5CD-4E76-959B-AA08ABDB82B9}"/>
    <cellStyle name="WrappedCellStyle 12 7 14" xfId="7689" xr:uid="{16DD70DC-0557-4310-832D-16DA3C2EFFA4}"/>
    <cellStyle name="WrappedCellStyle 12 7 14 2" xfId="20011" xr:uid="{5A96B50B-D8E5-4902-AAE7-E56B1D9A0779}"/>
    <cellStyle name="WrappedCellStyle 12 7 14 3" xfId="30974" xr:uid="{35FBACD2-F519-42BB-A455-124730C3C11E}"/>
    <cellStyle name="WrappedCellStyle 12 7 15" xfId="13972" xr:uid="{BBFD5156-E9AF-4648-BD86-BF1E6C9EFCB6}"/>
    <cellStyle name="WrappedCellStyle 12 7 15 2" xfId="25214" xr:uid="{4B603832-0C21-4CAC-89D9-44975D56E4BF}"/>
    <cellStyle name="WrappedCellStyle 12 7 16" xfId="11741" xr:uid="{332F4660-111B-4A60-96FC-E5A185D09FBA}"/>
    <cellStyle name="WrappedCellStyle 12 7 17" xfId="7051" xr:uid="{7F3E5EC0-8E60-44EC-BC65-A0A373ABF074}"/>
    <cellStyle name="WrappedCellStyle 12 7 18" xfId="11005" xr:uid="{088EE8BB-6E27-4AEF-B7E3-5BF9AB36358A}"/>
    <cellStyle name="WrappedCellStyle 12 7 19" xfId="24822" xr:uid="{E7EF60B4-0ABF-4865-9C8A-72FAC19E76B6}"/>
    <cellStyle name="WrappedCellStyle 12 7 2" xfId="3382" xr:uid="{FA1A7E16-7B51-434F-AF47-CC8E0E5FCB3D}"/>
    <cellStyle name="WrappedCellStyle 12 7 2 2" xfId="15938" xr:uid="{9535A0D5-E06C-4530-9F87-3FBD5F31C957}"/>
    <cellStyle name="WrappedCellStyle 12 7 2 3" xfId="26969" xr:uid="{5E7C5F0D-83AF-491C-9C18-8A108745CEAF}"/>
    <cellStyle name="WrappedCellStyle 12 7 20" xfId="36596" xr:uid="{528DEA4D-11C9-43AB-8A3F-D607466B9E5C}"/>
    <cellStyle name="WrappedCellStyle 12 7 21" xfId="37665" xr:uid="{5A8AF866-99FA-4B48-801F-ABC22B823598}"/>
    <cellStyle name="WrappedCellStyle 12 7 22" xfId="38522" xr:uid="{5AAFF863-62D0-4692-9B7C-B231274FB3BF}"/>
    <cellStyle name="WrappedCellStyle 12 7 3" xfId="4378" xr:uid="{58085C12-8A4B-4512-94A7-6594CAE881D9}"/>
    <cellStyle name="WrappedCellStyle 12 7 3 2" xfId="16820" xr:uid="{F8D8A330-BCFC-40FD-A071-3024D0E0BC54}"/>
    <cellStyle name="WrappedCellStyle 12 7 3 3" xfId="27784" xr:uid="{2D537439-5E0A-4227-90BA-056565B51B74}"/>
    <cellStyle name="WrappedCellStyle 12 7 4" xfId="2924" xr:uid="{7C47C888-6122-4A30-BDF4-E728CACE4F29}"/>
    <cellStyle name="WrappedCellStyle 12 7 4 2" xfId="15494" xr:uid="{74F267CB-3324-43BD-A561-9607A11C2C08}"/>
    <cellStyle name="WrappedCellStyle 12 7 4 3" xfId="26538" xr:uid="{0A24274E-E5BB-46C4-9E6A-0887B9F8920C}"/>
    <cellStyle name="WrappedCellStyle 12 7 5" xfId="2412" xr:uid="{69293410-4529-46DD-9C89-6EAB9FFE3367}"/>
    <cellStyle name="WrappedCellStyle 12 7 5 2" xfId="15031" xr:uid="{D460DCCD-0923-4ABA-8BF8-927FA5665E80}"/>
    <cellStyle name="WrappedCellStyle 12 7 5 3" xfId="26091" xr:uid="{C2ECFEF8-F920-4E0A-B5BA-671A5568E690}"/>
    <cellStyle name="WrappedCellStyle 12 7 6" xfId="6687" xr:uid="{8EC69829-FC2A-470B-9951-688ECE378DE6}"/>
    <cellStyle name="WrappedCellStyle 12 7 6 2" xfId="19057" xr:uid="{8AC6ED4B-B8B5-4929-9662-FE91B136CECB}"/>
    <cellStyle name="WrappedCellStyle 12 7 6 3" xfId="30021" xr:uid="{5E41FA97-96C1-486F-81ED-94B70294F8F7}"/>
    <cellStyle name="WrappedCellStyle 12 7 7" xfId="2918" xr:uid="{35EB7DB5-7CD0-4D60-A5E6-42F9D89C8715}"/>
    <cellStyle name="WrappedCellStyle 12 7 7 2" xfId="15488" xr:uid="{8A7163DE-364D-4645-9CBB-5F872415A37A}"/>
    <cellStyle name="WrappedCellStyle 12 7 7 3" xfId="26532" xr:uid="{1D1B923B-7648-4635-A08B-832D7AC86969}"/>
    <cellStyle name="WrappedCellStyle 12 7 8" xfId="7057" xr:uid="{4E4C7163-4204-4279-8DBB-85156C15D116}"/>
    <cellStyle name="WrappedCellStyle 12 7 8 2" xfId="19415" xr:uid="{E41A31A4-7BFE-4727-9C3A-6E8AD5330C98}"/>
    <cellStyle name="WrappedCellStyle 12 7 8 3" xfId="30379" xr:uid="{89EDFC69-DF76-4ECF-A658-81B3CC3700AF}"/>
    <cellStyle name="WrappedCellStyle 12 7 9" xfId="4851" xr:uid="{FC44A958-C0E5-4C12-9CAC-806BE83E6A70}"/>
    <cellStyle name="WrappedCellStyle 12 7 9 2" xfId="17283" xr:uid="{BAF64BD3-50E9-4544-B436-0B1B5E3AF024}"/>
    <cellStyle name="WrappedCellStyle 12 7 9 3" xfId="28247" xr:uid="{05C1B2E6-55D1-464B-86C8-B61740871051}"/>
    <cellStyle name="WrappedCellStyle 12 8" xfId="1159" xr:uid="{42C65C9B-FE5A-41BA-BC7F-08B8C60626B8}"/>
    <cellStyle name="WrappedCellStyle 12 8 10" xfId="6652" xr:uid="{F0B9B97E-6224-4023-BAE8-64F907F74897}"/>
    <cellStyle name="WrappedCellStyle 12 8 10 2" xfId="19024" xr:uid="{4BDAC421-C196-431E-9956-7A5EDAA9F052}"/>
    <cellStyle name="WrappedCellStyle 12 8 10 3" xfId="29988" xr:uid="{6F693F6A-BE21-4B66-A041-534264E7A3FC}"/>
    <cellStyle name="WrappedCellStyle 12 8 11" xfId="5204" xr:uid="{64F51470-E51C-4B13-A83B-13CB22EB72C2}"/>
    <cellStyle name="WrappedCellStyle 12 8 11 2" xfId="17630" xr:uid="{77393003-5924-4AD0-8689-3BAA93989201}"/>
    <cellStyle name="WrappedCellStyle 12 8 11 3" xfId="28594" xr:uid="{F4E58617-E860-49BB-B41E-365461F96EC5}"/>
    <cellStyle name="WrappedCellStyle 12 8 12" xfId="7696" xr:uid="{1AB8A0E3-5EB5-4C7A-A8A2-1026D4905C14}"/>
    <cellStyle name="WrappedCellStyle 12 8 12 2" xfId="20018" xr:uid="{061B383E-60FF-45BB-AF74-BE31A4DF52D3}"/>
    <cellStyle name="WrappedCellStyle 12 8 12 3" xfId="30981" xr:uid="{F4970EFF-0CB1-4C87-880B-1E28347AAF1E}"/>
    <cellStyle name="WrappedCellStyle 12 8 13" xfId="10752" xr:uid="{3F217226-EA47-43C1-861C-7C02188AF7FD}"/>
    <cellStyle name="WrappedCellStyle 12 8 13 2" xfId="22798" xr:uid="{79F4CCAB-CEB6-4F5A-81FF-D0937A9608AF}"/>
    <cellStyle name="WrappedCellStyle 12 8 13 3" xfId="33762" xr:uid="{186838FE-992C-4146-880D-83B8848033D8}"/>
    <cellStyle name="WrappedCellStyle 12 8 14" xfId="11825" xr:uid="{2D503EA2-1A97-4A99-AA17-34EB2A4C0BC2}"/>
    <cellStyle name="WrappedCellStyle 12 8 14 2" xfId="23589" xr:uid="{7C424063-675C-437D-A56C-D4A6CC9D9A00}"/>
    <cellStyle name="WrappedCellStyle 12 8 14 3" xfId="34553" xr:uid="{AF464771-6866-424F-B603-AF27D6A847E6}"/>
    <cellStyle name="WrappedCellStyle 12 8 15" xfId="13856" xr:uid="{D2EAA98B-C826-409A-8BED-5B89E929987F}"/>
    <cellStyle name="WrappedCellStyle 12 8 15 2" xfId="25102" xr:uid="{258CA411-54F6-48AD-96E4-B445499238F2}"/>
    <cellStyle name="WrappedCellStyle 12 8 16" xfId="11755" xr:uid="{C64D04C3-D133-4A34-9769-EAC730DAF0E9}"/>
    <cellStyle name="WrappedCellStyle 12 8 17" xfId="7686" xr:uid="{5D872118-5B43-4067-9B6A-978FF9BFBBF7}"/>
    <cellStyle name="WrappedCellStyle 12 8 18" xfId="27056" xr:uid="{9585B28F-0FCB-4C45-A38A-59016325DE46}"/>
    <cellStyle name="WrappedCellStyle 12 8 19" xfId="33217" xr:uid="{FB3F3452-632F-4540-A3AB-C0AB69049868}"/>
    <cellStyle name="WrappedCellStyle 12 8 2" xfId="3225" xr:uid="{B56E7B08-F2E9-42E9-960E-791BFD89B571}"/>
    <cellStyle name="WrappedCellStyle 12 8 2 2" xfId="15782" xr:uid="{B4D48ED3-8CED-4BC0-B3F8-90E994B1B8CF}"/>
    <cellStyle name="WrappedCellStyle 12 8 2 3" xfId="26818" xr:uid="{66F6E522-A0BD-4D54-9A8C-0B8C258ABC9F}"/>
    <cellStyle name="WrappedCellStyle 12 8 20" xfId="36491" xr:uid="{6CEBFC4F-DC33-4A7F-9FBF-60140B2F2068}"/>
    <cellStyle name="WrappedCellStyle 12 8 21" xfId="37509" xr:uid="{FA080D13-0216-44E5-BF7B-A810C1834938}"/>
    <cellStyle name="WrappedCellStyle 12 8 22" xfId="38417" xr:uid="{D4D9E2EF-EBAB-477C-855E-141190218133}"/>
    <cellStyle name="WrappedCellStyle 12 8 3" xfId="4223" xr:uid="{C17C9247-A013-49C7-A045-BF60F23ED2B5}"/>
    <cellStyle name="WrappedCellStyle 12 8 3 2" xfId="16666" xr:uid="{F05C5766-4A9E-4B6B-8E71-79FAA58CE0A3}"/>
    <cellStyle name="WrappedCellStyle 12 8 3 3" xfId="27630" xr:uid="{EF321592-4CCF-469F-8D84-6038F987026B}"/>
    <cellStyle name="WrappedCellStyle 12 8 4" xfId="3100" xr:uid="{C2233A03-22DE-4A1E-8255-FB8BF6CFFB0A}"/>
    <cellStyle name="WrappedCellStyle 12 8 4 2" xfId="15661" xr:uid="{05325803-5AFF-4A21-9653-5BED97FF0530}"/>
    <cellStyle name="WrappedCellStyle 12 8 4 3" xfId="26700" xr:uid="{6343763F-BAD9-478C-952F-449B30C0710F}"/>
    <cellStyle name="WrappedCellStyle 12 8 5" xfId="3844" xr:uid="{5ED55A1C-14A3-463A-81B6-FEC183C73510}"/>
    <cellStyle name="WrappedCellStyle 12 8 5 2" xfId="16307" xr:uid="{C25F19E8-260B-4340-A5E8-A929F15E7871}"/>
    <cellStyle name="WrappedCellStyle 12 8 5 3" xfId="27293" xr:uid="{3C4C1EE1-FE0F-4668-8770-721C1F5E875C}"/>
    <cellStyle name="WrappedCellStyle 12 8 6" xfId="5595" xr:uid="{AE4E9E35-988D-41E2-A48B-EC92CAC6E029}"/>
    <cellStyle name="WrappedCellStyle 12 8 6 2" xfId="18019" xr:uid="{3E0FAA3F-594D-4276-B5FA-E0C325F15ED0}"/>
    <cellStyle name="WrappedCellStyle 12 8 6 3" xfId="28983" xr:uid="{6CE95FBB-55AF-4334-90F1-69C07CDFFD9C}"/>
    <cellStyle name="WrappedCellStyle 12 8 7" xfId="3208" xr:uid="{A2DE3C6B-DB4B-49C5-BD5D-FD17792163D1}"/>
    <cellStyle name="WrappedCellStyle 12 8 7 2" xfId="15765" xr:uid="{7BAADECC-C8FF-4EEF-BEC3-28DEFA4D5F36}"/>
    <cellStyle name="WrappedCellStyle 12 8 7 3" xfId="26802" xr:uid="{ECA9BD05-A9E6-42AB-BB70-8925F121C0A6}"/>
    <cellStyle name="WrappedCellStyle 12 8 8" xfId="6593" xr:uid="{15755604-3B5D-442E-81E4-6B0C9BB293AC}"/>
    <cellStyle name="WrappedCellStyle 12 8 8 2" xfId="18970" xr:uid="{B19758AB-8279-4EEB-A8F4-03B2C6E90605}"/>
    <cellStyle name="WrappedCellStyle 12 8 8 3" xfId="29934" xr:uid="{B4C79D2D-7ADA-4CBF-9683-A0DA083B22AD}"/>
    <cellStyle name="WrappedCellStyle 12 8 9" xfId="3179" xr:uid="{E88F300C-7C81-48A9-B4CA-28EE60943621}"/>
    <cellStyle name="WrappedCellStyle 12 8 9 2" xfId="15737" xr:uid="{A8E4E976-BA60-4E9C-8023-E2E1E6576355}"/>
    <cellStyle name="WrappedCellStyle 12 8 9 3" xfId="26774" xr:uid="{354C833C-A637-4DFF-910F-8D4C3878D768}"/>
    <cellStyle name="WrappedCellStyle 12 9" xfId="1335" xr:uid="{0349B870-68B2-498B-BCE7-C58112DCA490}"/>
    <cellStyle name="WrappedCellStyle 12 9 10" xfId="8530" xr:uid="{CF6CAD88-02E0-4E2E-A717-79AA27750939}"/>
    <cellStyle name="WrappedCellStyle 12 9 10 2" xfId="20784" xr:uid="{2815C84B-91A4-4CE5-AC9B-73096489D26D}"/>
    <cellStyle name="WrappedCellStyle 12 9 10 3" xfId="31747" xr:uid="{3380B77D-C36B-4E95-ABB5-48597ED909A1}"/>
    <cellStyle name="WrappedCellStyle 12 9 11" xfId="6490" xr:uid="{4E0046D6-9324-4E20-B843-C5934D1D7596}"/>
    <cellStyle name="WrappedCellStyle 12 9 11 2" xfId="18880" xr:uid="{C1F97788-8BA6-402C-A46B-0107DB6B5869}"/>
    <cellStyle name="WrappedCellStyle 12 9 11 3" xfId="29844" xr:uid="{691ABF32-2F2A-4048-868E-5265B2558BD6}"/>
    <cellStyle name="WrappedCellStyle 12 9 12" xfId="9032" xr:uid="{39ED1838-7383-4CA7-AA54-86DB699D7137}"/>
    <cellStyle name="WrappedCellStyle 12 9 12 2" xfId="21249" xr:uid="{7108E62A-1233-41A3-A372-3BD13B4F3769}"/>
    <cellStyle name="WrappedCellStyle 12 9 12 3" xfId="32212" xr:uid="{D4900EC7-B374-4606-A0F3-8CE4BE4D84DE}"/>
    <cellStyle name="WrappedCellStyle 12 9 13" xfId="11941" xr:uid="{B7D158A8-E348-4328-8D87-09B8230A73BC}"/>
    <cellStyle name="WrappedCellStyle 12 9 13 2" xfId="23687" xr:uid="{32082C05-8958-421A-9673-D117E0BB3E43}"/>
    <cellStyle name="WrappedCellStyle 12 9 13 3" xfId="34651" xr:uid="{7A7DF3EE-6DE8-4704-A1FF-507354159024}"/>
    <cellStyle name="WrappedCellStyle 12 9 14" xfId="8423" xr:uid="{4C4AE3F1-2B33-48D8-92FB-6A7D1FF96599}"/>
    <cellStyle name="WrappedCellStyle 12 9 14 2" xfId="20684" xr:uid="{27D9CEC4-3412-436B-B415-CDA9ACB5EED0}"/>
    <cellStyle name="WrappedCellStyle 12 9 14 3" xfId="31647" xr:uid="{E6A4CB83-99D3-4E92-9AF4-D07DD1B36826}"/>
    <cellStyle name="WrappedCellStyle 12 9 15" xfId="13991" xr:uid="{8EC326E8-E237-4F01-81DD-9038BA59A37D}"/>
    <cellStyle name="WrappedCellStyle 12 9 15 2" xfId="25233" xr:uid="{FB5F6BD0-3F06-4954-97F0-4A0B4C1AD83B}"/>
    <cellStyle name="WrappedCellStyle 12 9 16" xfId="11629" xr:uid="{040F646B-A52E-4ABB-BD4D-958563E01148}"/>
    <cellStyle name="WrappedCellStyle 12 9 17" xfId="13013" xr:uid="{5E281790-0C2D-4041-B151-52DB5C0A8364}"/>
    <cellStyle name="WrappedCellStyle 12 9 18" xfId="7965" xr:uid="{B2F38E2A-D101-4E4D-890C-3E542C383CE9}"/>
    <cellStyle name="WrappedCellStyle 12 9 19" xfId="11089" xr:uid="{532F534E-E455-46C1-BA5F-66B39E64D289}"/>
    <cellStyle name="WrappedCellStyle 12 9 2" xfId="3401" xr:uid="{4BCD4112-5F95-4F35-8789-A5FEF80EC66E}"/>
    <cellStyle name="WrappedCellStyle 12 9 2 2" xfId="15957" xr:uid="{F63045BE-0EC0-40BB-97BE-2968ACF2B401}"/>
    <cellStyle name="WrappedCellStyle 12 9 2 3" xfId="26988" xr:uid="{42C3E82E-C4A5-41C8-AA7A-471760EA079A}"/>
    <cellStyle name="WrappedCellStyle 12 9 20" xfId="36615" xr:uid="{CAA62494-F368-4B5C-9E17-11226B24D184}"/>
    <cellStyle name="WrappedCellStyle 12 9 21" xfId="37684" xr:uid="{88BFED1C-2685-4752-94D0-DABFA2A2E46D}"/>
    <cellStyle name="WrappedCellStyle 12 9 22" xfId="38541" xr:uid="{3DBBAE48-993F-48E7-9AAC-6EDC95A13A76}"/>
    <cellStyle name="WrappedCellStyle 12 9 3" xfId="4397" xr:uid="{3F08D5EF-163C-4102-9C30-4B7EF70EC23F}"/>
    <cellStyle name="WrappedCellStyle 12 9 3 2" xfId="16839" xr:uid="{89F6466E-5178-42EE-885A-00C36FB782B1}"/>
    <cellStyle name="WrappedCellStyle 12 9 3 3" xfId="27803" xr:uid="{19619F29-FFC5-4B6F-8AF3-DB7417EA29A2}"/>
    <cellStyle name="WrappedCellStyle 12 9 4" xfId="2928" xr:uid="{E74C235F-D11E-4122-912B-B8384E718843}"/>
    <cellStyle name="WrappedCellStyle 12 9 4 2" xfId="15498" xr:uid="{7122CAD8-2ED9-4CE9-B653-B30F0AFF7520}"/>
    <cellStyle name="WrappedCellStyle 12 9 4 3" xfId="26542" xr:uid="{F76ACE3F-4847-4065-A2D5-39B1479C894F}"/>
    <cellStyle name="WrappedCellStyle 12 9 5" xfId="2401" xr:uid="{AD4447FE-60D8-4E74-9814-5A9CF57C3AA0}"/>
    <cellStyle name="WrappedCellStyle 12 9 5 2" xfId="15020" xr:uid="{C22EABF9-9FF5-4CE1-AD0E-BC7A81EFBEAD}"/>
    <cellStyle name="WrappedCellStyle 12 9 5 3" xfId="26080" xr:uid="{3389B94A-0F97-40B2-88BD-EA7C34393F4B}"/>
    <cellStyle name="WrappedCellStyle 12 9 6" xfId="6869" xr:uid="{DDDC3EC7-94B0-427A-AFCE-B8EA63ABD933}"/>
    <cellStyle name="WrappedCellStyle 12 9 6 2" xfId="19235" xr:uid="{D8629646-11D0-4DC1-ADF1-B347623D1A58}"/>
    <cellStyle name="WrappedCellStyle 12 9 6 3" xfId="30199" xr:uid="{7A84DE90-955C-4026-B24E-A6A8336046EE}"/>
    <cellStyle name="WrappedCellStyle 12 9 7" xfId="6912" xr:uid="{B290B5E9-ABBB-4D28-806D-A4DC6E2D4F17}"/>
    <cellStyle name="WrappedCellStyle 12 9 7 2" xfId="19276" xr:uid="{81D2A9ED-F7C6-4CFF-8C59-EFFD900FF725}"/>
    <cellStyle name="WrappedCellStyle 12 9 7 3" xfId="30240" xr:uid="{3F197880-B6FE-4B5E-9C8E-D754B03CE6CE}"/>
    <cellStyle name="WrappedCellStyle 12 9 8" xfId="4571" xr:uid="{5F03FDCF-B3C4-4E2A-A424-0332F34C999E}"/>
    <cellStyle name="WrappedCellStyle 12 9 8 2" xfId="17005" xr:uid="{3FE6BEC4-1345-45CB-BF81-8731FF2A2919}"/>
    <cellStyle name="WrappedCellStyle 12 9 8 3" xfId="27969" xr:uid="{10A959ED-C411-49DF-A452-D43E0394ACE7}"/>
    <cellStyle name="WrappedCellStyle 12 9 9" xfId="2764" xr:uid="{CA130640-C816-4900-92A4-15A97D33085D}"/>
    <cellStyle name="WrappedCellStyle 12 9 9 2" xfId="15340" xr:uid="{7138BCC4-FF57-4F64-ADA6-06CFE7458AF8}"/>
    <cellStyle name="WrappedCellStyle 12 9 9 3" xfId="26387" xr:uid="{E01F77E9-29C1-499E-9056-E08EE5416CF4}"/>
    <cellStyle name="WrappedCellStyle 13" xfId="1042" xr:uid="{3BFEDA64-7CF3-4CE6-829A-E6510412A311}"/>
    <cellStyle name="WrappedCellStyle 13 10" xfId="3110" xr:uid="{146EAFE0-ABD4-467C-87DF-99C6E183D8AF}"/>
    <cellStyle name="WrappedCellStyle 13 10 2" xfId="15671" xr:uid="{A4D19941-2972-4D9C-AE9F-7EA435E6D124}"/>
    <cellStyle name="WrappedCellStyle 13 10 3" xfId="26710" xr:uid="{D979DC0D-0159-4765-A955-66E21EE56A02}"/>
    <cellStyle name="WrappedCellStyle 13 11" xfId="13802" xr:uid="{0B6ECFE4-92C7-45CC-97A9-7BC0C97C2F13}"/>
    <cellStyle name="WrappedCellStyle 13 11 2" xfId="25061" xr:uid="{B9249FA1-D095-4A9F-9468-5970260500E2}"/>
    <cellStyle name="WrappedCellStyle 13 12" xfId="13188" xr:uid="{740E1E58-1176-4600-A632-EE80978C3ABF}"/>
    <cellStyle name="WrappedCellStyle 13 13" xfId="12208" xr:uid="{D71275AE-62C7-4650-A273-A83A4B7132F9}"/>
    <cellStyle name="WrappedCellStyle 13 14" xfId="37471" xr:uid="{2E86060D-2CDB-4D9A-A210-66476E9FD3E6}"/>
    <cellStyle name="WrappedCellStyle 13 2" xfId="1748" xr:uid="{B731F4F2-E3DB-4EF4-AAE3-1867840E243A}"/>
    <cellStyle name="WrappedCellStyle 13 2 10" xfId="9951" xr:uid="{DE06644F-A689-4B30-A4DE-15CE5E45274D}"/>
    <cellStyle name="WrappedCellStyle 13 2 10 2" xfId="22089" xr:uid="{9252C315-847E-44CE-AEE9-F7AF59AEB3C9}"/>
    <cellStyle name="WrappedCellStyle 13 2 10 3" xfId="33052" xr:uid="{67436CEC-CDD1-4259-85F3-192924FEAFBF}"/>
    <cellStyle name="WrappedCellStyle 13 2 11" xfId="10623" xr:uid="{6F489A98-AA93-4810-AF47-6F17C9122241}"/>
    <cellStyle name="WrappedCellStyle 13 2 11 2" xfId="22673" xr:uid="{98E8DD61-BBF9-4906-B0E4-8EB7AA011532}"/>
    <cellStyle name="WrappedCellStyle 13 2 11 3" xfId="33637" xr:uid="{271BA497-1F4D-414D-9E3E-FCB412D2F77C}"/>
    <cellStyle name="WrappedCellStyle 13 2 12" xfId="11280" xr:uid="{0D5E2EE7-F23F-46C0-A068-6A1CCBBCE029}"/>
    <cellStyle name="WrappedCellStyle 13 2 12 2" xfId="23194" xr:uid="{A8759508-CD93-4135-99EF-579A5C8FAE16}"/>
    <cellStyle name="WrappedCellStyle 13 2 12 3" xfId="34158" xr:uid="{B7D58985-BA98-4DAF-AC95-EE0F6468FE5E}"/>
    <cellStyle name="WrappedCellStyle 13 2 13" xfId="12249" xr:uid="{F606CB33-0DC1-4ED6-B0B2-581904AC53B2}"/>
    <cellStyle name="WrappedCellStyle 13 2 13 2" xfId="23913" xr:uid="{D259BA81-27B0-4B22-B204-DCB67100C4A0}"/>
    <cellStyle name="WrappedCellStyle 13 2 13 3" xfId="34878" xr:uid="{4DBB9136-538D-4677-9C20-5BCA28CA6417}"/>
    <cellStyle name="WrappedCellStyle 13 2 14" xfId="12850" xr:uid="{FF96ABC5-5C60-41A0-8F3C-D7A5961A0111}"/>
    <cellStyle name="WrappedCellStyle 13 2 14 2" xfId="24384" xr:uid="{1405BE39-AD17-4E54-8631-540791375D1D}"/>
    <cellStyle name="WrappedCellStyle 13 2 14 3" xfId="35350" xr:uid="{FA894209-E0C8-4E5B-BE98-8FAB9A4DBA90}"/>
    <cellStyle name="WrappedCellStyle 13 2 15" xfId="14400" xr:uid="{29A3FA77-5B99-44F3-87AC-12E5C476D814}"/>
    <cellStyle name="WrappedCellStyle 13 2 15 2" xfId="25505" xr:uid="{847F0A07-EFE5-4452-9513-DCB86118EA4C}"/>
    <cellStyle name="WrappedCellStyle 13 2 16" xfId="13435" xr:uid="{115C4CAD-D95E-4D78-8D26-E72F76CB61E7}"/>
    <cellStyle name="WrappedCellStyle 13 2 17" xfId="24720" xr:uid="{3BCE39CD-3B84-4BE6-881F-77ABC95E5614}"/>
    <cellStyle name="WrappedCellStyle 13 2 18" xfId="16040" xr:uid="{96FDD574-C5E7-451C-818D-B73E45443044}"/>
    <cellStyle name="WrappedCellStyle 13 2 19" xfId="36179" xr:uid="{47BA90E5-2EFC-474A-9DF6-5252146A78AC}"/>
    <cellStyle name="WrappedCellStyle 13 2 2" xfId="3814" xr:uid="{AA99B091-23CA-426C-BE14-E46E4141CA0B}"/>
    <cellStyle name="WrappedCellStyle 13 2 2 2" xfId="16277" xr:uid="{43C4581A-1554-43FD-B1D0-7E4EEBD67EE8}"/>
    <cellStyle name="WrappedCellStyle 13 2 2 3" xfId="27264" xr:uid="{2163A53F-EFFF-46D6-BFB4-B0ACF80BBDCD}"/>
    <cellStyle name="WrappedCellStyle 13 2 20" xfId="36862" xr:uid="{00BF3F05-AB30-40A8-9BA4-B3C59A68A6DA}"/>
    <cellStyle name="WrappedCellStyle 13 2 21" xfId="38094" xr:uid="{EFF189D7-2AEC-4BE8-9707-074055D6962E}"/>
    <cellStyle name="WrappedCellStyle 13 2 22" xfId="38789" xr:uid="{A0E3476D-1721-49D4-B745-71072D223F02}"/>
    <cellStyle name="WrappedCellStyle 13 2 3" xfId="4804" xr:uid="{533C798F-C01A-4363-88EA-72B9EDBBF210}"/>
    <cellStyle name="WrappedCellStyle 13 2 3 2" xfId="17237" xr:uid="{A2BBF154-62B4-4B85-BB70-F278E0290FDE}"/>
    <cellStyle name="WrappedCellStyle 13 2 3 3" xfId="28201" xr:uid="{B2DE5E12-4EB2-46C3-8CDD-D4336393F515}"/>
    <cellStyle name="WrappedCellStyle 13 2 4" xfId="5463" xr:uid="{4A0CE841-1D3A-4534-B762-44AEC9CFFF31}"/>
    <cellStyle name="WrappedCellStyle 13 2 4 2" xfId="17888" xr:uid="{ECABFDEE-32D3-4CB6-AF5D-6FFF801DB6B3}"/>
    <cellStyle name="WrappedCellStyle 13 2 4 3" xfId="28852" xr:uid="{DC0EC994-8EAD-4205-914B-9510F6215AB7}"/>
    <cellStyle name="WrappedCellStyle 13 2 5" xfId="6158" xr:uid="{FD8883D4-A04C-4055-9887-8EC21FF5BB43}"/>
    <cellStyle name="WrappedCellStyle 13 2 5 2" xfId="18555" xr:uid="{DAC615AC-F8EC-41AA-8838-56481A8E7078}"/>
    <cellStyle name="WrappedCellStyle 13 2 5 3" xfId="29519" xr:uid="{1DC01284-9D95-4CE1-9F2D-58149D1B9141}"/>
    <cellStyle name="WrappedCellStyle 13 2 6" xfId="7200" xr:uid="{7949DAA8-536A-42EF-B52A-5C215824FC7C}"/>
    <cellStyle name="WrappedCellStyle 13 2 6 2" xfId="19548" xr:uid="{ED3693F5-EA38-4AD8-B3E0-ADC9213E5EF0}"/>
    <cellStyle name="WrappedCellStyle 13 2 6 3" xfId="30511" xr:uid="{5B1CF572-F249-478C-9501-2AFC892E5AEE}"/>
    <cellStyle name="WrappedCellStyle 13 2 7" xfId="7936" xr:uid="{6A44D2F3-9F02-4FC0-B4D6-936DCF04C66C}"/>
    <cellStyle name="WrappedCellStyle 13 2 7 2" xfId="20250" xr:uid="{E66FF4D2-F7F7-4FA3-81D9-B7FAB4B7EA1B}"/>
    <cellStyle name="WrappedCellStyle 13 2 7 3" xfId="31213" xr:uid="{07437A4D-ED95-4DC6-93FE-CC8B1B25DA9C}"/>
    <cellStyle name="WrappedCellStyle 13 2 8" xfId="8636" xr:uid="{3953BC08-F75A-4DC5-BD22-6A7061A616BB}"/>
    <cellStyle name="WrappedCellStyle 13 2 8 2" xfId="20890" xr:uid="{EA8FEBCF-7773-4C65-A3E1-6E4EC634B2B3}"/>
    <cellStyle name="WrappedCellStyle 13 2 8 3" xfId="31853" xr:uid="{7D9B74BD-DF86-44A7-9398-F60754697867}"/>
    <cellStyle name="WrappedCellStyle 13 2 9" xfId="9312" xr:uid="{E0615377-48A4-4455-99D8-8181AE224072}"/>
    <cellStyle name="WrappedCellStyle 13 2 9 2" xfId="21502" xr:uid="{3B20ED7E-0F57-4A60-BA55-F635B3262584}"/>
    <cellStyle name="WrappedCellStyle 13 2 9 3" xfId="32465" xr:uid="{6F576D2C-4846-4093-AB01-DF199D5B2588}"/>
    <cellStyle name="WrappedCellStyle 13 3" xfId="1229" xr:uid="{C656E31A-B720-4204-BA68-15850EE6D33B}"/>
    <cellStyle name="WrappedCellStyle 13 3 10" xfId="2863" xr:uid="{BAAF2ECE-67DB-42CA-AD1A-55F112F86CCF}"/>
    <cellStyle name="WrappedCellStyle 13 3 10 2" xfId="15433" xr:uid="{FC39EE85-7DC8-4459-9624-73DAB5231B8E}"/>
    <cellStyle name="WrappedCellStyle 13 3 10 3" xfId="26477" xr:uid="{EF94868B-691E-4F7D-B465-12325FD24987}"/>
    <cellStyle name="WrappedCellStyle 13 3 11" xfId="7332" xr:uid="{786A89CF-E0D6-4963-85C2-181034D05E37}"/>
    <cellStyle name="WrappedCellStyle 13 3 11 2" xfId="19678" xr:uid="{C60EB044-461A-4A76-B75D-C3466C341A49}"/>
    <cellStyle name="WrappedCellStyle 13 3 11 3" xfId="30641" xr:uid="{54E2C944-5501-439E-B119-799CACF225D4}"/>
    <cellStyle name="WrappedCellStyle 13 3 12" xfId="3199" xr:uid="{13422BBF-B41B-4F02-B663-85ED3D110017}"/>
    <cellStyle name="WrappedCellStyle 13 3 12 2" xfId="15757" xr:uid="{A2643DF8-7B7D-448E-99B8-BA71B79FE155}"/>
    <cellStyle name="WrappedCellStyle 13 3 12 3" xfId="26794" xr:uid="{F86C869E-7B58-4C17-8B18-30457D450D6D}"/>
    <cellStyle name="WrappedCellStyle 13 3 13" xfId="10390" xr:uid="{0D84B38A-8DBA-419E-A3C3-ED0899368B56}"/>
    <cellStyle name="WrappedCellStyle 13 3 13 2" xfId="22461" xr:uid="{CD5BF204-AAFC-4CE4-9CFE-6CB58DAC287B}"/>
    <cellStyle name="WrappedCellStyle 13 3 13 3" xfId="33425" xr:uid="{A0BF5273-626D-461B-8C88-9BD876A83AB3}"/>
    <cellStyle name="WrappedCellStyle 13 3 14" xfId="11816" xr:uid="{4D2900B7-09BC-4553-9338-17F4454EB110}"/>
    <cellStyle name="WrappedCellStyle 13 3 14 2" xfId="23584" xr:uid="{13E0EB08-80F9-46FC-9D5B-2D69D2A8775B}"/>
    <cellStyle name="WrappedCellStyle 13 3 14 3" xfId="34548" xr:uid="{D748F4A5-7512-4667-94AA-006733EED71C}"/>
    <cellStyle name="WrappedCellStyle 13 3 15" xfId="13886" xr:uid="{6268A23C-0320-4ADB-B83D-6BC74BA84FEB}"/>
    <cellStyle name="WrappedCellStyle 13 3 15 2" xfId="25131" xr:uid="{A6BE9BB3-CD63-4053-AA00-6CB4693AE380}"/>
    <cellStyle name="WrappedCellStyle 13 3 16" xfId="11752" xr:uid="{AD4D8250-4F94-497E-948B-A72FBB86CAF2}"/>
    <cellStyle name="WrappedCellStyle 13 3 17" xfId="2862" xr:uid="{5D9557D7-D291-42DA-853D-DAEED7DE4187}"/>
    <cellStyle name="WrappedCellStyle 13 3 18" xfId="25298" xr:uid="{08D5D3EF-793E-45AA-AC8B-420BA132C5BE}"/>
    <cellStyle name="WrappedCellStyle 13 3 19" xfId="11069" xr:uid="{14DB8288-BC61-438C-9D8C-56E174666780}"/>
    <cellStyle name="WrappedCellStyle 13 3 2" xfId="3295" xr:uid="{27C5CAD7-5873-4B56-843B-3A2FC2590730}"/>
    <cellStyle name="WrappedCellStyle 13 3 2 2" xfId="15851" xr:uid="{BBFC4E7D-3B26-4EFC-B963-1BB6C1F67902}"/>
    <cellStyle name="WrappedCellStyle 13 3 2 3" xfId="26887" xr:uid="{29B964D5-9CF1-4A79-B95F-6A9F6208E9C1}"/>
    <cellStyle name="WrappedCellStyle 13 3 20" xfId="36515" xr:uid="{5BCF749E-3823-4DCE-9542-30618491D4AC}"/>
    <cellStyle name="WrappedCellStyle 13 3 21" xfId="37579" xr:uid="{B1237F0D-A08C-48A6-87A3-F3F08D9C3485}"/>
    <cellStyle name="WrappedCellStyle 13 3 22" xfId="38441" xr:uid="{AC93D27C-FD8C-4223-ADC0-2FD18E0D15C0}"/>
    <cellStyle name="WrappedCellStyle 13 3 3" xfId="4291" xr:uid="{C7F11A00-472A-4D16-9386-E2A668339CEA}"/>
    <cellStyle name="WrappedCellStyle 13 3 3 2" xfId="16733" xr:uid="{3C9D16BF-F9BF-4404-826E-BD1368F9A318}"/>
    <cellStyle name="WrappedCellStyle 13 3 3 3" xfId="27697" xr:uid="{2DB00742-8F92-4B89-A7D6-20FA6B6A9D56}"/>
    <cellStyle name="WrappedCellStyle 13 3 4" xfId="2223" xr:uid="{EE12E14C-5D50-487D-B79E-AECD35FAFAD7}"/>
    <cellStyle name="WrappedCellStyle 13 3 4 2" xfId="14845" xr:uid="{9CE2EA64-C095-4203-B94F-D8E6F06EFA30}"/>
    <cellStyle name="WrappedCellStyle 13 3 4 3" xfId="25906" xr:uid="{89A2D8F5-6E0C-4F90-A05D-7D38BC584BF1}"/>
    <cellStyle name="WrappedCellStyle 13 3 5" xfId="4169" xr:uid="{BFADD2C0-6F36-4B5E-B9BD-CFDA0F5650FC}"/>
    <cellStyle name="WrappedCellStyle 13 3 5 2" xfId="16615" xr:uid="{A7CFD8B6-D8F1-42AE-92E3-54F3308ADFC3}"/>
    <cellStyle name="WrappedCellStyle 13 3 5 3" xfId="27579" xr:uid="{A176268D-0DBE-4069-AE88-F7301F212309}"/>
    <cellStyle name="WrappedCellStyle 13 3 6" xfId="5224" xr:uid="{F49706BE-B143-4B84-952D-A02057498089}"/>
    <cellStyle name="WrappedCellStyle 13 3 6 2" xfId="17650" xr:uid="{52E376B2-8F95-4A77-BC24-E131A01F400D}"/>
    <cellStyle name="WrappedCellStyle 13 3 6 3" xfId="28614" xr:uid="{E1DA7E10-1CB3-4798-95BE-A8BF51AB42ED}"/>
    <cellStyle name="WrappedCellStyle 13 3 7" xfId="4558" xr:uid="{0419AEAF-75BF-43F6-9369-F4473952CDBC}"/>
    <cellStyle name="WrappedCellStyle 13 3 7 2" xfId="16993" xr:uid="{38F01495-A823-46E8-A1F3-8FAF89CD4358}"/>
    <cellStyle name="WrappedCellStyle 13 3 7 3" xfId="27957" xr:uid="{EA948F8E-5523-4BBE-94E4-039E51F7B8EE}"/>
    <cellStyle name="WrappedCellStyle 13 3 8" xfId="5825" xr:uid="{9D348947-EA2E-45D8-B3CD-8BA7F6BEE679}"/>
    <cellStyle name="WrappedCellStyle 13 3 8 2" xfId="18238" xr:uid="{975B0C9A-C9EB-4196-8CDC-203DFFF3514E}"/>
    <cellStyle name="WrappedCellStyle 13 3 8 3" xfId="29202" xr:uid="{503DF358-C787-4C52-9470-529FE07F5469}"/>
    <cellStyle name="WrappedCellStyle 13 3 9" xfId="4594" xr:uid="{F0A84FD8-8720-4AA1-89B1-E925088E68E8}"/>
    <cellStyle name="WrappedCellStyle 13 3 9 2" xfId="17027" xr:uid="{347C4673-636E-4F59-8798-9AA50BEE4DF4}"/>
    <cellStyle name="WrappedCellStyle 13 3 9 3" xfId="27991" xr:uid="{A1CD8966-6039-4EAD-BD32-5EE17287986A}"/>
    <cellStyle name="WrappedCellStyle 13 4" xfId="1675" xr:uid="{E18B6630-ECC3-41F6-A8DA-3A6A7E943CBD}"/>
    <cellStyle name="WrappedCellStyle 13 4 10" xfId="9878" xr:uid="{6D170DFB-529F-4227-866A-55766832156A}"/>
    <cellStyle name="WrappedCellStyle 13 4 10 2" xfId="22017" xr:uid="{66247707-AD52-4F57-A898-3BDCC13419AD}"/>
    <cellStyle name="WrappedCellStyle 13 4 10 3" xfId="32980" xr:uid="{491A8AA1-7E99-4521-BE48-414A73860FE1}"/>
    <cellStyle name="WrappedCellStyle 13 4 11" xfId="10551" xr:uid="{850FAA05-92A2-4FE3-A524-124D81760EEB}"/>
    <cellStyle name="WrappedCellStyle 13 4 11 2" xfId="22601" xr:uid="{907AE6EC-3348-46DB-B7AC-458B3B441470}"/>
    <cellStyle name="WrappedCellStyle 13 4 11 3" xfId="33565" xr:uid="{922DBD73-5413-43FF-84C5-F1B64D0F3D4E}"/>
    <cellStyle name="WrappedCellStyle 13 4 12" xfId="11207" xr:uid="{B3F9BCB3-4C66-49A7-A42A-03ADBBA766DC}"/>
    <cellStyle name="WrappedCellStyle 13 4 12 2" xfId="23122" xr:uid="{CF55EB03-EE3A-4F32-90B2-DF27A201BABC}"/>
    <cellStyle name="WrappedCellStyle 13 4 12 3" xfId="34086" xr:uid="{75A0D2B2-9780-4226-85B7-EC87C0E6230E}"/>
    <cellStyle name="WrappedCellStyle 13 4 13" xfId="7733" xr:uid="{2083CD3D-5859-4963-ABAD-C7263066471F}"/>
    <cellStyle name="WrappedCellStyle 13 4 13 2" xfId="20048" xr:uid="{151F4AB0-250B-4A55-849A-A1BCF1EAF29D}"/>
    <cellStyle name="WrappedCellStyle 13 4 13 3" xfId="31011" xr:uid="{DB08936B-0FE7-4573-9208-17F626F81AFD}"/>
    <cellStyle name="WrappedCellStyle 13 4 14" xfId="12777" xr:uid="{D88DF6A8-40B1-473B-BFB5-06A65A6FC52A}"/>
    <cellStyle name="WrappedCellStyle 13 4 14 2" xfId="24313" xr:uid="{0E7F28EE-FBFF-45AC-B058-F58E6815E07C}"/>
    <cellStyle name="WrappedCellStyle 13 4 14 3" xfId="35279" xr:uid="{988D0925-2F7E-47E3-8FF2-5B69AAA1574F}"/>
    <cellStyle name="WrappedCellStyle 13 4 15" xfId="14329" xr:uid="{869DF7BE-CF83-436F-B7DE-61D778B5B1E0}"/>
    <cellStyle name="WrappedCellStyle 13 4 15 2" xfId="25434" xr:uid="{AD0622A8-CE96-40CA-A2A1-741628B7F3AC}"/>
    <cellStyle name="WrappedCellStyle 13 4 16" xfId="13362" xr:uid="{6E4376F5-2DC6-4F3F-AAF8-8A9650618276}"/>
    <cellStyle name="WrappedCellStyle 13 4 17" xfId="11860" xr:uid="{42418C34-B7C6-4DAB-AF81-837E7EA1CD37}"/>
    <cellStyle name="WrappedCellStyle 13 4 18" xfId="15515" xr:uid="{5A65C2FE-CFCD-45A9-BDCB-AFE75D6BB812}"/>
    <cellStyle name="WrappedCellStyle 13 4 19" xfId="36108" xr:uid="{CC41C469-E8FC-4363-BE62-F0B8969014AE}"/>
    <cellStyle name="WrappedCellStyle 13 4 2" xfId="3741" xr:uid="{FA648B52-C277-4231-BCCC-434427739E84}"/>
    <cellStyle name="WrappedCellStyle 13 4 2 2" xfId="16204" xr:uid="{2AFC65A4-8B25-4064-80DF-D046263B8BBC}"/>
    <cellStyle name="WrappedCellStyle 13 4 2 3" xfId="27192" xr:uid="{B4B6CAB9-2305-4E91-885B-2927CC287EE8}"/>
    <cellStyle name="WrappedCellStyle 13 4 20" xfId="36791" xr:uid="{46CF59F3-2D13-4A2C-84FA-2B407EA212A9}"/>
    <cellStyle name="WrappedCellStyle 13 4 21" xfId="38023" xr:uid="{FE9C1891-EC1E-40BA-990B-0BF517B26C9E}"/>
    <cellStyle name="WrappedCellStyle 13 4 22" xfId="38718" xr:uid="{B23D8491-ED6A-4AEF-B108-7A3F5E208AFF}"/>
    <cellStyle name="WrappedCellStyle 13 4 3" xfId="4731" xr:uid="{CF2D9B2F-1752-4C17-A619-13E305E8CAEE}"/>
    <cellStyle name="WrappedCellStyle 13 4 3 2" xfId="17164" xr:uid="{2CB330F2-6236-4957-8289-237B44DE4F9E}"/>
    <cellStyle name="WrappedCellStyle 13 4 3 3" xfId="28128" xr:uid="{7C9200C9-7542-47E3-96E3-BF51789658C7}"/>
    <cellStyle name="WrappedCellStyle 13 4 4" xfId="5390" xr:uid="{815CB32C-906F-48BD-A6A7-2301F59D9CFA}"/>
    <cellStyle name="WrappedCellStyle 13 4 4 2" xfId="17815" xr:uid="{F53C03D2-D0C3-42BB-B031-09B2274B62B3}"/>
    <cellStyle name="WrappedCellStyle 13 4 4 3" xfId="28779" xr:uid="{E55EAA1D-1804-441E-9EAD-CD6DCD48A204}"/>
    <cellStyle name="WrappedCellStyle 13 4 5" xfId="6086" xr:uid="{6EA0E674-2855-4F34-9A51-C0DCC302DC69}"/>
    <cellStyle name="WrappedCellStyle 13 4 5 2" xfId="18483" xr:uid="{D8032690-4F7B-425A-8A37-08B200D0D709}"/>
    <cellStyle name="WrappedCellStyle 13 4 5 3" xfId="29447" xr:uid="{8DE949CB-5DA0-4BE5-8089-6E2CFDF32800}"/>
    <cellStyle name="WrappedCellStyle 13 4 6" xfId="3009" xr:uid="{0930AF4A-FCE8-4590-90AC-2FD46886F278}"/>
    <cellStyle name="WrappedCellStyle 13 4 6 2" xfId="15575" xr:uid="{26E05F2F-8DCC-4794-A0C9-3D7361CE250B}"/>
    <cellStyle name="WrappedCellStyle 13 4 6 3" xfId="26615" xr:uid="{9D9E6D03-2BB3-4F0E-BDEC-8E98660590B9}"/>
    <cellStyle name="WrappedCellStyle 13 4 7" xfId="7863" xr:uid="{62C7A11D-ECB6-45E0-BE4B-57B281C1C556}"/>
    <cellStyle name="WrappedCellStyle 13 4 7 2" xfId="20178" xr:uid="{62D11F84-A2C3-4CF1-A322-09BD22D2C6B5}"/>
    <cellStyle name="WrappedCellStyle 13 4 7 3" xfId="31141" xr:uid="{5C6EA86C-6F87-4C3C-89D8-652BBCD55C67}"/>
    <cellStyle name="WrappedCellStyle 13 4 8" xfId="8563" xr:uid="{87C609CC-6831-4EB7-AC8B-149C672B8462}"/>
    <cellStyle name="WrappedCellStyle 13 4 8 2" xfId="20817" xr:uid="{075EEDF3-2C6E-4CC3-8720-A55CBB236351}"/>
    <cellStyle name="WrappedCellStyle 13 4 8 3" xfId="31780" xr:uid="{11774D9C-D3AC-44ED-B3C9-D32D4E2DB083}"/>
    <cellStyle name="WrappedCellStyle 13 4 9" xfId="9239" xr:uid="{D486D85C-8F15-4049-9CB0-FC77DCDC5096}"/>
    <cellStyle name="WrappedCellStyle 13 4 9 2" xfId="21429" xr:uid="{386D8300-DD62-455E-9CF3-C3D38933E852}"/>
    <cellStyle name="WrappedCellStyle 13 4 9 3" xfId="32392" xr:uid="{1DCE0C1D-469C-483C-976B-8F5738ADBBF8}"/>
    <cellStyle name="WrappedCellStyle 13 5" xfId="1271" xr:uid="{818AC668-50EC-4605-A6F2-6FAE80353275}"/>
    <cellStyle name="WrappedCellStyle 13 5 10" xfId="6741" xr:uid="{847ED16A-F540-4542-8C55-D107597E2F9D}"/>
    <cellStyle name="WrappedCellStyle 13 5 10 2" xfId="19109" xr:uid="{D5F93CB4-A680-4C91-8930-BF2F001B10FE}"/>
    <cellStyle name="WrappedCellStyle 13 5 10 3" xfId="30073" xr:uid="{2DB03971-FAB7-4BA8-9559-D759445A3A7E}"/>
    <cellStyle name="WrappedCellStyle 13 5 11" xfId="2820" xr:uid="{58961EDA-9E8B-4CD1-90AD-3699F18C04F0}"/>
    <cellStyle name="WrappedCellStyle 13 5 11 2" xfId="15393" xr:uid="{57545823-7517-4966-B269-81CF471E53A4}"/>
    <cellStyle name="WrappedCellStyle 13 5 11 3" xfId="26439" xr:uid="{0464751E-1810-45E9-B8D7-06C0E28F338E}"/>
    <cellStyle name="WrappedCellStyle 13 5 12" xfId="9846" xr:uid="{1285C6C5-1151-44A7-A14D-55C6C55FE43A}"/>
    <cellStyle name="WrappedCellStyle 13 5 12 2" xfId="21985" xr:uid="{A5FB3CAC-61F3-4278-94D8-319773B8F366}"/>
    <cellStyle name="WrappedCellStyle 13 5 12 3" xfId="32948" xr:uid="{B95FBC0D-911E-4A66-B0F0-79E258135AEE}"/>
    <cellStyle name="WrappedCellStyle 13 5 13" xfId="8747" xr:uid="{2DCDC3FE-B8EA-48FB-9C13-A4A0D676BC6B}"/>
    <cellStyle name="WrappedCellStyle 13 5 13 2" xfId="20999" xr:uid="{2994F66C-CEA0-44A4-B3F2-217468856D4F}"/>
    <cellStyle name="WrappedCellStyle 13 5 13 3" xfId="31962" xr:uid="{95CD749D-F46C-40BC-8CF8-24374AD294D2}"/>
    <cellStyle name="WrappedCellStyle 13 5 14" xfId="9998" xr:uid="{876B967C-D05C-4DF7-AF97-A033B868470D}"/>
    <cellStyle name="WrappedCellStyle 13 5 14 2" xfId="22135" xr:uid="{7B735E80-BE22-48A0-909C-161AE67A2CFB}"/>
    <cellStyle name="WrappedCellStyle 13 5 14 3" xfId="33098" xr:uid="{9D38F247-1CB5-4DEC-BD21-7391B3E595CF}"/>
    <cellStyle name="WrappedCellStyle 13 5 15" xfId="13928" xr:uid="{32A2E91E-E40C-4F9C-A524-266640275841}"/>
    <cellStyle name="WrappedCellStyle 13 5 15 2" xfId="25172" xr:uid="{613BD139-1A22-476B-8582-81CEB92A0EEE}"/>
    <cellStyle name="WrappedCellStyle 13 5 16" xfId="11633" xr:uid="{6C9122E5-91CB-43CF-8889-EA3BE81FDFB5}"/>
    <cellStyle name="WrappedCellStyle 13 5 17" xfId="8984" xr:uid="{BAE46AB9-B53E-41FF-AF27-1157A7750EAA}"/>
    <cellStyle name="WrappedCellStyle 13 5 18" xfId="9722" xr:uid="{A254156F-25AE-44B4-85AF-37A9E2720910}"/>
    <cellStyle name="WrappedCellStyle 13 5 19" xfId="10986" xr:uid="{FC7476F8-CF09-406A-B69F-E3BDD3EE7EFC}"/>
    <cellStyle name="WrappedCellStyle 13 5 2" xfId="3337" xr:uid="{1041B918-A3B1-4E04-987D-14BE45DE2011}"/>
    <cellStyle name="WrappedCellStyle 13 5 2 2" xfId="15893" xr:uid="{4F2940AA-F846-4BE2-A868-2A1F45DEA13C}"/>
    <cellStyle name="WrappedCellStyle 13 5 2 3" xfId="26928" xr:uid="{A251C452-5DE8-4B21-A5D2-2AF446F3FA23}"/>
    <cellStyle name="WrappedCellStyle 13 5 20" xfId="36556" xr:uid="{025508E6-BEDF-490F-A2D4-386185A79651}"/>
    <cellStyle name="WrappedCellStyle 13 5 21" xfId="37621" xr:uid="{B4E8730C-7F73-473F-A194-E89DA8A60F94}"/>
    <cellStyle name="WrappedCellStyle 13 5 22" xfId="38482" xr:uid="{947246C9-AA83-404B-BEA6-E6E0D7743F0A}"/>
    <cellStyle name="WrappedCellStyle 13 5 3" xfId="4333" xr:uid="{91519437-A1A1-41E2-8419-FC62B25DF18C}"/>
    <cellStyle name="WrappedCellStyle 13 5 3 2" xfId="16775" xr:uid="{9C99CC1D-0444-4B74-835B-35FFA196BBB8}"/>
    <cellStyle name="WrappedCellStyle 13 5 3 3" xfId="27739" xr:uid="{768F4AEA-FB3C-404E-8A24-B0F179D4DABA}"/>
    <cellStyle name="WrappedCellStyle 13 5 4" xfId="2880" xr:uid="{88D47016-D363-4BB5-804F-73873BDFF094}"/>
    <cellStyle name="WrappedCellStyle 13 5 4 2" xfId="15450" xr:uid="{6C1B9803-70D8-4949-800D-8FC4D2FC2DEE}"/>
    <cellStyle name="WrappedCellStyle 13 5 4 3" xfId="26494" xr:uid="{2782779C-9BA3-49A0-91AF-350D71473F47}"/>
    <cellStyle name="WrappedCellStyle 13 5 5" xfId="2147" xr:uid="{026FB86C-2A83-4C00-A606-7F66AE95414F}"/>
    <cellStyle name="WrappedCellStyle 13 5 5 2" xfId="14772" xr:uid="{C337F073-703C-4058-96A8-2B18077C1D22}"/>
    <cellStyle name="WrappedCellStyle 13 5 5 3" xfId="25834" xr:uid="{9CFC4BF3-FFCA-4F23-9875-A7A37E3EFF60}"/>
    <cellStyle name="WrappedCellStyle 13 5 6" xfId="3057" xr:uid="{CFB0065D-38A2-42BC-A45C-A50DBE00D910}"/>
    <cellStyle name="WrappedCellStyle 13 5 6 2" xfId="15621" xr:uid="{0664BDBD-9ADE-4F65-896A-90704CF15B73}"/>
    <cellStyle name="WrappedCellStyle 13 5 6 3" xfId="26660" xr:uid="{2C8AC2F8-1C3E-4CFF-824B-39E63FC1AEA5}"/>
    <cellStyle name="WrappedCellStyle 13 5 7" xfId="6433" xr:uid="{5D634623-545D-467A-A2D2-955863F51710}"/>
    <cellStyle name="WrappedCellStyle 13 5 7 2" xfId="18824" xr:uid="{06E5B175-AE96-463C-91A9-DF255E3DC534}"/>
    <cellStyle name="WrappedCellStyle 13 5 7 3" xfId="29788" xr:uid="{EB95C072-4215-49F8-B294-141C268360B6}"/>
    <cellStyle name="WrappedCellStyle 13 5 8" xfId="4274" xr:uid="{999BFA6B-9F1C-44ED-9400-7162EDF4E97B}"/>
    <cellStyle name="WrappedCellStyle 13 5 8 2" xfId="16716" xr:uid="{83A89FD4-1896-48A4-A4BC-3A12E66C014E}"/>
    <cellStyle name="WrappedCellStyle 13 5 8 3" xfId="27680" xr:uid="{CAF5DE2D-298F-45D9-9114-97EF026CA1FA}"/>
    <cellStyle name="WrappedCellStyle 13 5 9" xfId="3122" xr:uid="{2A0715B0-EC33-4F12-BDB5-56FC46CC3B5E}"/>
    <cellStyle name="WrappedCellStyle 13 5 9 2" xfId="15683" xr:uid="{9754E46D-7517-4B66-9BF3-42A04E90CEBA}"/>
    <cellStyle name="WrappedCellStyle 13 5 9 3" xfId="26722" xr:uid="{7D553E43-F88F-4C1E-A638-F50CA1CD714F}"/>
    <cellStyle name="WrappedCellStyle 13 6" xfId="1625" xr:uid="{7F28CF16-A4A7-4E22-A5B7-94079C3D4B25}"/>
    <cellStyle name="WrappedCellStyle 13 6 10" xfId="9828" xr:uid="{C9A50C59-9088-4542-BADD-0FF15802AE41}"/>
    <cellStyle name="WrappedCellStyle 13 6 10 2" xfId="21968" xr:uid="{23A848E9-C19B-4B9E-BEF7-8CFB4324DB67}"/>
    <cellStyle name="WrappedCellStyle 13 6 10 3" xfId="32931" xr:uid="{604172F9-AF1A-429A-862D-4555EBECBE43}"/>
    <cellStyle name="WrappedCellStyle 13 6 11" xfId="10502" xr:uid="{4C62684C-8F78-4EFE-86B2-DA636EF653FF}"/>
    <cellStyle name="WrappedCellStyle 13 6 11 2" xfId="22553" xr:uid="{DB342E37-4DF4-492F-8E43-5CBE8CAA1DEF}"/>
    <cellStyle name="WrappedCellStyle 13 6 11 3" xfId="33517" xr:uid="{A44B0F56-7405-4D88-9289-CE0C0B978F58}"/>
    <cellStyle name="WrappedCellStyle 13 6 12" xfId="11157" xr:uid="{6E1E78D1-B925-43E8-A03B-06544A9B2CD9}"/>
    <cellStyle name="WrappedCellStyle 13 6 12 2" xfId="23072" xr:uid="{8FEA0E6C-C335-4AF8-AF06-072FDC80B1F5}"/>
    <cellStyle name="WrappedCellStyle 13 6 12 3" xfId="34036" xr:uid="{DB2B1885-722D-421D-94BD-DA8010D2AC07}"/>
    <cellStyle name="WrappedCellStyle 13 6 13" xfId="11503" xr:uid="{B0AC4A55-B6C6-47A0-9908-67DC22219D2D}"/>
    <cellStyle name="WrappedCellStyle 13 6 13 2" xfId="23404" xr:uid="{F99B8A43-232F-4BC3-B7B0-F896D16338FC}"/>
    <cellStyle name="WrappedCellStyle 13 6 13 3" xfId="34368" xr:uid="{02055455-D3D0-41B2-BB54-45170720FFD7}"/>
    <cellStyle name="WrappedCellStyle 13 6 14" xfId="12727" xr:uid="{530676CD-7E08-435F-BD57-FF8824786F4D}"/>
    <cellStyle name="WrappedCellStyle 13 6 14 2" xfId="24268" xr:uid="{F07FB2A0-4461-484A-8FEA-16FB9CC0E05A}"/>
    <cellStyle name="WrappedCellStyle 13 6 14 3" xfId="35234" xr:uid="{C15CF15A-4E23-4419-90DA-1167C5E4BED8}"/>
    <cellStyle name="WrappedCellStyle 13 6 15" xfId="14280" xr:uid="{CB82C95E-9FE8-4677-8107-684BCE92E400}"/>
    <cellStyle name="WrappedCellStyle 13 6 15 2" xfId="25388" xr:uid="{C1190C1B-2D18-47D4-8E4F-674AD56E1D62}"/>
    <cellStyle name="WrappedCellStyle 13 6 16" xfId="13312" xr:uid="{8D2F0971-5FF9-4882-98EE-95AB5F2D487D}"/>
    <cellStyle name="WrappedCellStyle 13 6 17" xfId="6851" xr:uid="{D2000512-5761-4B68-843D-3BE7FB4056BA}"/>
    <cellStyle name="WrappedCellStyle 13 6 18" xfId="12596" xr:uid="{D4C498B1-2F3D-453E-87AD-4A455BD957F8}"/>
    <cellStyle name="WrappedCellStyle 13 6 19" xfId="36063" xr:uid="{D80E70BA-C0A0-45CA-851A-EE65199F870F}"/>
    <cellStyle name="WrappedCellStyle 13 6 2" xfId="3691" xr:uid="{A6F04822-7FCC-4C6F-BDC6-EA94F19354A1}"/>
    <cellStyle name="WrappedCellStyle 13 6 2 2" xfId="16154" xr:uid="{02FF1D0B-468F-43A1-9B45-17478AED35BD}"/>
    <cellStyle name="WrappedCellStyle 13 6 2 3" xfId="27147" xr:uid="{20E47BED-E199-4E42-8F74-0ED97FCD00F7}"/>
    <cellStyle name="WrappedCellStyle 13 6 20" xfId="36746" xr:uid="{DCD7B331-B001-4E87-B89C-6CE801303349}"/>
    <cellStyle name="WrappedCellStyle 13 6 21" xfId="37974" xr:uid="{17E2ABA2-08B7-468C-B313-CA23E0316CFE}"/>
    <cellStyle name="WrappedCellStyle 13 6 22" xfId="38673" xr:uid="{9881B19E-D0EE-4DCB-A6C8-FD78B81B1517}"/>
    <cellStyle name="WrappedCellStyle 13 6 3" xfId="4681" xr:uid="{110E434A-4980-43C8-AC91-E467745F289D}"/>
    <cellStyle name="WrappedCellStyle 13 6 3 2" xfId="17114" xr:uid="{7FDF0CCC-34E2-4DDC-861C-F9F3B6B9E89E}"/>
    <cellStyle name="WrappedCellStyle 13 6 3 3" xfId="28078" xr:uid="{22B6CFD8-76C7-41E5-B688-118835E3A1AC}"/>
    <cellStyle name="WrappedCellStyle 13 6 4" xfId="5340" xr:uid="{E9004901-AAEC-4167-92F7-39D83C19CCD8}"/>
    <cellStyle name="WrappedCellStyle 13 6 4 2" xfId="17766" xr:uid="{3665748F-1E4A-4A5F-8464-2B778C752316}"/>
    <cellStyle name="WrappedCellStyle 13 6 4 3" xfId="28730" xr:uid="{5B3E05F4-D5FE-48E6-9206-40648FE72EDB}"/>
    <cellStyle name="WrappedCellStyle 13 6 5" xfId="6036" xr:uid="{A77E3BEE-E245-43E1-B4C1-B5F92C3A2A2A}"/>
    <cellStyle name="WrappedCellStyle 13 6 5 2" xfId="18433" xr:uid="{9EE39D7D-F040-4FB6-BAD4-89D501A0248E}"/>
    <cellStyle name="WrappedCellStyle 13 6 5 3" xfId="29397" xr:uid="{8F16AF1B-D5DF-46A5-9E44-A26F880E9A1A}"/>
    <cellStyle name="WrappedCellStyle 13 6 6" xfId="6387" xr:uid="{B8161943-80F1-4F35-A413-989F18BFFF7D}"/>
    <cellStyle name="WrappedCellStyle 13 6 6 2" xfId="18778" xr:uid="{E542F8F0-5326-4BBE-AC47-BFF95BF8CBAB}"/>
    <cellStyle name="WrappedCellStyle 13 6 6 3" xfId="29742" xr:uid="{1ACFE8A2-1334-4367-B674-2724995B21F1}"/>
    <cellStyle name="WrappedCellStyle 13 6 7" xfId="7813" xr:uid="{CBB8342C-6730-4AC7-89EB-7E147C0CDBAE}"/>
    <cellStyle name="WrappedCellStyle 13 6 7 2" xfId="20128" xr:uid="{1DDD9983-1923-48CA-8396-B59409E08B75}"/>
    <cellStyle name="WrappedCellStyle 13 6 7 3" xfId="31091" xr:uid="{B2A2E566-5620-4DA5-8E1B-C923978EFBC1}"/>
    <cellStyle name="WrappedCellStyle 13 6 8" xfId="8514" xr:uid="{F71DADD7-2BB9-4ED2-B09B-ACFA4F3165A9}"/>
    <cellStyle name="WrappedCellStyle 13 6 8 2" xfId="20768" xr:uid="{0723670F-5199-4427-951E-14C3F0C2C91B}"/>
    <cellStyle name="WrappedCellStyle 13 6 8 3" xfId="31731" xr:uid="{33B6766B-C8D5-4035-9DE5-736284AC0125}"/>
    <cellStyle name="WrappedCellStyle 13 6 9" xfId="9189" xr:uid="{9A8435C5-329B-4CCC-9FD2-8B18AD998CE3}"/>
    <cellStyle name="WrappedCellStyle 13 6 9 2" xfId="21380" xr:uid="{6BE0F3B6-5EC7-4BB5-B063-B00CA3D5EE96}"/>
    <cellStyle name="WrappedCellStyle 13 6 9 3" xfId="32343" xr:uid="{711D6658-7778-4575-82E7-026385F00F91}"/>
    <cellStyle name="WrappedCellStyle 13 7" xfId="1315" xr:uid="{974B4F18-B97F-455A-B1EF-BDF494EA2DAF}"/>
    <cellStyle name="WrappedCellStyle 13 7 10" xfId="6332" xr:uid="{1CA357CF-F4D4-400D-BC04-EA713DFFEB11}"/>
    <cellStyle name="WrappedCellStyle 13 7 10 2" xfId="18724" xr:uid="{2C01109D-37A9-47F3-9DA4-238FE44875C3}"/>
    <cellStyle name="WrappedCellStyle 13 7 10 3" xfId="29688" xr:uid="{CD95F1AF-CAEC-4C8A-B887-9CB4C6F91AF8}"/>
    <cellStyle name="WrappedCellStyle 13 7 11" xfId="2493" xr:uid="{2A848565-A51E-4850-A925-DE2FC3009624}"/>
    <cellStyle name="WrappedCellStyle 13 7 11 2" xfId="15106" xr:uid="{D55C27A2-1697-45E2-8021-D68543D83285}"/>
    <cellStyle name="WrappedCellStyle 13 7 11 3" xfId="26166" xr:uid="{C9FA8496-2905-47CF-8A53-7ED30ADD9E12}"/>
    <cellStyle name="WrappedCellStyle 13 7 12" xfId="9016" xr:uid="{C298F642-A0D5-4A4E-871C-ABEB1EA346F3}"/>
    <cellStyle name="WrappedCellStyle 13 7 12 2" xfId="21233" xr:uid="{8B11002A-E727-496A-BE32-1FE3C797F51C}"/>
    <cellStyle name="WrappedCellStyle 13 7 12 3" xfId="32196" xr:uid="{323EB0B9-BDD9-472F-919A-FC512DDE64E4}"/>
    <cellStyle name="WrappedCellStyle 13 7 13" xfId="11954" xr:uid="{90DBB38A-97C5-4983-BDE4-DF444372D849}"/>
    <cellStyle name="WrappedCellStyle 13 7 13 2" xfId="23696" xr:uid="{84596A8B-F09B-4EF2-8D88-F89567217C75}"/>
    <cellStyle name="WrappedCellStyle 13 7 13 3" xfId="34660" xr:uid="{E36AA6AC-964D-403E-87CA-8B3596C6AEBB}"/>
    <cellStyle name="WrappedCellStyle 13 7 14" xfId="8821" xr:uid="{A3B124B1-0C6C-49BC-B65D-A5A99D673117}"/>
    <cellStyle name="WrappedCellStyle 13 7 14 2" xfId="21069" xr:uid="{2F9306B5-17D8-4B68-8DB4-BED2E79EB7FC}"/>
    <cellStyle name="WrappedCellStyle 13 7 14 3" xfId="32032" xr:uid="{2F331AED-A01D-4F58-B1DC-C0BF8FCB9163}"/>
    <cellStyle name="WrappedCellStyle 13 7 15" xfId="13971" xr:uid="{01195F0B-6B6E-4678-887E-C6F4E6822704}"/>
    <cellStyle name="WrappedCellStyle 13 7 15 2" xfId="25213" xr:uid="{1E6421AB-1AA6-49BD-8650-02DB2C920D00}"/>
    <cellStyle name="WrappedCellStyle 13 7 16" xfId="5809" xr:uid="{D689CEEA-13B8-4E57-88DE-3EC3C077D8FB}"/>
    <cellStyle name="WrappedCellStyle 13 7 17" xfId="9090" xr:uid="{D697E5F6-9D63-43A8-943E-DF1500098789}"/>
    <cellStyle name="WrappedCellStyle 13 7 18" xfId="13012" xr:uid="{CB44AEAC-BAAB-42F4-9D6D-59DD368FDFB6}"/>
    <cellStyle name="WrappedCellStyle 13 7 19" xfId="16022" xr:uid="{D7630245-3C1A-4D15-9684-935A4A2E9028}"/>
    <cellStyle name="WrappedCellStyle 13 7 2" xfId="3381" xr:uid="{17D3FD05-DB0C-4836-8300-FF51E8CCCB57}"/>
    <cellStyle name="WrappedCellStyle 13 7 2 2" xfId="15937" xr:uid="{FCA26EF3-5D0E-4A51-A237-2BA4EA41DDF1}"/>
    <cellStyle name="WrappedCellStyle 13 7 2 3" xfId="26968" xr:uid="{9E06C72B-E52E-4DE8-8369-3D1861CF2C58}"/>
    <cellStyle name="WrappedCellStyle 13 7 20" xfId="36595" xr:uid="{5D4BD1CF-A020-40DA-93B1-5C1E5BC608B2}"/>
    <cellStyle name="WrappedCellStyle 13 7 21" xfId="37664" xr:uid="{7ADE31FF-17C0-40A3-8838-7E8C9E35E567}"/>
    <cellStyle name="WrappedCellStyle 13 7 22" xfId="38521" xr:uid="{9506354E-796E-4FA0-A649-594E0ADBB86B}"/>
    <cellStyle name="WrappedCellStyle 13 7 3" xfId="4377" xr:uid="{6DDCB769-6CF7-4934-95E3-3BFA6E71EBAD}"/>
    <cellStyle name="WrappedCellStyle 13 7 3 2" xfId="16819" xr:uid="{B573645A-B185-46FC-A0D8-CE6597A4B221}"/>
    <cellStyle name="WrappedCellStyle 13 7 3 3" xfId="27783" xr:uid="{DEF65299-84F9-421E-8694-49C6DFB494B8}"/>
    <cellStyle name="WrappedCellStyle 13 7 4" xfId="2923" xr:uid="{86E01B96-90A5-400C-BCDD-CA7882A4B5EC}"/>
    <cellStyle name="WrappedCellStyle 13 7 4 2" xfId="15493" xr:uid="{C0AAC5BD-0B3C-402C-B549-BF3CDEE4AEC0}"/>
    <cellStyle name="WrappedCellStyle 13 7 4 3" xfId="26537" xr:uid="{0A9340FE-E3A3-40E3-AB71-D7443DB91EA3}"/>
    <cellStyle name="WrappedCellStyle 13 7 5" xfId="2413" xr:uid="{E001C29A-F92C-4DE2-8ED5-59D196098785}"/>
    <cellStyle name="WrappedCellStyle 13 7 5 2" xfId="15032" xr:uid="{2E530979-1F2C-4CA5-8A60-2425F095BEE4}"/>
    <cellStyle name="WrappedCellStyle 13 7 5 3" xfId="26092" xr:uid="{351EFA69-7C91-44DA-AE24-B8E397E1EE29}"/>
    <cellStyle name="WrappedCellStyle 13 7 6" xfId="6882" xr:uid="{0CBD64D6-3D4B-420D-9F07-253FE5B07888}"/>
    <cellStyle name="WrappedCellStyle 13 7 6 2" xfId="19248" xr:uid="{F097CBE8-5C19-4FE4-925C-3079C769F1FE}"/>
    <cellStyle name="WrappedCellStyle 13 7 6 3" xfId="30212" xr:uid="{2B5DD063-7809-42AB-BF06-38F05D09B225}"/>
    <cellStyle name="WrappedCellStyle 13 7 7" xfId="6773" xr:uid="{1B8729AA-E756-4B14-86D8-D5E8B5FDE9A7}"/>
    <cellStyle name="WrappedCellStyle 13 7 7 2" xfId="19140" xr:uid="{843CCD3C-1C35-423F-887F-40F73A330169}"/>
    <cellStyle name="WrappedCellStyle 13 7 7 3" xfId="30104" xr:uid="{A08431CE-90D1-413F-8405-273A14408E47}"/>
    <cellStyle name="WrappedCellStyle 13 7 8" xfId="6618" xr:uid="{B33E070A-4B4C-4E11-AB7F-126F2F4AE531}"/>
    <cellStyle name="WrappedCellStyle 13 7 8 2" xfId="18992" xr:uid="{3100C603-F113-4761-B834-1B08EFFE156B}"/>
    <cellStyle name="WrappedCellStyle 13 7 8 3" xfId="29956" xr:uid="{169149D2-77A3-4357-B43A-E59C655EECB2}"/>
    <cellStyle name="WrappedCellStyle 13 7 9" xfId="2477" xr:uid="{01D913DC-4995-41F3-B31F-2428114782D5}"/>
    <cellStyle name="WrappedCellStyle 13 7 9 2" xfId="15090" xr:uid="{59BCB23F-53D3-4B88-92F1-CE5435C58933}"/>
    <cellStyle name="WrappedCellStyle 13 7 9 3" xfId="26150" xr:uid="{165B817A-DC91-4279-BC3D-0F1ED4233171}"/>
    <cellStyle name="WrappedCellStyle 13 8" xfId="2034" xr:uid="{E5DCC7F5-6718-4F2A-B4D2-F08DDCAFDFDB}"/>
    <cellStyle name="WrappedCellStyle 13 8 10" xfId="10230" xr:uid="{9D28F0FB-7F53-4465-90A6-CA42AF227553}"/>
    <cellStyle name="WrappedCellStyle 13 8 10 2" xfId="22351" xr:uid="{7AAD7F38-AA7C-4D9B-958B-5724FE5AE574}"/>
    <cellStyle name="WrappedCellStyle 13 8 10 3" xfId="33314" xr:uid="{D17FC1E5-78AD-4808-B511-D03547EE0C24}"/>
    <cellStyle name="WrappedCellStyle 13 8 11" xfId="10897" xr:uid="{875E6FD6-BA07-4EB8-8B69-17F994795F18}"/>
    <cellStyle name="WrappedCellStyle 13 8 11 2" xfId="22935" xr:uid="{5ABC7F43-4F83-4004-9CD6-38EAFD08D5BC}"/>
    <cellStyle name="WrappedCellStyle 13 8 11 3" xfId="33899" xr:uid="{57B513AC-7EAB-4CEC-B7FC-8CCA6E04CE62}"/>
    <cellStyle name="WrappedCellStyle 13 8 12" xfId="11556" xr:uid="{0AA24C05-5C82-45F1-BD56-5421F742669E}"/>
    <cellStyle name="WrappedCellStyle 13 8 12 2" xfId="23449" xr:uid="{501ACAE9-B074-4FCF-ADE6-D00F9DF37CC6}"/>
    <cellStyle name="WrappedCellStyle 13 8 12 3" xfId="34413" xr:uid="{E3A64C33-B81C-46AD-A27A-C399BF96BDB4}"/>
    <cellStyle name="WrappedCellStyle 13 8 13" xfId="12527" xr:uid="{26F307B5-B735-48B9-8FC1-53CF877E1685}"/>
    <cellStyle name="WrappedCellStyle 13 8 13 2" xfId="24146" xr:uid="{B74875B8-D389-43E8-B2B1-0471224C3288}"/>
    <cellStyle name="WrappedCellStyle 13 8 13 3" xfId="35111" xr:uid="{AEDF9228-14E6-442C-8E80-0D1BE85085CC}"/>
    <cellStyle name="WrappedCellStyle 13 8 14" xfId="13111" xr:uid="{AE592FF0-A857-498C-B8BA-70DA76560559}"/>
    <cellStyle name="WrappedCellStyle 13 8 14 2" xfId="24617" xr:uid="{A4E9CF7C-FF3D-42B8-B9D8-73555BDE7332}"/>
    <cellStyle name="WrappedCellStyle 13 8 14 3" xfId="35583" xr:uid="{EDF65A3E-373B-43F1-8945-EDF6E1781116}"/>
    <cellStyle name="WrappedCellStyle 13 8 15" xfId="14665" xr:uid="{53663688-88D5-44CF-A8B4-5554BDD0999F}"/>
    <cellStyle name="WrappedCellStyle 13 8 15 2" xfId="25740" xr:uid="{1FF7E12E-8019-4A81-B959-BDB9A533C8EB}"/>
    <cellStyle name="WrappedCellStyle 13 8 16" xfId="13697" xr:uid="{E641FE55-6EAE-4176-AA4C-3E7A58BBBE61}"/>
    <cellStyle name="WrappedCellStyle 13 8 17" xfId="24968" xr:uid="{3CF4FC3F-5E63-43FC-B352-07EC5F61AB7A}"/>
    <cellStyle name="WrappedCellStyle 13 8 18" xfId="35792" xr:uid="{C72D85F4-3E96-4682-9FB6-79B320FFCA8C}"/>
    <cellStyle name="WrappedCellStyle 13 8 19" xfId="36444" xr:uid="{C0F1E48F-5001-4DD5-89A4-4ED4A6884C92}"/>
    <cellStyle name="WrappedCellStyle 13 8 2" xfId="4100" xr:uid="{9E0598CE-B853-46AF-A822-CD385752ABFD}"/>
    <cellStyle name="WrappedCellStyle 13 8 2 2" xfId="16548" xr:uid="{0A9C291B-3A19-4A35-9E47-5CD9B4BE9D6F}"/>
    <cellStyle name="WrappedCellStyle 13 8 2 3" xfId="27517" xr:uid="{E1772564-CD48-4BDD-A733-DAC3CDBED469}"/>
    <cellStyle name="WrappedCellStyle 13 8 20" xfId="37095" xr:uid="{6645E993-D91D-4B2D-A57D-369D0289AF10}"/>
    <cellStyle name="WrappedCellStyle 13 8 21" xfId="38365" xr:uid="{0F238F05-0A82-4F75-8B80-DF0FEC9D3961}"/>
    <cellStyle name="WrappedCellStyle 13 8 22" xfId="39022" xr:uid="{1B6A0697-8016-4596-9114-5DA176B7F173}"/>
    <cellStyle name="WrappedCellStyle 13 8 3" xfId="5089" xr:uid="{41797F99-E694-44E1-B30D-1B75D34ED2DB}"/>
    <cellStyle name="WrappedCellStyle 13 8 3 2" xfId="17520" xr:uid="{E3B3A516-7468-477F-936D-53AAAC85198D}"/>
    <cellStyle name="WrappedCellStyle 13 8 3 3" xfId="28484" xr:uid="{7A4B4E74-6D61-41B8-8C92-264FE55AA30B}"/>
    <cellStyle name="WrappedCellStyle 13 8 4" xfId="5748" xr:uid="{A912C296-007C-4795-94DC-B8095587806D}"/>
    <cellStyle name="WrappedCellStyle 13 8 4 2" xfId="18170" xr:uid="{A060DE4C-DA23-411E-BF48-DBAF3E285DC3}"/>
    <cellStyle name="WrappedCellStyle 13 8 4 3" xfId="29134" xr:uid="{4F03BAF0-CB2A-416C-BB54-21B0AB2A6DB1}"/>
    <cellStyle name="WrappedCellStyle 13 8 5" xfId="6441" xr:uid="{C88E6533-72B9-4B5E-8556-E44DF405C7BB}"/>
    <cellStyle name="WrappedCellStyle 13 8 5 2" xfId="18832" xr:uid="{6BD9050B-BA1D-4441-BF87-12C0096AB592}"/>
    <cellStyle name="WrappedCellStyle 13 8 5 3" xfId="29796" xr:uid="{38AD3719-2CF7-4395-9BD4-40B93F04B652}"/>
    <cellStyle name="WrappedCellStyle 13 8 6" xfId="7485" xr:uid="{2C7DD6BB-CA6B-43B0-842D-AD206BE6603D}"/>
    <cellStyle name="WrappedCellStyle 13 8 6 2" xfId="19829" xr:uid="{E77D17D5-444D-46B2-9C46-C792C2BBDB82}"/>
    <cellStyle name="WrappedCellStyle 13 8 6 3" xfId="30792" xr:uid="{13355525-C427-457A-B56D-54CB134D6E2A}"/>
    <cellStyle name="WrappedCellStyle 13 8 7" xfId="8216" xr:uid="{3F9B41E7-43C8-4F95-B99E-43B37C9E76DE}"/>
    <cellStyle name="WrappedCellStyle 13 8 7 2" xfId="20524" xr:uid="{22C82844-E4BC-47D4-B7C9-DE37F39A4F56}"/>
    <cellStyle name="WrappedCellStyle 13 8 7 3" xfId="31487" xr:uid="{C7BA22DF-52B7-4276-A69B-81331139CE83}"/>
    <cellStyle name="WrappedCellStyle 13 8 8" xfId="8915" xr:uid="{E70CD5A9-5064-4CE9-9590-AEC02E61AA03}"/>
    <cellStyle name="WrappedCellStyle 13 8 8 2" xfId="21155" xr:uid="{9FA1F9DE-9CB8-48B5-A404-417EF8659C07}"/>
    <cellStyle name="WrappedCellStyle 13 8 8 3" xfId="32118" xr:uid="{21DB0AC9-660C-44AF-B27F-0A11CE782B2F}"/>
    <cellStyle name="WrappedCellStyle 13 8 9" xfId="9596" xr:uid="{70807F62-EF0B-40AF-894F-41C59D65AC15}"/>
    <cellStyle name="WrappedCellStyle 13 8 9 2" xfId="21775" xr:uid="{59038835-ADDD-4539-9C93-D03421147654}"/>
    <cellStyle name="WrappedCellStyle 13 8 9 3" xfId="32738" xr:uid="{7CA2A11C-FBB8-411E-B129-7412B78CEDC2}"/>
    <cellStyle name="WrappedCellStyle 13 9" xfId="2078" xr:uid="{EDBDD06F-8A81-4F36-9B7D-8EB0112E4E87}"/>
    <cellStyle name="WrappedCellStyle 13 9 10" xfId="10273" xr:uid="{BD44DB43-BF92-4FA3-8D1F-08A9A1C00BFC}"/>
    <cellStyle name="WrappedCellStyle 13 9 10 2" xfId="22393" xr:uid="{490DFC81-0859-4DC0-BD81-50D20DEB6F19}"/>
    <cellStyle name="WrappedCellStyle 13 9 10 3" xfId="33356" xr:uid="{8E84C456-A4CF-44E8-8AC1-0339B0877FE1}"/>
    <cellStyle name="WrappedCellStyle 13 9 11" xfId="10940" xr:uid="{6EB80E24-8224-4350-B7A6-644B0CEDA841}"/>
    <cellStyle name="WrappedCellStyle 13 9 11 2" xfId="22975" xr:uid="{50F367BD-F1CA-43D4-AD00-9192E4E4B0EA}"/>
    <cellStyle name="WrappedCellStyle 13 9 11 3" xfId="33939" xr:uid="{EEFD8F4C-B4C0-4332-B162-26785DCABDDE}"/>
    <cellStyle name="WrappedCellStyle 13 9 12" xfId="11600" xr:uid="{0C16C735-787F-4AE9-83D2-E8547B6CD8ED}"/>
    <cellStyle name="WrappedCellStyle 13 9 12 2" xfId="23490" xr:uid="{B9D2D9F1-8025-4CC2-892A-F118601D4BD9}"/>
    <cellStyle name="WrappedCellStyle 13 9 12 3" xfId="34454" xr:uid="{B7210B79-E5AA-4729-B759-0043B16E2BBB}"/>
    <cellStyle name="WrappedCellStyle 13 9 13" xfId="12571" xr:uid="{0ED36793-9D59-49A1-B01C-5B80DA51CBB6}"/>
    <cellStyle name="WrappedCellStyle 13 9 13 2" xfId="24186" xr:uid="{C290D03D-AC85-44C7-96B7-BCAC4D5B1C69}"/>
    <cellStyle name="WrappedCellStyle 13 9 13 3" xfId="35151" xr:uid="{DF731A8F-D951-4AF9-8557-204F5A70C94E}"/>
    <cellStyle name="WrappedCellStyle 13 9 14" xfId="13153" xr:uid="{425AC829-BE10-4347-B084-A3396CE90973}"/>
    <cellStyle name="WrappedCellStyle 13 9 14 2" xfId="24657" xr:uid="{74AA3B8C-E633-4911-B3FE-A5D93213FF67}"/>
    <cellStyle name="WrappedCellStyle 13 9 14 3" xfId="35623" xr:uid="{23DA227D-7EEA-4B45-983F-1D4F11BB7B27}"/>
    <cellStyle name="WrappedCellStyle 13 9 15" xfId="14706" xr:uid="{B09C8B94-0C58-4705-94AF-19FDD7A3325C}"/>
    <cellStyle name="WrappedCellStyle 13 9 15 2" xfId="25780" xr:uid="{E88ACF8F-BD50-4E5D-AE4E-4A6AEC62000F}"/>
    <cellStyle name="WrappedCellStyle 13 9 16" xfId="13740" xr:uid="{2D257617-918F-4C99-9010-AB122FA21C50}"/>
    <cellStyle name="WrappedCellStyle 13 9 17" xfId="25009" xr:uid="{31AA8C17-256D-4271-8CAE-46207F3B29DC}"/>
    <cellStyle name="WrappedCellStyle 13 9 18" xfId="35832" xr:uid="{73A2DFD5-A693-4CC4-8FC2-E3CEB3D52BA3}"/>
    <cellStyle name="WrappedCellStyle 13 9 19" xfId="36485" xr:uid="{CC3CBFC5-DB41-4B16-BF97-89A2CEBA696A}"/>
    <cellStyle name="WrappedCellStyle 13 9 2" xfId="4144" xr:uid="{AAD7D836-61EE-4D3C-8546-51E780743DBB}"/>
    <cellStyle name="WrappedCellStyle 13 9 2 2" xfId="16591" xr:uid="{1A352E61-79C1-4113-87AF-CBBA8F7382D2}"/>
    <cellStyle name="WrappedCellStyle 13 9 2 3" xfId="27558" xr:uid="{0ED289C6-897F-4267-AEF8-A35FF1793497}"/>
    <cellStyle name="WrappedCellStyle 13 9 20" xfId="37135" xr:uid="{48303280-871E-4A91-B456-0D994B4D6574}"/>
    <cellStyle name="WrappedCellStyle 13 9 21" xfId="38407" xr:uid="{56D95FB8-28F2-4325-B7AF-CD8E211D9B0A}"/>
    <cellStyle name="WrappedCellStyle 13 9 22" xfId="39062" xr:uid="{F0AA94B7-6779-4808-9309-3AE235046850}"/>
    <cellStyle name="WrappedCellStyle 13 9 3" xfId="5133" xr:uid="{367B7865-FF2F-457C-A5D9-DA1E39F4F81F}"/>
    <cellStyle name="WrappedCellStyle 13 9 3 2" xfId="17564" xr:uid="{49482B0A-CD2A-47A4-BC40-95A853C1CB1D}"/>
    <cellStyle name="WrappedCellStyle 13 9 3 3" xfId="28528" xr:uid="{68C7865D-528E-4DD2-829D-0EE5D3AB9E49}"/>
    <cellStyle name="WrappedCellStyle 13 9 4" xfId="5791" xr:uid="{7E4466B6-20E0-4874-9CBD-DBF77AA53445}"/>
    <cellStyle name="WrappedCellStyle 13 9 4 2" xfId="18212" xr:uid="{909EBDC7-F117-4A06-B28B-9D22F0A5E2B4}"/>
    <cellStyle name="WrappedCellStyle 13 9 4 3" xfId="29176" xr:uid="{B28C8DA6-FF6C-4DFE-BE7F-57A8228C9E88}"/>
    <cellStyle name="WrappedCellStyle 13 9 5" xfId="6484" xr:uid="{C7A34CCF-626F-4BA7-9F61-FE43E192DAF5}"/>
    <cellStyle name="WrappedCellStyle 13 9 5 2" xfId="18874" xr:uid="{A2D1FDE2-7CF5-4B56-86C7-44DBE5F94F3C}"/>
    <cellStyle name="WrappedCellStyle 13 9 5 3" xfId="29838" xr:uid="{05564F29-2F83-4A53-8E06-2594B19A3DBB}"/>
    <cellStyle name="WrappedCellStyle 13 9 6" xfId="7529" xr:uid="{FDA25CAC-EE4D-4AC2-A43A-996E0D379875}"/>
    <cellStyle name="WrappedCellStyle 13 9 6 2" xfId="19873" xr:uid="{24CAAF08-9B7F-4B97-AB8F-E1CE3BBD0E0E}"/>
    <cellStyle name="WrappedCellStyle 13 9 6 3" xfId="30836" xr:uid="{7F84B1EA-9B3A-41BE-BAAA-922853E377E5}"/>
    <cellStyle name="WrappedCellStyle 13 9 7" xfId="8260" xr:uid="{EC3DAF10-8D0E-4ABF-B583-F357D722E3AF}"/>
    <cellStyle name="WrappedCellStyle 13 9 7 2" xfId="20567" xr:uid="{8DEB889F-B134-4960-9D31-5757D3A03D1B}"/>
    <cellStyle name="WrappedCellStyle 13 9 7 3" xfId="31530" xr:uid="{AED1158B-58F4-4078-8126-9F68EADD3F50}"/>
    <cellStyle name="WrappedCellStyle 13 9 8" xfId="8959" xr:uid="{476614D5-D0CA-4AE0-B240-6F234A911BC4}"/>
    <cellStyle name="WrappedCellStyle 13 9 8 2" xfId="21197" xr:uid="{36E83CDC-8BC0-4669-AE51-FF8FB042F8D1}"/>
    <cellStyle name="WrappedCellStyle 13 9 8 3" xfId="32160" xr:uid="{68AA848F-7ADC-4DD7-8832-41A9997CC3E5}"/>
    <cellStyle name="WrappedCellStyle 13 9 9" xfId="9640" xr:uid="{48B0345D-7C71-4D93-84AB-6E381495A96D}"/>
    <cellStyle name="WrappedCellStyle 13 9 9 2" xfId="21818" xr:uid="{A7544A14-2FE0-427F-B908-8884F3C2F61A}"/>
    <cellStyle name="WrappedCellStyle 13 9 9 3" xfId="32781" xr:uid="{82E6F7CB-FEAE-4244-B2E2-B92FCF1ED934}"/>
    <cellStyle name="WrappedCellStyle 14" xfId="1043" xr:uid="{D7723F49-AB25-43A6-8C17-7432F699A27E}"/>
    <cellStyle name="WrappedCellStyle 14 10" xfId="3111" xr:uid="{995716E9-1344-4407-95D7-6D25ACA8DB76}"/>
    <cellStyle name="WrappedCellStyle 14 10 2" xfId="15672" xr:uid="{CE34BF7F-16AF-4541-841E-BD73CAF780F3}"/>
    <cellStyle name="WrappedCellStyle 14 10 3" xfId="26711" xr:uid="{351B21AB-3A90-4213-946A-976BCCCDE6BD}"/>
    <cellStyle name="WrappedCellStyle 14 11" xfId="13803" xr:uid="{62426209-187E-4DAB-B7C2-8E983338CF09}"/>
    <cellStyle name="WrappedCellStyle 14 11 2" xfId="25062" xr:uid="{E0BC6C85-8C28-4AA5-9FA9-D9BE59E43E03}"/>
    <cellStyle name="WrappedCellStyle 14 12" xfId="13183" xr:uid="{823D1B99-E1AA-4A45-A502-7BDCFE97EE65}"/>
    <cellStyle name="WrappedCellStyle 14 13" xfId="25288" xr:uid="{C3407149-9109-41B6-B3D5-09E86819808E}"/>
    <cellStyle name="WrappedCellStyle 14 14" xfId="37472" xr:uid="{D3A8C774-75A9-497E-B6F6-DA22E09F7910}"/>
    <cellStyle name="WrappedCellStyle 14 2" xfId="1749" xr:uid="{AB2B9A7F-0472-4A96-9008-F8715576EDD2}"/>
    <cellStyle name="WrappedCellStyle 14 2 10" xfId="9952" xr:uid="{36A99A8E-47DC-4D4F-BBE3-122B5F7BC60F}"/>
    <cellStyle name="WrappedCellStyle 14 2 10 2" xfId="22090" xr:uid="{411362DA-810D-466A-834F-B1D80201C01F}"/>
    <cellStyle name="WrappedCellStyle 14 2 10 3" xfId="33053" xr:uid="{9BABE0A5-9EA2-4DAB-B50F-BCA9BB3629D4}"/>
    <cellStyle name="WrappedCellStyle 14 2 11" xfId="10624" xr:uid="{8AA9C9F1-44F1-42B0-B1DD-4BBD45969AA0}"/>
    <cellStyle name="WrappedCellStyle 14 2 11 2" xfId="22674" xr:uid="{6D9389DD-C6B7-4373-9B17-74C9EBAC593D}"/>
    <cellStyle name="WrappedCellStyle 14 2 11 3" xfId="33638" xr:uid="{2AC58D3C-CCED-4FA1-BCC0-EA9083EEC888}"/>
    <cellStyle name="WrappedCellStyle 14 2 12" xfId="11281" xr:uid="{D3FB7ACE-BB4A-41DA-8911-EBE42B43A42A}"/>
    <cellStyle name="WrappedCellStyle 14 2 12 2" xfId="23195" xr:uid="{11D805E4-D06C-43BB-86B4-03446234E63D}"/>
    <cellStyle name="WrappedCellStyle 14 2 12 3" xfId="34159" xr:uid="{16BB606E-8A0F-40C0-A7E6-D7CCF04D8871}"/>
    <cellStyle name="WrappedCellStyle 14 2 13" xfId="12250" xr:uid="{B8EC5BCE-138A-4197-9B63-B24A1414C8FA}"/>
    <cellStyle name="WrappedCellStyle 14 2 13 2" xfId="23914" xr:uid="{0437BDC6-BF74-4C81-8760-AAA6F7CF1ABB}"/>
    <cellStyle name="WrappedCellStyle 14 2 13 3" xfId="34879" xr:uid="{1F7BD93C-936E-42FC-A22B-402D59135216}"/>
    <cellStyle name="WrappedCellStyle 14 2 14" xfId="12851" xr:uid="{DBE75AE2-09D7-4AF7-A559-275EAF0603E8}"/>
    <cellStyle name="WrappedCellStyle 14 2 14 2" xfId="24385" xr:uid="{19F2A146-DC3F-4D2B-B90B-67C1F7CDFFA2}"/>
    <cellStyle name="WrappedCellStyle 14 2 14 3" xfId="35351" xr:uid="{4FA23C83-5E7F-4C25-907B-C9C4C35F2A29}"/>
    <cellStyle name="WrappedCellStyle 14 2 15" xfId="14401" xr:uid="{F7E5D0A6-2B56-408B-AA68-588A5B85BF82}"/>
    <cellStyle name="WrappedCellStyle 14 2 15 2" xfId="25506" xr:uid="{5352BBEE-4168-45B8-B47E-382D1DCE50D9}"/>
    <cellStyle name="WrappedCellStyle 14 2 16" xfId="13436" xr:uid="{CDE926D1-ACBA-4D7B-8D41-FCFC0CC18B9F}"/>
    <cellStyle name="WrappedCellStyle 14 2 17" xfId="24721" xr:uid="{86097B19-8CD5-43E3-8D05-0A97B622CD56}"/>
    <cellStyle name="WrappedCellStyle 14 2 18" xfId="9666" xr:uid="{D9230905-172B-484A-89C0-4970DD112D0D}"/>
    <cellStyle name="WrappedCellStyle 14 2 19" xfId="36180" xr:uid="{4D7F011B-C7B9-48DE-A391-6AD002C750EB}"/>
    <cellStyle name="WrappedCellStyle 14 2 2" xfId="3815" xr:uid="{819BB7BF-52F3-4627-AE18-8F543C207DC7}"/>
    <cellStyle name="WrappedCellStyle 14 2 2 2" xfId="16278" xr:uid="{720F4DCF-B654-4740-8124-7AFAF4ED76D2}"/>
    <cellStyle name="WrappedCellStyle 14 2 2 3" xfId="27265" xr:uid="{13C31902-843E-4BB1-988F-F69788092D70}"/>
    <cellStyle name="WrappedCellStyle 14 2 20" xfId="36863" xr:uid="{0BA4F62A-4CCC-401B-BEC7-19C3037F129E}"/>
    <cellStyle name="WrappedCellStyle 14 2 21" xfId="38095" xr:uid="{D7D18EB7-783D-411A-8123-2321A0AEC400}"/>
    <cellStyle name="WrappedCellStyle 14 2 22" xfId="38790" xr:uid="{A585EAD8-C209-442D-AB76-0B53C8ED91B9}"/>
    <cellStyle name="WrappedCellStyle 14 2 3" xfId="4805" xr:uid="{34BE57F3-2893-467B-B1C1-18829343DE29}"/>
    <cellStyle name="WrappedCellStyle 14 2 3 2" xfId="17238" xr:uid="{DBA441DF-2696-47B1-BE51-FC1EBF4AFF10}"/>
    <cellStyle name="WrappedCellStyle 14 2 3 3" xfId="28202" xr:uid="{101DEE5A-0E81-4093-A5E1-2BCEDC48F4D4}"/>
    <cellStyle name="WrappedCellStyle 14 2 4" xfId="5464" xr:uid="{24259FF8-B34F-41CC-9014-8B724F63EC36}"/>
    <cellStyle name="WrappedCellStyle 14 2 4 2" xfId="17889" xr:uid="{36F6CA02-10E3-4540-99DD-DB634C0EDEDE}"/>
    <cellStyle name="WrappedCellStyle 14 2 4 3" xfId="28853" xr:uid="{98A44994-C89C-40EC-BC88-2E34A1148A97}"/>
    <cellStyle name="WrappedCellStyle 14 2 5" xfId="6159" xr:uid="{E17F828A-8240-4253-B54A-F5AC405D2AA2}"/>
    <cellStyle name="WrappedCellStyle 14 2 5 2" xfId="18556" xr:uid="{D59684D6-9016-4912-90D2-A49BCAFEDAD8}"/>
    <cellStyle name="WrappedCellStyle 14 2 5 3" xfId="29520" xr:uid="{5142037B-2537-4BFA-839A-3532F9C57B33}"/>
    <cellStyle name="WrappedCellStyle 14 2 6" xfId="7201" xr:uid="{431E0944-7E3B-40CD-B863-56ABDF8C31AB}"/>
    <cellStyle name="WrappedCellStyle 14 2 6 2" xfId="19549" xr:uid="{A35005FF-10EE-4A30-923E-59F2DF8A6A20}"/>
    <cellStyle name="WrappedCellStyle 14 2 6 3" xfId="30512" xr:uid="{CD9AB969-9CC7-4177-B58B-236E0B0B6D93}"/>
    <cellStyle name="WrappedCellStyle 14 2 7" xfId="7937" xr:uid="{C51ACF82-80BB-45AD-8B5A-936336FC5DDA}"/>
    <cellStyle name="WrappedCellStyle 14 2 7 2" xfId="20251" xr:uid="{F8078350-7F22-4CCB-B4D0-A37F808F8EC1}"/>
    <cellStyle name="WrappedCellStyle 14 2 7 3" xfId="31214" xr:uid="{EEB6BAC0-8C96-415F-B3E7-9A5685F5F917}"/>
    <cellStyle name="WrappedCellStyle 14 2 8" xfId="8637" xr:uid="{56488E8F-7029-40CF-AEE4-4C456343D099}"/>
    <cellStyle name="WrappedCellStyle 14 2 8 2" xfId="20891" xr:uid="{C9573986-B9A5-4043-8309-6FF7AF0503FD}"/>
    <cellStyle name="WrappedCellStyle 14 2 8 3" xfId="31854" xr:uid="{A9DA6B38-352A-4873-B482-3B6AEB4237B2}"/>
    <cellStyle name="WrappedCellStyle 14 2 9" xfId="9313" xr:uid="{2F5DBC70-E51D-4AE9-BF3D-E2849BAD8D1D}"/>
    <cellStyle name="WrappedCellStyle 14 2 9 2" xfId="21503" xr:uid="{E2A75343-7268-40AE-8DD6-F42F792A7464}"/>
    <cellStyle name="WrappedCellStyle 14 2 9 3" xfId="32466" xr:uid="{2CE0030C-4FE3-4A08-BEE1-5CD6AFB071F8}"/>
    <cellStyle name="WrappedCellStyle 14 3" xfId="1811" xr:uid="{B7CFF224-2B4F-4423-BA4A-E02EF0E2CE72}"/>
    <cellStyle name="WrappedCellStyle 14 3 10" xfId="10013" xr:uid="{3F3F7814-065B-4952-AD49-A5FA11706E2B}"/>
    <cellStyle name="WrappedCellStyle 14 3 10 2" xfId="22148" xr:uid="{6F7C74E2-AE1A-401E-9451-4B688DE3B5D1}"/>
    <cellStyle name="WrappedCellStyle 14 3 10 3" xfId="33111" xr:uid="{6593C8D8-48F4-4A7D-8FDA-A0D6F1444F55}"/>
    <cellStyle name="WrappedCellStyle 14 3 11" xfId="10683" xr:uid="{3CEA0F6D-6DD4-409A-9B64-8CF86D53E832}"/>
    <cellStyle name="WrappedCellStyle 14 3 11 2" xfId="22731" xr:uid="{AB115977-F244-439F-A842-784980125EC6}"/>
    <cellStyle name="WrappedCellStyle 14 3 11 3" xfId="33695" xr:uid="{7C85CEFD-9515-45D7-A53A-9BE640514315}"/>
    <cellStyle name="WrappedCellStyle 14 3 12" xfId="11340" xr:uid="{B6369F2B-522E-4B38-A719-D71B7EC0A342}"/>
    <cellStyle name="WrappedCellStyle 14 3 12 2" xfId="23250" xr:uid="{A2845A67-F545-498B-97B4-31E8080D826A}"/>
    <cellStyle name="WrappedCellStyle 14 3 12 3" xfId="34214" xr:uid="{20765A25-55D8-44BE-AD07-C7CDBCD49417}"/>
    <cellStyle name="WrappedCellStyle 14 3 13" xfId="12310" xr:uid="{27297E35-37D2-4442-97CF-25890AE6DEA1}"/>
    <cellStyle name="WrappedCellStyle 14 3 13 2" xfId="23966" xr:uid="{E95CD323-266F-465A-8A04-BFC2469B237D}"/>
    <cellStyle name="WrappedCellStyle 14 3 13 3" xfId="34931" xr:uid="{9B38FE34-781D-4A80-A51D-EB6999B3B41B}"/>
    <cellStyle name="WrappedCellStyle 14 3 14" xfId="12907" xr:uid="{0F186E05-D7F1-409D-99D4-1F7AB339ADD3}"/>
    <cellStyle name="WrappedCellStyle 14 3 14 2" xfId="24437" xr:uid="{6FDEDA66-89A8-410A-B2A3-A328001D05AD}"/>
    <cellStyle name="WrappedCellStyle 14 3 14 3" xfId="35403" xr:uid="{0303A30A-D982-4F91-9281-66D2DC951296}"/>
    <cellStyle name="WrappedCellStyle 14 3 15" xfId="14459" xr:uid="{F6B05F93-72E6-4811-951E-E2E156386FED}"/>
    <cellStyle name="WrappedCellStyle 14 3 15 2" xfId="25558" xr:uid="{D6021E50-830C-402F-81D9-CCDFB58C4D8E}"/>
    <cellStyle name="WrappedCellStyle 14 3 16" xfId="13493" xr:uid="{43EECEBB-692B-41E5-86DC-AF4C844E543A}"/>
    <cellStyle name="WrappedCellStyle 14 3 17" xfId="24774" xr:uid="{826A7027-D634-4B90-A428-05BAF09521F6}"/>
    <cellStyle name="WrappedCellStyle 14 3 18" xfId="25092" xr:uid="{A0DFFE3B-D84E-47EC-8D38-384016F38985}"/>
    <cellStyle name="WrappedCellStyle 14 3 19" xfId="36238" xr:uid="{B0C311EA-584F-4C8E-BDEB-FC4EEB640F7A}"/>
    <cellStyle name="WrappedCellStyle 14 3 2" xfId="3877" xr:uid="{99959637-7CC1-417B-B6E9-050C56FDC657}"/>
    <cellStyle name="WrappedCellStyle 14 3 2 2" xfId="16338" xr:uid="{15BF5C73-4BF5-4297-8533-B4BC94AA0673}"/>
    <cellStyle name="WrappedCellStyle 14 3 2 3" xfId="27320" xr:uid="{250BAE0D-70DC-4C29-A4BC-F038DFDABAA1}"/>
    <cellStyle name="WrappedCellStyle 14 3 20" xfId="36915" xr:uid="{4468EF94-7E80-47B1-8274-DEF74537280E}"/>
    <cellStyle name="WrappedCellStyle 14 3 21" xfId="38154" xr:uid="{DEF5CC41-64CF-432C-9112-391F0E614C4A}"/>
    <cellStyle name="WrappedCellStyle 14 3 22" xfId="38842" xr:uid="{C8DB6A6E-3A5B-4DE9-885B-9457FBBF50CC}"/>
    <cellStyle name="WrappedCellStyle 14 3 3" xfId="4867" xr:uid="{DBB3CAEA-60B6-4321-B2B0-E3CE2B9F38C4}"/>
    <cellStyle name="WrappedCellStyle 14 3 3 2" xfId="17299" xr:uid="{20D2F3EA-5DA7-4A22-A9EE-3A34F4C25CDE}"/>
    <cellStyle name="WrappedCellStyle 14 3 3 3" xfId="28263" xr:uid="{32C3B12F-EB87-4D65-9575-E3E29A15BC29}"/>
    <cellStyle name="WrappedCellStyle 14 3 4" xfId="5525" xr:uid="{EFD1D1B8-D62F-427E-8F88-C3044E6AA787}"/>
    <cellStyle name="WrappedCellStyle 14 3 4 2" xfId="17950" xr:uid="{E90F3A1E-6585-4F07-956C-D9CC2D790C69}"/>
    <cellStyle name="WrappedCellStyle 14 3 4 3" xfId="28914" xr:uid="{9E073A94-4CE2-411A-BDBF-D3967BB6B602}"/>
    <cellStyle name="WrappedCellStyle 14 3 5" xfId="6221" xr:uid="{A2D60B60-8A59-4AA1-87C3-46D5EE6758E3}"/>
    <cellStyle name="WrappedCellStyle 14 3 5 2" xfId="18616" xr:uid="{EAB1DB5F-229B-47E5-80DA-C73A1EEBF454}"/>
    <cellStyle name="WrappedCellStyle 14 3 5 3" xfId="29580" xr:uid="{0F21489F-8270-45A8-A153-03444AB5AECA}"/>
    <cellStyle name="WrappedCellStyle 14 3 6" xfId="7262" xr:uid="{BF6513CD-5316-493D-8A43-C75E1D4FC440}"/>
    <cellStyle name="WrappedCellStyle 14 3 6 2" xfId="19609" xr:uid="{B91851BF-43AC-4836-B2C4-484C648B73AA}"/>
    <cellStyle name="WrappedCellStyle 14 3 6 3" xfId="30572" xr:uid="{6A533B76-8877-496F-9CB5-1E83D52AABDB}"/>
    <cellStyle name="WrappedCellStyle 14 3 7" xfId="7997" xr:uid="{11DB1EC6-DF0A-4D29-A7D4-DD9F61EAD91C}"/>
    <cellStyle name="WrappedCellStyle 14 3 7 2" xfId="20308" xr:uid="{538D92B8-8CD2-45FC-AC19-96124EBA2C08}"/>
    <cellStyle name="WrappedCellStyle 14 3 7 3" xfId="31271" xr:uid="{4B51BBD6-0E24-42A8-8328-577F02333292}"/>
    <cellStyle name="WrappedCellStyle 14 3 8" xfId="8697" xr:uid="{A5DFC704-7E08-48E5-A7E7-9A4A0D8F03B2}"/>
    <cellStyle name="WrappedCellStyle 14 3 8 2" xfId="20949" xr:uid="{B4B23888-E81E-4CF2-B4AA-D33034DD23D8}"/>
    <cellStyle name="WrappedCellStyle 14 3 8 3" xfId="31912" xr:uid="{73E563AD-88E1-4653-9D6B-1EF28BE3422F}"/>
    <cellStyle name="WrappedCellStyle 14 3 9" xfId="9373" xr:uid="{A4C3F509-A714-4B94-B933-F30EB5D6B2B6}"/>
    <cellStyle name="WrappedCellStyle 14 3 9 2" xfId="21561" xr:uid="{22369391-18FC-434D-9FD9-72A50A8654E1}"/>
    <cellStyle name="WrappedCellStyle 14 3 9 3" xfId="32524" xr:uid="{BA263B9B-4EAB-47CA-82DA-D8A60D440AA9}"/>
    <cellStyle name="WrappedCellStyle 14 4" xfId="1676" xr:uid="{024D05CC-53B0-47B5-B601-5687703A9B4E}"/>
    <cellStyle name="WrappedCellStyle 14 4 10" xfId="9879" xr:uid="{1B712F33-924C-4B49-A68D-5890952B94B7}"/>
    <cellStyle name="WrappedCellStyle 14 4 10 2" xfId="22018" xr:uid="{2B2DEE2C-5F5B-4BF3-A22B-A0923BADF81F}"/>
    <cellStyle name="WrappedCellStyle 14 4 10 3" xfId="32981" xr:uid="{FB9567E8-0D49-4B89-BC7F-7D3B00316549}"/>
    <cellStyle name="WrappedCellStyle 14 4 11" xfId="10552" xr:uid="{7660E8FE-4968-408B-A924-A0F5E71F7C68}"/>
    <cellStyle name="WrappedCellStyle 14 4 11 2" xfId="22602" xr:uid="{3B14FDC6-DA36-42DD-8911-173C76AE7F62}"/>
    <cellStyle name="WrappedCellStyle 14 4 11 3" xfId="33566" xr:uid="{D0784F92-87B3-446A-A893-BB79D45CFA09}"/>
    <cellStyle name="WrappedCellStyle 14 4 12" xfId="11208" xr:uid="{6586C98B-9A80-480E-867F-D9A01A7896A7}"/>
    <cellStyle name="WrappedCellStyle 14 4 12 2" xfId="23123" xr:uid="{FEE03FAF-D896-41B3-8427-15451AE957FB}"/>
    <cellStyle name="WrappedCellStyle 14 4 12 3" xfId="34087" xr:uid="{FB195F4C-5491-4285-849A-3B9E29D0C75F}"/>
    <cellStyle name="WrappedCellStyle 14 4 13" xfId="9024" xr:uid="{C4D432C0-53EF-4FFC-90FC-A3622D4D8752}"/>
    <cellStyle name="WrappedCellStyle 14 4 13 2" xfId="21241" xr:uid="{574BBC17-8E69-426F-9900-A3CB27B71A28}"/>
    <cellStyle name="WrappedCellStyle 14 4 13 3" xfId="32204" xr:uid="{002DF229-9635-439B-8469-396A33BF565D}"/>
    <cellStyle name="WrappedCellStyle 14 4 14" xfId="12778" xr:uid="{42E78390-21E2-4998-8004-F568262F6569}"/>
    <cellStyle name="WrappedCellStyle 14 4 14 2" xfId="24314" xr:uid="{9CA461DA-58A5-41F5-B59E-4A521E738D17}"/>
    <cellStyle name="WrappedCellStyle 14 4 14 3" xfId="35280" xr:uid="{6544DFF2-A2BB-4429-A2ED-802E9D84CF69}"/>
    <cellStyle name="WrappedCellStyle 14 4 15" xfId="14330" xr:uid="{89AE10C0-1490-44AE-9157-BC9BF3FB1322}"/>
    <cellStyle name="WrappedCellStyle 14 4 15 2" xfId="25435" xr:uid="{55E4F304-B350-4C51-8C40-1F20786BEDB4}"/>
    <cellStyle name="WrappedCellStyle 14 4 16" xfId="13363" xr:uid="{1F5C2331-76CD-4EC1-B2C1-567B6B7011CC}"/>
    <cellStyle name="WrappedCellStyle 14 4 17" xfId="2589" xr:uid="{9D37236B-5284-4E59-8941-5550CAE93B31}"/>
    <cellStyle name="WrappedCellStyle 14 4 18" xfId="10983" xr:uid="{F9AB9081-92EA-48C1-866A-443BF8C17BB1}"/>
    <cellStyle name="WrappedCellStyle 14 4 19" xfId="36109" xr:uid="{E9C1C736-0B94-495B-9915-CEA667C66D41}"/>
    <cellStyle name="WrappedCellStyle 14 4 2" xfId="3742" xr:uid="{A6E0016C-7B5E-4DAC-A965-54C404503657}"/>
    <cellStyle name="WrappedCellStyle 14 4 2 2" xfId="16205" xr:uid="{70D41D1E-5AB2-401E-A989-577E58146D81}"/>
    <cellStyle name="WrappedCellStyle 14 4 2 3" xfId="27193" xr:uid="{15722553-66A4-4DCA-B7A7-C4B8331B7A05}"/>
    <cellStyle name="WrappedCellStyle 14 4 20" xfId="36792" xr:uid="{32D67106-C3AD-4A1A-8704-BF7B323E1F11}"/>
    <cellStyle name="WrappedCellStyle 14 4 21" xfId="38024" xr:uid="{ECFEE662-5C33-438A-9E56-AAE90DED7AC9}"/>
    <cellStyle name="WrappedCellStyle 14 4 22" xfId="38719" xr:uid="{06D57CEA-867E-4A0D-8595-AD3F7ADB37BF}"/>
    <cellStyle name="WrappedCellStyle 14 4 3" xfId="4732" xr:uid="{BD1C2C3F-6CFF-4994-AE1E-A95FB8E088C1}"/>
    <cellStyle name="WrappedCellStyle 14 4 3 2" xfId="17165" xr:uid="{2E81F6A8-C399-4033-9C95-32F13D9E30F5}"/>
    <cellStyle name="WrappedCellStyle 14 4 3 3" xfId="28129" xr:uid="{D301C95C-06B6-42C0-8DAB-6E8D91EC1E0E}"/>
    <cellStyle name="WrappedCellStyle 14 4 4" xfId="5391" xr:uid="{CA52E514-0748-4065-9AE8-8CB91459770A}"/>
    <cellStyle name="WrappedCellStyle 14 4 4 2" xfId="17816" xr:uid="{F47CEBA9-458D-493A-B1D5-81752FB5B2A6}"/>
    <cellStyle name="WrappedCellStyle 14 4 4 3" xfId="28780" xr:uid="{744CCEC7-0384-455B-885B-56E85B78E464}"/>
    <cellStyle name="WrappedCellStyle 14 4 5" xfId="6087" xr:uid="{0913D581-C160-4353-95D4-841C0D0C9563}"/>
    <cellStyle name="WrappedCellStyle 14 4 5 2" xfId="18484" xr:uid="{D6D5C5AA-60AF-482A-A4E5-FF8C36B526BB}"/>
    <cellStyle name="WrappedCellStyle 14 4 5 3" xfId="29448" xr:uid="{1673FB16-A7CD-4E2F-9AF0-460EF3D2493F}"/>
    <cellStyle name="WrappedCellStyle 14 4 6" xfId="3851" xr:uid="{C2FA34EE-89B6-4E6C-9108-6F4FA39BDC82}"/>
    <cellStyle name="WrappedCellStyle 14 4 6 2" xfId="16314" xr:uid="{A50AE4B7-A152-47C3-9899-923E27914048}"/>
    <cellStyle name="WrappedCellStyle 14 4 6 3" xfId="27299" xr:uid="{2D3C6168-BCDE-4E83-9C9E-B5489AB6B489}"/>
    <cellStyle name="WrappedCellStyle 14 4 7" xfId="7864" xr:uid="{C0086973-DA46-4DB2-8D5B-AB1138C5AE00}"/>
    <cellStyle name="WrappedCellStyle 14 4 7 2" xfId="20179" xr:uid="{AF965D29-3E16-491D-8FBE-BBD2E3183BD7}"/>
    <cellStyle name="WrappedCellStyle 14 4 7 3" xfId="31142" xr:uid="{033FE18D-E228-4D5F-A31D-84C08BE9346A}"/>
    <cellStyle name="WrappedCellStyle 14 4 8" xfId="8564" xr:uid="{8F4C15D1-BC68-4225-9BDA-459999C89E3D}"/>
    <cellStyle name="WrappedCellStyle 14 4 8 2" xfId="20818" xr:uid="{CE3DCC86-9707-475B-9734-532567EA25A2}"/>
    <cellStyle name="WrappedCellStyle 14 4 8 3" xfId="31781" xr:uid="{91916606-3451-400F-A6A1-1E6703FB4E1F}"/>
    <cellStyle name="WrappedCellStyle 14 4 9" xfId="9240" xr:uid="{0BCE2902-E6AE-4605-A6A6-26A0935CF74D}"/>
    <cellStyle name="WrappedCellStyle 14 4 9 2" xfId="21430" xr:uid="{FFC65FCC-D8F0-4623-AB6D-A7C3990925D4}"/>
    <cellStyle name="WrappedCellStyle 14 4 9 3" xfId="32393" xr:uid="{761C5DFE-FE5E-4324-8997-B586FF7FC0E7}"/>
    <cellStyle name="WrappedCellStyle 14 5" xfId="1270" xr:uid="{11AC164E-6F31-44E4-903B-065F4926D010}"/>
    <cellStyle name="WrappedCellStyle 14 5 10" xfId="7669" xr:uid="{4A7473DD-1347-4F49-90DF-669F2CC50ED1}"/>
    <cellStyle name="WrappedCellStyle 14 5 10 2" xfId="19995" xr:uid="{4CA15938-974E-46F7-AD41-11D1BAD42391}"/>
    <cellStyle name="WrappedCellStyle 14 5 10 3" xfId="30958" xr:uid="{0F0DF169-9E1B-4EDD-BD4D-B86B307C4A0C}"/>
    <cellStyle name="WrappedCellStyle 14 5 11" xfId="6734" xr:uid="{E94689B0-3724-4581-8CDE-E957411F1688}"/>
    <cellStyle name="WrappedCellStyle 14 5 11 2" xfId="19102" xr:uid="{97341201-4395-4BB8-9711-2557F3B6B288}"/>
    <cellStyle name="WrappedCellStyle 14 5 11 3" xfId="30066" xr:uid="{00CAD67E-4A1C-45A1-98BD-9DC93443DE2E}"/>
    <cellStyle name="WrappedCellStyle 14 5 12" xfId="9025" xr:uid="{3BA36A41-5475-4C08-81A1-842252153905}"/>
    <cellStyle name="WrappedCellStyle 14 5 12 2" xfId="21242" xr:uid="{63C05A95-4051-4C41-BCA7-EDCC74FD7F61}"/>
    <cellStyle name="WrappedCellStyle 14 5 12 3" xfId="32205" xr:uid="{D646C987-E904-426C-BBF8-B3F24B80BAC1}"/>
    <cellStyle name="WrappedCellStyle 14 5 13" xfId="5970" xr:uid="{DB9C120A-DE05-4CD8-B6AF-D3980696174B}"/>
    <cellStyle name="WrappedCellStyle 14 5 13 2" xfId="18367" xr:uid="{E01A6EB7-2E5E-43ED-92A3-CD3F0D21F874}"/>
    <cellStyle name="WrappedCellStyle 14 5 13 3" xfId="29331" xr:uid="{D2F305F5-3959-43B3-88C9-67D99CE5A294}"/>
    <cellStyle name="WrappedCellStyle 14 5 14" xfId="8160" xr:uid="{809DF9E3-66EE-4044-98D6-AFC1F72E705D}"/>
    <cellStyle name="WrappedCellStyle 14 5 14 2" xfId="20470" xr:uid="{D40B5A42-2E74-4213-95F8-7FEC6C427FA5}"/>
    <cellStyle name="WrappedCellStyle 14 5 14 3" xfId="31433" xr:uid="{7AF6B318-C69E-47BA-B406-EFC77C542FD5}"/>
    <cellStyle name="WrappedCellStyle 14 5 15" xfId="13927" xr:uid="{DCF2476B-6974-46E6-ADAE-8ED5E62092EE}"/>
    <cellStyle name="WrappedCellStyle 14 5 15 2" xfId="25171" xr:uid="{052E461F-90FB-4D2B-B2E6-8CA8F46A832A}"/>
    <cellStyle name="WrappedCellStyle 14 5 16" xfId="10929" xr:uid="{AFAC8925-F9D6-4560-AFB7-16F189D44E7D}"/>
    <cellStyle name="WrappedCellStyle 14 5 17" xfId="8384" xr:uid="{D2108304-649A-44B5-942F-63206FFFD620}"/>
    <cellStyle name="WrappedCellStyle 14 5 18" xfId="11058" xr:uid="{980D3314-8C92-4141-B125-9BD2DBB94F4B}"/>
    <cellStyle name="WrappedCellStyle 14 5 19" xfId="13217" xr:uid="{87C8BE06-682C-4D40-B231-AD9E645AD69B}"/>
    <cellStyle name="WrappedCellStyle 14 5 2" xfId="3336" xr:uid="{CBF1DB19-1022-4723-B8E4-51430D3B1CD7}"/>
    <cellStyle name="WrappedCellStyle 14 5 2 2" xfId="15892" xr:uid="{C70E8F8F-813E-409F-B05F-3067379D3AAB}"/>
    <cellStyle name="WrappedCellStyle 14 5 2 3" xfId="26927" xr:uid="{BD5B759B-7336-43C5-B367-E08D66396885}"/>
    <cellStyle name="WrappedCellStyle 14 5 20" xfId="36555" xr:uid="{08EDF292-92CB-4633-8497-31956CF14C08}"/>
    <cellStyle name="WrappedCellStyle 14 5 21" xfId="37620" xr:uid="{1EF38335-B253-40DF-8201-2606461CE996}"/>
    <cellStyle name="WrappedCellStyle 14 5 22" xfId="38481" xr:uid="{7FA89DCF-FF7F-4D70-9A0F-8A426D5B6A23}"/>
    <cellStyle name="WrappedCellStyle 14 5 3" xfId="4332" xr:uid="{1B0A3692-4D10-4F2D-999B-56FEEC180FCA}"/>
    <cellStyle name="WrappedCellStyle 14 5 3 2" xfId="16774" xr:uid="{FA07A440-48A3-4055-A54E-22D928F1C54C}"/>
    <cellStyle name="WrappedCellStyle 14 5 3 3" xfId="27738" xr:uid="{6E41F52D-F731-4D87-858A-F612D9B46AFB}"/>
    <cellStyle name="WrappedCellStyle 14 5 4" xfId="2879" xr:uid="{BF9F889E-6AB1-4EB7-9218-927E12A7BEE6}"/>
    <cellStyle name="WrappedCellStyle 14 5 4 2" xfId="15449" xr:uid="{25DA3DA6-BCD1-40BB-9F18-B101ADA3E9C8}"/>
    <cellStyle name="WrappedCellStyle 14 5 4 3" xfId="26493" xr:uid="{FCBA4625-B9E3-47C4-8493-E5DA8F19701C}"/>
    <cellStyle name="WrappedCellStyle 14 5 5" xfId="2138" xr:uid="{3C81F482-ADB1-4CD5-B421-73281352711E}"/>
    <cellStyle name="WrappedCellStyle 14 5 5 2" xfId="14763" xr:uid="{0E52BC3F-9F64-4276-9E4D-D2615C79A70A}"/>
    <cellStyle name="WrappedCellStyle 14 5 5 3" xfId="25827" xr:uid="{91E7B9F3-8DC7-424E-86E3-0A1C900AEAED}"/>
    <cellStyle name="WrappedCellStyle 14 5 6" xfId="2804" xr:uid="{FCA32524-87A2-489E-993C-2CC9CEA24CB8}"/>
    <cellStyle name="WrappedCellStyle 14 5 6 2" xfId="15379" xr:uid="{9F41C577-900E-46CC-A12F-D9ABFC92FC43}"/>
    <cellStyle name="WrappedCellStyle 14 5 6 3" xfId="26425" xr:uid="{B2A5EFD9-D349-4F54-BC56-4BE19CD4E0EB}"/>
    <cellStyle name="WrappedCellStyle 14 5 7" xfId="6476" xr:uid="{1EFE8004-BE47-4B55-B661-7F0A61BCFCA9}"/>
    <cellStyle name="WrappedCellStyle 14 5 7 2" xfId="18866" xr:uid="{AEE3669B-B43B-4378-8524-CE1AA01F8329}"/>
    <cellStyle name="WrappedCellStyle 14 5 7 3" xfId="29830" xr:uid="{5774BD0E-087F-4CFE-877B-72DAA9C453BA}"/>
    <cellStyle name="WrappedCellStyle 14 5 8" xfId="7120" xr:uid="{6952BD0D-94A2-4360-96B6-411FC3305C20}"/>
    <cellStyle name="WrappedCellStyle 14 5 8 2" xfId="19473" xr:uid="{F87D41C3-CAF0-4E63-974A-62ED14963A8B}"/>
    <cellStyle name="WrappedCellStyle 14 5 8 3" xfId="30437" xr:uid="{625771B7-A324-48F2-B1F4-856647653A02}"/>
    <cellStyle name="WrappedCellStyle 14 5 9" xfId="2816" xr:uid="{ECA1D51A-1216-4416-A4A8-FE85546FFEF0}"/>
    <cellStyle name="WrappedCellStyle 14 5 9 2" xfId="15390" xr:uid="{F1A9101D-E1C1-48F9-A765-F227F17AE002}"/>
    <cellStyle name="WrappedCellStyle 14 5 9 3" xfId="26436" xr:uid="{D81C6BFE-F229-4732-9048-3A906F6C0B56}"/>
    <cellStyle name="WrappedCellStyle 14 6" xfId="1626" xr:uid="{55496975-5EE3-4F5C-B948-15D25FE1AA76}"/>
    <cellStyle name="WrappedCellStyle 14 6 10" xfId="9829" xr:uid="{53A520C0-5157-4B48-B200-4533E2BCFF23}"/>
    <cellStyle name="WrappedCellStyle 14 6 10 2" xfId="21969" xr:uid="{665F335E-F9B3-4E68-8413-D4111BB5F46E}"/>
    <cellStyle name="WrappedCellStyle 14 6 10 3" xfId="32932" xr:uid="{82293FBC-8FDA-4095-94BE-CC42A50D79D5}"/>
    <cellStyle name="WrappedCellStyle 14 6 11" xfId="10503" xr:uid="{8D0B28FF-5D04-4BAD-BD0A-4AAAE069E051}"/>
    <cellStyle name="WrappedCellStyle 14 6 11 2" xfId="22554" xr:uid="{E4008E28-FF9C-40F8-AEFB-FBA4B5CD7C3A}"/>
    <cellStyle name="WrappedCellStyle 14 6 11 3" xfId="33518" xr:uid="{AEBCEF67-64CE-4C41-A883-C20B11E02C0A}"/>
    <cellStyle name="WrappedCellStyle 14 6 12" xfId="11158" xr:uid="{67F735DC-F92D-4B39-99FC-74511F81DDEB}"/>
    <cellStyle name="WrappedCellStyle 14 6 12 2" xfId="23073" xr:uid="{74FB43A5-A843-47F7-AB03-C85AB730A436}"/>
    <cellStyle name="WrappedCellStyle 14 6 12 3" xfId="34037" xr:uid="{3236B10B-D7B4-487A-B0E7-8A84183162F5}"/>
    <cellStyle name="WrappedCellStyle 14 6 13" xfId="9020" xr:uid="{5C6036F4-5933-42BC-AF7A-624808AEDA77}"/>
    <cellStyle name="WrappedCellStyle 14 6 13 2" xfId="21237" xr:uid="{2AC3BB2C-ACEE-4AA8-97AC-F6A64CA48656}"/>
    <cellStyle name="WrappedCellStyle 14 6 13 3" xfId="32200" xr:uid="{E4B1A600-E481-44FB-9E9C-4ED283CB832F}"/>
    <cellStyle name="WrappedCellStyle 14 6 14" xfId="12728" xr:uid="{DD3F38A9-BB8B-44CA-BDE4-EB1D1B68C1E9}"/>
    <cellStyle name="WrappedCellStyle 14 6 14 2" xfId="24269" xr:uid="{C86CC3D8-C7F3-4426-AA25-D6B6261610F9}"/>
    <cellStyle name="WrappedCellStyle 14 6 14 3" xfId="35235" xr:uid="{489F0A8E-ADDA-4E79-B42F-A7D1861F415C}"/>
    <cellStyle name="WrappedCellStyle 14 6 15" xfId="14281" xr:uid="{6A8BE134-2B8F-4D8B-997F-C25476810EAD}"/>
    <cellStyle name="WrappedCellStyle 14 6 15 2" xfId="25389" xr:uid="{7ECEECDA-C9A1-4FA0-A7F0-99F33FAB7C76}"/>
    <cellStyle name="WrappedCellStyle 14 6 16" xfId="13313" xr:uid="{B6527EF0-3A2B-4EF1-85B9-EA1754ABC9D1}"/>
    <cellStyle name="WrappedCellStyle 14 6 17" xfId="9013" xr:uid="{E036757B-6FD7-4DDB-A53E-C6AD16610DD4}"/>
    <cellStyle name="WrappedCellStyle 14 6 18" xfId="9073" xr:uid="{489CC075-B84B-438E-9145-5C0F6D99FF29}"/>
    <cellStyle name="WrappedCellStyle 14 6 19" xfId="36064" xr:uid="{965919AE-F5EF-4A64-A686-2950CDEE2236}"/>
    <cellStyle name="WrappedCellStyle 14 6 2" xfId="3692" xr:uid="{CA7547B5-A1AA-4F3E-9D55-3CC61868D05A}"/>
    <cellStyle name="WrappedCellStyle 14 6 2 2" xfId="16155" xr:uid="{49BEEC49-3B8C-4CDC-B862-013883F9F78C}"/>
    <cellStyle name="WrappedCellStyle 14 6 2 3" xfId="27148" xr:uid="{3CB08833-0FA3-4F23-801A-C5957021FC62}"/>
    <cellStyle name="WrappedCellStyle 14 6 20" xfId="36747" xr:uid="{B221ADE2-F64F-4549-95AA-7B250C3B85A0}"/>
    <cellStyle name="WrappedCellStyle 14 6 21" xfId="37975" xr:uid="{3C0DA17A-E5BA-43B7-A690-D9ECF332B225}"/>
    <cellStyle name="WrappedCellStyle 14 6 22" xfId="38674" xr:uid="{83BF22E6-3893-4884-8D99-9C764E89DD97}"/>
    <cellStyle name="WrappedCellStyle 14 6 3" xfId="4682" xr:uid="{B0DC6897-A25E-49AD-B7D5-05BC6194957F}"/>
    <cellStyle name="WrappedCellStyle 14 6 3 2" xfId="17115" xr:uid="{EF2FD93D-3464-4092-B635-CEAD7F7C2A98}"/>
    <cellStyle name="WrappedCellStyle 14 6 3 3" xfId="28079" xr:uid="{98078D6B-3D78-4299-81E5-92B870E04181}"/>
    <cellStyle name="WrappedCellStyle 14 6 4" xfId="5341" xr:uid="{1578FA3A-1B80-4A6F-BAF3-FBC1DB797754}"/>
    <cellStyle name="WrappedCellStyle 14 6 4 2" xfId="17767" xr:uid="{D0303A27-BA78-42BC-9224-2B4D2A117CB4}"/>
    <cellStyle name="WrappedCellStyle 14 6 4 3" xfId="28731" xr:uid="{EE47B0F3-D8ED-4CD1-A181-FD674DD6EEAD}"/>
    <cellStyle name="WrappedCellStyle 14 6 5" xfId="6037" xr:uid="{D5A987CF-9962-47D7-9A14-3CC093356746}"/>
    <cellStyle name="WrappedCellStyle 14 6 5 2" xfId="18434" xr:uid="{BB987907-0AA3-4F2B-9961-1459C9AB6064}"/>
    <cellStyle name="WrappedCellStyle 14 6 5 3" xfId="29398" xr:uid="{3DD33816-CC2C-4ADD-ADB9-3C2CF928F532}"/>
    <cellStyle name="WrappedCellStyle 14 6 6" xfId="2531" xr:uid="{86BB13D7-B919-4537-AC09-DD67222DE48F}"/>
    <cellStyle name="WrappedCellStyle 14 6 6 2" xfId="15143" xr:uid="{3636CE88-4876-4D05-8E60-73A40050A94C}"/>
    <cellStyle name="WrappedCellStyle 14 6 6 3" xfId="26202" xr:uid="{5C97AD77-1E8E-47D3-AE75-AB64864AAF65}"/>
    <cellStyle name="WrappedCellStyle 14 6 7" xfId="7814" xr:uid="{CFF83A57-1AE7-44AE-BBDF-AAD37C5F74E4}"/>
    <cellStyle name="WrappedCellStyle 14 6 7 2" xfId="20129" xr:uid="{09FDB8BB-7C04-4CC5-B090-FEB6D045CE84}"/>
    <cellStyle name="WrappedCellStyle 14 6 7 3" xfId="31092" xr:uid="{03ED65AC-A714-4D1B-AF25-D8067F101B82}"/>
    <cellStyle name="WrappedCellStyle 14 6 8" xfId="8515" xr:uid="{8BBF6CEA-FE24-475A-B63F-38CF168B2F0E}"/>
    <cellStyle name="WrappedCellStyle 14 6 8 2" xfId="20769" xr:uid="{566DA101-8F75-40F9-B3E2-2F12DE891B9C}"/>
    <cellStyle name="WrappedCellStyle 14 6 8 3" xfId="31732" xr:uid="{1C812853-8D92-41CE-A510-4FB2B3CFD271}"/>
    <cellStyle name="WrappedCellStyle 14 6 9" xfId="9190" xr:uid="{AF0F0403-ABDB-4C9D-9188-CB2201442FF9}"/>
    <cellStyle name="WrappedCellStyle 14 6 9 2" xfId="21381" xr:uid="{8B42FF44-8E02-4459-A188-C7185E318C42}"/>
    <cellStyle name="WrappedCellStyle 14 6 9 3" xfId="32344" xr:uid="{337A47F2-4C60-4545-BC49-0BE0C588739C}"/>
    <cellStyle name="WrappedCellStyle 14 7" xfId="1314" xr:uid="{8E2B1560-E01E-4C26-A6AE-0D1FD6DB4571}"/>
    <cellStyle name="WrappedCellStyle 14 7 10" xfId="7067" xr:uid="{4F0819A0-A610-4D1D-B00A-77187E7575CD}"/>
    <cellStyle name="WrappedCellStyle 14 7 10 2" xfId="19423" xr:uid="{55F04F90-216D-4A17-A94B-E4F61E82576F}"/>
    <cellStyle name="WrappedCellStyle 14 7 10 3" xfId="30387" xr:uid="{C6921873-FD51-480C-A492-2B05411342AB}"/>
    <cellStyle name="WrappedCellStyle 14 7 11" xfId="3042" xr:uid="{87341455-DC37-4B61-8817-272375160638}"/>
    <cellStyle name="WrappedCellStyle 14 7 11 2" xfId="15606" xr:uid="{69E5C409-6EEC-4918-862C-C90ED3B8BC63}"/>
    <cellStyle name="WrappedCellStyle 14 7 11 3" xfId="26646" xr:uid="{F8F82A42-975B-405B-BA04-82B57C843C4C}"/>
    <cellStyle name="WrappedCellStyle 14 7 12" xfId="9590" xr:uid="{29F70A5A-6191-41C7-83EE-3C09481379B6}"/>
    <cellStyle name="WrappedCellStyle 14 7 12 2" xfId="21769" xr:uid="{AB72895D-4AB2-4826-8E23-ABA51CE61E55}"/>
    <cellStyle name="WrappedCellStyle 14 7 12 3" xfId="32732" xr:uid="{164FAD9B-9FAE-4483-BB02-BD39C71AE533}"/>
    <cellStyle name="WrappedCellStyle 14 7 13" xfId="11768" xr:uid="{0F52B9A6-E844-4748-84BF-FD555AC520DC}"/>
    <cellStyle name="WrappedCellStyle 14 7 13 2" xfId="23545" xr:uid="{9298E8B9-CA7C-43E9-A6C9-C020849D28F4}"/>
    <cellStyle name="WrappedCellStyle 14 7 13 3" xfId="34509" xr:uid="{670178FC-552E-4345-A7AB-208F22221196}"/>
    <cellStyle name="WrappedCellStyle 14 7 14" xfId="4257" xr:uid="{FB672D90-98DE-436B-8768-921A54FBCCA5}"/>
    <cellStyle name="WrappedCellStyle 14 7 14 2" xfId="16699" xr:uid="{A39518E5-B9ED-41FB-A191-CED0B1AAA8B1}"/>
    <cellStyle name="WrappedCellStyle 14 7 14 3" xfId="27663" xr:uid="{AB9785D1-1D7D-4449-825F-D0A656BF0B6F}"/>
    <cellStyle name="WrappedCellStyle 14 7 15" xfId="13970" xr:uid="{F02C79F5-E7F0-46DF-9B44-788A324B3316}"/>
    <cellStyle name="WrappedCellStyle 14 7 15 2" xfId="25212" xr:uid="{658BD318-1946-454A-BEC4-5A144E647D1E}"/>
    <cellStyle name="WrappedCellStyle 14 7 16" xfId="11659" xr:uid="{0593201E-99C8-4900-8BFD-2C5A7C48BE11}"/>
    <cellStyle name="WrappedCellStyle 14 7 17" xfId="13744" xr:uid="{EEDBC485-83D1-4357-A6A3-96BCE53515CE}"/>
    <cellStyle name="WrappedCellStyle 14 7 18" xfId="12622" xr:uid="{7614E9C2-CC18-47D2-AF6F-1C63392BF549}"/>
    <cellStyle name="WrappedCellStyle 14 7 19" xfId="24747" xr:uid="{D8F8B4AA-DC72-4509-AFB9-52350B558326}"/>
    <cellStyle name="WrappedCellStyle 14 7 2" xfId="3380" xr:uid="{F661266C-35A6-41E6-BDB2-F728A41FE00A}"/>
    <cellStyle name="WrappedCellStyle 14 7 2 2" xfId="15936" xr:uid="{E5FE8341-7E8C-4EE1-B067-27F7FD731556}"/>
    <cellStyle name="WrappedCellStyle 14 7 2 3" xfId="26967" xr:uid="{ABBE4E5B-1A8A-4AD4-A81B-5C9F29E46A35}"/>
    <cellStyle name="WrappedCellStyle 14 7 20" xfId="36594" xr:uid="{497ED656-B3AF-423D-A902-E5D0F7E45003}"/>
    <cellStyle name="WrappedCellStyle 14 7 21" xfId="37663" xr:uid="{0DB5B160-82AF-465F-8C55-66D02847FE4E}"/>
    <cellStyle name="WrappedCellStyle 14 7 22" xfId="38520" xr:uid="{782BFD9A-E050-43D3-BFCB-703C1B29DE72}"/>
    <cellStyle name="WrappedCellStyle 14 7 3" xfId="4376" xr:uid="{8606BCE4-500E-4DC3-B60C-B3006900DE2E}"/>
    <cellStyle name="WrappedCellStyle 14 7 3 2" xfId="16818" xr:uid="{56E1F5E4-12AC-441A-ACC1-2229606BAE09}"/>
    <cellStyle name="WrappedCellStyle 14 7 3 3" xfId="27782" xr:uid="{BA0566CA-13C6-4257-AAD8-93013815957D}"/>
    <cellStyle name="WrappedCellStyle 14 7 4" xfId="2922" xr:uid="{C8603506-B330-4481-81AD-EA7B6A189762}"/>
    <cellStyle name="WrappedCellStyle 14 7 4 2" xfId="15492" xr:uid="{484A9826-BF34-4343-A742-C15633E2D545}"/>
    <cellStyle name="WrappedCellStyle 14 7 4 3" xfId="26536" xr:uid="{0293F583-D5AA-4D6F-9EF4-76839B08B036}"/>
    <cellStyle name="WrappedCellStyle 14 7 5" xfId="2414" xr:uid="{45CDA24D-706D-4670-8B5C-B5415EA9C221}"/>
    <cellStyle name="WrappedCellStyle 14 7 5 2" xfId="15033" xr:uid="{AE125C5F-597C-47FE-BBBB-38235935CAE0}"/>
    <cellStyle name="WrappedCellStyle 14 7 5 3" xfId="26093" xr:uid="{133D7D68-7289-487E-B8B5-45E59722EBDE}"/>
    <cellStyle name="WrappedCellStyle 14 7 6" xfId="6681" xr:uid="{289E0D5A-88FE-4E89-A934-26E02C69732D}"/>
    <cellStyle name="WrappedCellStyle 14 7 6 2" xfId="19051" xr:uid="{AD8914CA-DF20-4A92-81AA-F7D2A63976E4}"/>
    <cellStyle name="WrappedCellStyle 14 7 6 3" xfId="30015" xr:uid="{B742B433-CB76-4AF5-AE25-6E2920D829BE}"/>
    <cellStyle name="WrappedCellStyle 14 7 7" xfId="2846" xr:uid="{76818DB9-DBFD-46D6-812D-B2743134966A}"/>
    <cellStyle name="WrappedCellStyle 14 7 7 2" xfId="15418" xr:uid="{62EF9CD1-EFD9-4140-B30E-E946EA1BD9A6}"/>
    <cellStyle name="WrappedCellStyle 14 7 7 3" xfId="26462" xr:uid="{C3882161-C10B-4B11-9B56-83AE064B3EAC}"/>
    <cellStyle name="WrappedCellStyle 14 7 8" xfId="7049" xr:uid="{AAC3138B-F762-4D08-AC1A-E295DF9231A0}"/>
    <cellStyle name="WrappedCellStyle 14 7 8 2" xfId="19408" xr:uid="{738E293A-BD7A-4B91-B7E4-9B0B8826A385}"/>
    <cellStyle name="WrappedCellStyle 14 7 8 3" xfId="30372" xr:uid="{A8B386AA-32CE-4B21-9B86-849F132C6880}"/>
    <cellStyle name="WrappedCellStyle 14 7 9" xfId="2636" xr:uid="{8A0D23A4-7922-49CD-8EE3-BD77914E1942}"/>
    <cellStyle name="WrappedCellStyle 14 7 9 2" xfId="15239" xr:uid="{F04CDA8D-CB56-4DB9-9593-48DABF982F0B}"/>
    <cellStyle name="WrappedCellStyle 14 7 9 3" xfId="26298" xr:uid="{49D14B16-AD4C-40CD-AED5-812D119935E4}"/>
    <cellStyle name="WrappedCellStyle 14 8" xfId="2047" xr:uid="{E0DBDC0E-1DCA-46F5-B6F1-64960C670B4A}"/>
    <cellStyle name="WrappedCellStyle 14 8 10" xfId="10243" xr:uid="{E2C092BA-FF52-4023-B146-DBC4D6D5CF2F}"/>
    <cellStyle name="WrappedCellStyle 14 8 10 2" xfId="22364" xr:uid="{4A607B51-B363-4F1F-9E09-2E256E91A19F}"/>
    <cellStyle name="WrappedCellStyle 14 8 10 3" xfId="33327" xr:uid="{F7AB906A-0352-4F51-B897-33B255BD7DF9}"/>
    <cellStyle name="WrappedCellStyle 14 8 11" xfId="10910" xr:uid="{93750258-C6C0-4691-9816-A52583ABDD66}"/>
    <cellStyle name="WrappedCellStyle 14 8 11 2" xfId="22948" xr:uid="{33B31251-4174-4172-A733-5EA648F6BF08}"/>
    <cellStyle name="WrappedCellStyle 14 8 11 3" xfId="33912" xr:uid="{20532F85-1385-4562-B866-C6C91F6D985D}"/>
    <cellStyle name="WrappedCellStyle 14 8 12" xfId="11569" xr:uid="{1D5D29EE-04DE-4089-BE1B-5B0A718EAF70}"/>
    <cellStyle name="WrappedCellStyle 14 8 12 2" xfId="23462" xr:uid="{123473E4-283C-468E-9AA0-726341845DB6}"/>
    <cellStyle name="WrappedCellStyle 14 8 12 3" xfId="34426" xr:uid="{C7EAAB2A-8BAA-4BBB-9040-C0FAED495A85}"/>
    <cellStyle name="WrappedCellStyle 14 8 13" xfId="12540" xr:uid="{3A54DDF4-C23C-4154-88C3-3DF345DB7A08}"/>
    <cellStyle name="WrappedCellStyle 14 8 13 2" xfId="24159" xr:uid="{A8B91BC1-020B-4AF6-B9C6-6B70EEAD3A1B}"/>
    <cellStyle name="WrappedCellStyle 14 8 13 3" xfId="35124" xr:uid="{AE4B85B8-608D-4FCB-9739-4191662629BF}"/>
    <cellStyle name="WrappedCellStyle 14 8 14" xfId="13124" xr:uid="{771CFCBF-5C92-47FA-8B33-B9B8D12106D2}"/>
    <cellStyle name="WrappedCellStyle 14 8 14 2" xfId="24630" xr:uid="{5CF0B0F9-7B1F-48EE-BBDC-E7D513FFF6EC}"/>
    <cellStyle name="WrappedCellStyle 14 8 14 3" xfId="35596" xr:uid="{16827393-A528-4F52-8A4E-1E4EE597DBE4}"/>
    <cellStyle name="WrappedCellStyle 14 8 15" xfId="14678" xr:uid="{D383E733-1FF4-40A9-99A0-BFA3D1692E70}"/>
    <cellStyle name="WrappedCellStyle 14 8 15 2" xfId="25753" xr:uid="{9B1D0C67-9DE4-4444-8221-C37B85637737}"/>
    <cellStyle name="WrappedCellStyle 14 8 16" xfId="13710" xr:uid="{9B7EE873-A43D-4F17-8C6F-1CD060A321CD}"/>
    <cellStyle name="WrappedCellStyle 14 8 17" xfId="24981" xr:uid="{6B4FC926-B4B7-4435-9F27-0DBBFBC61EA6}"/>
    <cellStyle name="WrappedCellStyle 14 8 18" xfId="35805" xr:uid="{A2DDC5F8-9C06-4DAB-B00C-52A57657D2CD}"/>
    <cellStyle name="WrappedCellStyle 14 8 19" xfId="36457" xr:uid="{34684924-FBD9-49C0-AD69-413F896CBD66}"/>
    <cellStyle name="WrappedCellStyle 14 8 2" xfId="4113" xr:uid="{17214CB1-48F4-46B6-98DA-6486840C8CC2}"/>
    <cellStyle name="WrappedCellStyle 14 8 2 2" xfId="16561" xr:uid="{331B62DA-DFD1-402E-B72C-1775859F2F11}"/>
    <cellStyle name="WrappedCellStyle 14 8 2 3" xfId="27530" xr:uid="{F6E53C11-5960-4FE9-B1CF-6FEE7D1972CB}"/>
    <cellStyle name="WrappedCellStyle 14 8 20" xfId="37108" xr:uid="{7248D431-94DC-449B-A9C9-D47994B9A7B8}"/>
    <cellStyle name="WrappedCellStyle 14 8 21" xfId="38378" xr:uid="{0F994125-44CF-4101-9428-7A1E1EC0D96E}"/>
    <cellStyle name="WrappedCellStyle 14 8 22" xfId="39035" xr:uid="{20EF95FC-9506-4F46-8969-DF7173691334}"/>
    <cellStyle name="WrappedCellStyle 14 8 3" xfId="5102" xr:uid="{86DAC949-6785-4BAD-B01A-E322B7239E50}"/>
    <cellStyle name="WrappedCellStyle 14 8 3 2" xfId="17533" xr:uid="{79F0F0AB-F662-4998-8BC1-04BB8118C928}"/>
    <cellStyle name="WrappedCellStyle 14 8 3 3" xfId="28497" xr:uid="{1ABE16CB-5FAD-42AE-8AB9-68774D5B9864}"/>
    <cellStyle name="WrappedCellStyle 14 8 4" xfId="5761" xr:uid="{8CCF94FB-7DCA-416B-9D89-BA218860E1D3}"/>
    <cellStyle name="WrappedCellStyle 14 8 4 2" xfId="18183" xr:uid="{D02B2F36-1A52-470F-8F7A-697AA61E09B4}"/>
    <cellStyle name="WrappedCellStyle 14 8 4 3" xfId="29147" xr:uid="{7A35D30D-96DE-445B-8D98-4CBEBB768FF0}"/>
    <cellStyle name="WrappedCellStyle 14 8 5" xfId="6454" xr:uid="{B56887AE-9DDF-4D90-9448-AD2C5AA5F0EE}"/>
    <cellStyle name="WrappedCellStyle 14 8 5 2" xfId="18845" xr:uid="{68188C39-3191-439B-906D-78ACA5FF679E}"/>
    <cellStyle name="WrappedCellStyle 14 8 5 3" xfId="29809" xr:uid="{4EA5F92F-0D4E-4BF2-8A84-A69AE7E6AA87}"/>
    <cellStyle name="WrappedCellStyle 14 8 6" xfId="7498" xr:uid="{8C31C599-795B-4867-9D0A-78EB9564057C}"/>
    <cellStyle name="WrappedCellStyle 14 8 6 2" xfId="19842" xr:uid="{28090C8E-D882-48F8-90C9-9056A77C514D}"/>
    <cellStyle name="WrappedCellStyle 14 8 6 3" xfId="30805" xr:uid="{B64F8DFA-12D3-4FEF-A26C-84D4A6C22510}"/>
    <cellStyle name="WrappedCellStyle 14 8 7" xfId="8229" xr:uid="{DED56C70-9B2A-472D-9CD6-CA338DCEDB83}"/>
    <cellStyle name="WrappedCellStyle 14 8 7 2" xfId="20537" xr:uid="{9B181325-9CCA-4B59-AF76-235BE851CA29}"/>
    <cellStyle name="WrappedCellStyle 14 8 7 3" xfId="31500" xr:uid="{7D6E039E-3FB1-4259-9102-78B7783B09AA}"/>
    <cellStyle name="WrappedCellStyle 14 8 8" xfId="8928" xr:uid="{872229AB-F9D5-4952-A31E-D0609489F4C8}"/>
    <cellStyle name="WrappedCellStyle 14 8 8 2" xfId="21168" xr:uid="{82A0AEA3-5362-4323-BA96-98C32125A74D}"/>
    <cellStyle name="WrappedCellStyle 14 8 8 3" xfId="32131" xr:uid="{96E4D69A-8795-4990-97D1-134EBC479084}"/>
    <cellStyle name="WrappedCellStyle 14 8 9" xfId="9609" xr:uid="{1D751E8E-0970-401A-B59A-D2D6CB427B0B}"/>
    <cellStyle name="WrappedCellStyle 14 8 9 2" xfId="21788" xr:uid="{63EA5FDB-4FE3-4E61-A96B-5EA9377CC520}"/>
    <cellStyle name="WrappedCellStyle 14 8 9 3" xfId="32751" xr:uid="{E5063394-93C3-49DF-B41E-1E6AA6E0D479}"/>
    <cellStyle name="WrappedCellStyle 14 9" xfId="1887" xr:uid="{195A15CA-799E-42D8-A77C-ACC656991E84}"/>
    <cellStyle name="WrappedCellStyle 14 9 10" xfId="10087" xr:uid="{99F930F0-EE30-4E55-8701-575B7464F969}"/>
    <cellStyle name="WrappedCellStyle 14 9 10 2" xfId="22218" xr:uid="{FED6F04E-76F3-4455-AEA3-68D9FE1C8731}"/>
    <cellStyle name="WrappedCellStyle 14 9 10 3" xfId="33181" xr:uid="{75634237-EFBB-48F4-869E-05801A2A5A72}"/>
    <cellStyle name="WrappedCellStyle 14 9 11" xfId="10758" xr:uid="{5B112016-B117-4A12-A8B2-6E54B915C823}"/>
    <cellStyle name="WrappedCellStyle 14 9 11 2" xfId="22802" xr:uid="{DC5DC54B-C50F-4941-9526-93C0EBCE720B}"/>
    <cellStyle name="WrappedCellStyle 14 9 11 3" xfId="33766" xr:uid="{CEBF51A7-A8E8-4F48-940A-2AB19A01ACF3}"/>
    <cellStyle name="WrappedCellStyle 14 9 12" xfId="11415" xr:uid="{D2DBA6D8-542F-4D4F-A7A9-9DA878E642CA}"/>
    <cellStyle name="WrappedCellStyle 14 9 12 2" xfId="23320" xr:uid="{7857B759-1EF7-493C-AAF5-D52B5619C99E}"/>
    <cellStyle name="WrappedCellStyle 14 9 12 3" xfId="34284" xr:uid="{B1944904-26DF-4562-849E-8C1866B3B1DD}"/>
    <cellStyle name="WrappedCellStyle 14 9 13" xfId="12385" xr:uid="{414F1606-B77D-4C77-9072-664C7F6CBF70}"/>
    <cellStyle name="WrappedCellStyle 14 9 13 2" xfId="24032" xr:uid="{7054837A-59A7-4AA5-8103-8235D708ABDE}"/>
    <cellStyle name="WrappedCellStyle 14 9 13 3" xfId="34997" xr:uid="{C2451F7D-CB80-4CA0-8342-DCFFB2F9F2E3}"/>
    <cellStyle name="WrappedCellStyle 14 9 14" xfId="12976" xr:uid="{A543628C-4829-4686-B878-7B3109994ED3}"/>
    <cellStyle name="WrappedCellStyle 14 9 14 2" xfId="24503" xr:uid="{B03C7F39-DC17-42E9-A3ED-0A17FC6F6BB0}"/>
    <cellStyle name="WrappedCellStyle 14 9 14 3" xfId="35469" xr:uid="{C8420977-73ED-4366-A1D4-D98B77D88E81}"/>
    <cellStyle name="WrappedCellStyle 14 9 15" xfId="14530" xr:uid="{A1A3BFE4-AA6F-4702-B0BD-E2CFD961ABC2}"/>
    <cellStyle name="WrappedCellStyle 14 9 15 2" xfId="25625" xr:uid="{4637468F-D82C-4BFD-888D-64E299F5909C}"/>
    <cellStyle name="WrappedCellStyle 14 9 16" xfId="13564" xr:uid="{3ADEDD95-A44F-45B3-AD2A-AE9C4A2DC963}"/>
    <cellStyle name="WrappedCellStyle 14 9 17" xfId="24845" xr:uid="{76F18FEF-DD03-4F25-87A4-F7186112EADE}"/>
    <cellStyle name="WrappedCellStyle 14 9 18" xfId="35673" xr:uid="{AF201907-943B-4867-A0FC-8E45EF0ADA78}"/>
    <cellStyle name="WrappedCellStyle 14 9 19" xfId="36309" xr:uid="{3B1F1DD9-A6A2-45CC-96C9-97E1C76AD819}"/>
    <cellStyle name="WrappedCellStyle 14 9 2" xfId="3953" xr:uid="{0C191A16-648F-4773-B949-1D502AAFF680}"/>
    <cellStyle name="WrappedCellStyle 14 9 2 2" xfId="16411" xr:uid="{4D263552-A196-4A38-9F9A-3E7DDEC6EC72}"/>
    <cellStyle name="WrappedCellStyle 14 9 2 3" xfId="27392" xr:uid="{7932DEB4-CF94-41B4-AB84-19817B436FEE}"/>
    <cellStyle name="WrappedCellStyle 14 9 20" xfId="36981" xr:uid="{5A59FA9B-94EE-4125-9EC6-7E867D4F440C}"/>
    <cellStyle name="WrappedCellStyle 14 9 21" xfId="38226" xr:uid="{40AD6040-A051-49F7-B158-DF29A5496EA3}"/>
    <cellStyle name="WrappedCellStyle 14 9 22" xfId="38908" xr:uid="{C918FC21-46F7-4F6E-851F-8B53018BD2CA}"/>
    <cellStyle name="WrappedCellStyle 14 9 3" xfId="4942" xr:uid="{C7F114CC-730A-4E15-9BCC-2DB7FCC7380C}"/>
    <cellStyle name="WrappedCellStyle 14 9 3 2" xfId="17373" xr:uid="{F7285119-AF67-49FA-AAB7-D15CD45CF925}"/>
    <cellStyle name="WrappedCellStyle 14 9 3 3" xfId="28337" xr:uid="{57CA296B-284F-4B83-B343-F9CAF7BF268F}"/>
    <cellStyle name="WrappedCellStyle 14 9 4" xfId="5601" xr:uid="{119B3442-672D-4E91-9FF2-C207D3B7ACEF}"/>
    <cellStyle name="WrappedCellStyle 14 9 4 2" xfId="18025" xr:uid="{C46677C2-075A-4CEA-AA09-0E3AFBFDA0F4}"/>
    <cellStyle name="WrappedCellStyle 14 9 4 3" xfId="28989" xr:uid="{12BB8A83-527E-4008-BDE6-7624F7D6B1B3}"/>
    <cellStyle name="WrappedCellStyle 14 9 5" xfId="6296" xr:uid="{2308608A-0C13-4B56-8E57-B9EBF502847F}"/>
    <cellStyle name="WrappedCellStyle 14 9 5 2" xfId="18688" xr:uid="{D30306D0-EF49-4DAD-8E37-E26FF1D4A787}"/>
    <cellStyle name="WrappedCellStyle 14 9 5 3" xfId="29652" xr:uid="{D1B2E6CE-B1E5-4DAD-AE63-548616B234F1}"/>
    <cellStyle name="WrappedCellStyle 14 9 6" xfId="7338" xr:uid="{6F9318B2-3C6C-4D11-AF00-982DF4180637}"/>
    <cellStyle name="WrappedCellStyle 14 9 6 2" xfId="19683" xr:uid="{15C32AB6-AA62-4592-B326-477443046350}"/>
    <cellStyle name="WrappedCellStyle 14 9 6 3" xfId="30646" xr:uid="{1FD07B54-1644-41E5-A805-63BFBBF52D5F}"/>
    <cellStyle name="WrappedCellStyle 14 9 7" xfId="8073" xr:uid="{C4333339-6908-4EAF-B82E-A53AAE62EF69}"/>
    <cellStyle name="WrappedCellStyle 14 9 7 2" xfId="20384" xr:uid="{80A2FB5D-B044-4DE4-B02F-89314B3E51FB}"/>
    <cellStyle name="WrappedCellStyle 14 9 7 3" xfId="31347" xr:uid="{46599F85-D439-414E-9227-5E3820D145AB}"/>
    <cellStyle name="WrappedCellStyle 14 9 8" xfId="8770" xr:uid="{7F22C8D3-2A9C-47BF-BD20-E38A7D671C4D}"/>
    <cellStyle name="WrappedCellStyle 14 9 8 2" xfId="21019" xr:uid="{31CB8C58-2A07-4525-9418-403CB3DEC220}"/>
    <cellStyle name="WrappedCellStyle 14 9 8 3" xfId="31982" xr:uid="{70D638D2-8A06-47EC-ADED-FC1703E9A551}"/>
    <cellStyle name="WrappedCellStyle 14 9 9" xfId="9449" xr:uid="{905F8A2E-83A4-4F09-A06F-C2674AA162EC}"/>
    <cellStyle name="WrappedCellStyle 14 9 9 2" xfId="21634" xr:uid="{425724C5-F8F4-4350-80AD-796562D8EB9F}"/>
    <cellStyle name="WrappedCellStyle 14 9 9 3" xfId="32597" xr:uid="{944C419F-A5CC-465E-9D0D-4DF3BF4A4C0B}"/>
    <cellStyle name="WrappedCellStyle 15" xfId="1044" xr:uid="{F53C878D-F318-411E-97FE-537BDD9D3CDE}"/>
    <cellStyle name="WrappedCellStyle 15 10" xfId="3112" xr:uid="{A2FD23F9-46F2-4A58-A59E-0A58862C09A5}"/>
    <cellStyle name="WrappedCellStyle 15 10 2" xfId="15673" xr:uid="{FECDFD54-867F-442C-A387-235CAD9C4654}"/>
    <cellStyle name="WrappedCellStyle 15 10 3" xfId="26712" xr:uid="{3568333A-51A9-4AAA-B9AB-789BB13835EA}"/>
    <cellStyle name="WrappedCellStyle 15 11" xfId="13804" xr:uid="{FCD08302-C8C7-4C63-BF49-00B7095B48EF}"/>
    <cellStyle name="WrappedCellStyle 15 11 2" xfId="25063" xr:uid="{61579D45-D52B-41EF-8370-92AF9B667BAC}"/>
    <cellStyle name="WrappedCellStyle 15 12" xfId="16032" xr:uid="{0AB16701-F192-4EDE-91E9-4ADF124B77D3}"/>
    <cellStyle name="WrappedCellStyle 15 13" xfId="27042" xr:uid="{DD1063F0-3DD4-4E52-9686-A1368861AF4D}"/>
    <cellStyle name="WrappedCellStyle 15 14" xfId="37473" xr:uid="{25EE01B9-6141-471F-9551-D2AE40AA0BFC}"/>
    <cellStyle name="WrappedCellStyle 15 2" xfId="1750" xr:uid="{C4F31325-98BE-46BF-A1B2-D10AD10BAEA4}"/>
    <cellStyle name="WrappedCellStyle 15 2 10" xfId="9953" xr:uid="{2EF46787-3426-41C3-9B80-0E4BF21698A6}"/>
    <cellStyle name="WrappedCellStyle 15 2 10 2" xfId="22091" xr:uid="{07B70B9E-FE02-4B4F-B127-4232BA25E227}"/>
    <cellStyle name="WrappedCellStyle 15 2 10 3" xfId="33054" xr:uid="{E284093E-0528-4ADD-9C11-2743F4E8E3E7}"/>
    <cellStyle name="WrappedCellStyle 15 2 11" xfId="10625" xr:uid="{A8A13E0C-4F71-425A-BA0E-D500C978E220}"/>
    <cellStyle name="WrappedCellStyle 15 2 11 2" xfId="22675" xr:uid="{B75B820A-69AB-4F85-9651-11783564CCB5}"/>
    <cellStyle name="WrappedCellStyle 15 2 11 3" xfId="33639" xr:uid="{6F2D5AC4-681F-4B20-BAB6-1677F83C12FD}"/>
    <cellStyle name="WrappedCellStyle 15 2 12" xfId="11282" xr:uid="{A68E1C09-88B7-449E-8427-3B24BCD3CC61}"/>
    <cellStyle name="WrappedCellStyle 15 2 12 2" xfId="23196" xr:uid="{5836B928-C612-4437-94CA-838B71625603}"/>
    <cellStyle name="WrappedCellStyle 15 2 12 3" xfId="34160" xr:uid="{704C5687-B6B2-4ADC-9CC4-1EEED1B9E836}"/>
    <cellStyle name="WrappedCellStyle 15 2 13" xfId="12251" xr:uid="{BF92F76D-645B-4728-BC0C-7D72C1B68907}"/>
    <cellStyle name="WrappedCellStyle 15 2 13 2" xfId="23915" xr:uid="{F257AA11-727C-4D79-A922-BA8165222CF9}"/>
    <cellStyle name="WrappedCellStyle 15 2 13 3" xfId="34880" xr:uid="{632888C7-2F35-40C9-B7EA-0342A0FE1C42}"/>
    <cellStyle name="WrappedCellStyle 15 2 14" xfId="12852" xr:uid="{86E8BDF3-093C-4FBC-A5E5-C80EB6C9D193}"/>
    <cellStyle name="WrappedCellStyle 15 2 14 2" xfId="24386" xr:uid="{406FAAFD-0687-48A7-BE99-E99B1BAB2BC2}"/>
    <cellStyle name="WrappedCellStyle 15 2 14 3" xfId="35352" xr:uid="{596D0801-936F-4D8F-B66F-87D30C202387}"/>
    <cellStyle name="WrappedCellStyle 15 2 15" xfId="14402" xr:uid="{427FCFCF-727F-453B-B335-B7BEAE861D79}"/>
    <cellStyle name="WrappedCellStyle 15 2 15 2" xfId="25507" xr:uid="{C71E67BA-6E3C-4CC6-97EA-9B53B830CA34}"/>
    <cellStyle name="WrappedCellStyle 15 2 16" xfId="13437" xr:uid="{A20B3895-B27E-4D03-83F8-B0488FD91694}"/>
    <cellStyle name="WrappedCellStyle 15 2 17" xfId="24722" xr:uid="{89082A7F-4098-465B-AA0C-93BF02A01894}"/>
    <cellStyle name="WrappedCellStyle 15 2 18" xfId="11045" xr:uid="{125DA697-1C1D-4384-BEE3-9D70D6CCF7A0}"/>
    <cellStyle name="WrappedCellStyle 15 2 19" xfId="36181" xr:uid="{04A4EE29-D0E9-4D1E-A4BD-2A8D39124D8B}"/>
    <cellStyle name="WrappedCellStyle 15 2 2" xfId="3816" xr:uid="{776D469E-2708-4B05-A43B-F5D7E193C012}"/>
    <cellStyle name="WrappedCellStyle 15 2 2 2" xfId="16279" xr:uid="{364171E2-9451-41C5-8BDB-81303A195826}"/>
    <cellStyle name="WrappedCellStyle 15 2 2 3" xfId="27266" xr:uid="{9DBEE463-5072-4E6A-A571-7648D31B5793}"/>
    <cellStyle name="WrappedCellStyle 15 2 20" xfId="36864" xr:uid="{0CA500DA-E9F2-412E-A0DF-172ECE69E808}"/>
    <cellStyle name="WrappedCellStyle 15 2 21" xfId="38096" xr:uid="{182A8186-A1B0-4715-82F4-62B72A5AB588}"/>
    <cellStyle name="WrappedCellStyle 15 2 22" xfId="38791" xr:uid="{86BD15AB-6D7A-41F4-BBD8-FCE1303312B0}"/>
    <cellStyle name="WrappedCellStyle 15 2 3" xfId="4806" xr:uid="{37DC6080-CF0D-4101-966E-9700183E3B72}"/>
    <cellStyle name="WrappedCellStyle 15 2 3 2" xfId="17239" xr:uid="{63089C26-020A-4A85-AD6E-57B7616D4C0C}"/>
    <cellStyle name="WrappedCellStyle 15 2 3 3" xfId="28203" xr:uid="{AB94DBAF-A414-47A4-B182-75C23971EC58}"/>
    <cellStyle name="WrappedCellStyle 15 2 4" xfId="5465" xr:uid="{3DC516D6-0E08-4FF5-8A2D-DBDC272F2557}"/>
    <cellStyle name="WrappedCellStyle 15 2 4 2" xfId="17890" xr:uid="{6A3FA811-13E9-4E10-9E33-F068E0431A03}"/>
    <cellStyle name="WrappedCellStyle 15 2 4 3" xfId="28854" xr:uid="{95D318C4-BBE2-4C81-BF53-35435FD072CA}"/>
    <cellStyle name="WrappedCellStyle 15 2 5" xfId="6160" xr:uid="{3F2952B4-CFE7-4B61-9DCC-E4EB85CA6D6A}"/>
    <cellStyle name="WrappedCellStyle 15 2 5 2" xfId="18557" xr:uid="{CAF95693-ABEC-41B8-A2A4-7F9A83E3A1FD}"/>
    <cellStyle name="WrappedCellStyle 15 2 5 3" xfId="29521" xr:uid="{42713B51-3728-49B0-A004-9D0E7D078CE1}"/>
    <cellStyle name="WrappedCellStyle 15 2 6" xfId="7202" xr:uid="{2CC30F19-1559-4C60-94E7-E688B98D5F47}"/>
    <cellStyle name="WrappedCellStyle 15 2 6 2" xfId="19550" xr:uid="{2CD67B7E-C3DE-438F-AF8F-49B1C261BE72}"/>
    <cellStyle name="WrappedCellStyle 15 2 6 3" xfId="30513" xr:uid="{9CDE137F-AF72-436E-B4D1-7F4B708CECD1}"/>
    <cellStyle name="WrappedCellStyle 15 2 7" xfId="7938" xr:uid="{F5FE6D2F-DF3B-4EAD-8912-77BA686A1036}"/>
    <cellStyle name="WrappedCellStyle 15 2 7 2" xfId="20252" xr:uid="{710CA786-6F17-4D60-B1BF-9B095801D85A}"/>
    <cellStyle name="WrappedCellStyle 15 2 7 3" xfId="31215" xr:uid="{FE58E9C4-C5CD-4764-85C8-156DA0291259}"/>
    <cellStyle name="WrappedCellStyle 15 2 8" xfId="8638" xr:uid="{561B9B1B-E0FD-45F4-8DEA-CC26D3CC1100}"/>
    <cellStyle name="WrappedCellStyle 15 2 8 2" xfId="20892" xr:uid="{B51084EC-7BFB-492F-B8CD-6C672307E80C}"/>
    <cellStyle name="WrappedCellStyle 15 2 8 3" xfId="31855" xr:uid="{481B1ED9-9BAA-4866-8D7D-77019A9A0D6F}"/>
    <cellStyle name="WrappedCellStyle 15 2 9" xfId="9314" xr:uid="{284C4363-8753-4C8F-9303-2F328B0C0635}"/>
    <cellStyle name="WrappedCellStyle 15 2 9 2" xfId="21504" xr:uid="{40A513A9-88FB-4719-BD7F-C06432B3D006}"/>
    <cellStyle name="WrappedCellStyle 15 2 9 3" xfId="32467" xr:uid="{3DA41626-68D2-4293-859C-4CE2A773C533}"/>
    <cellStyle name="WrappedCellStyle 15 3" xfId="1832" xr:uid="{07C96EBC-8D4E-428F-AB08-37386F3D47FD}"/>
    <cellStyle name="WrappedCellStyle 15 3 10" xfId="10034" xr:uid="{C6909C66-47BE-48A0-95F4-C9E63E5507FB}"/>
    <cellStyle name="WrappedCellStyle 15 3 10 2" xfId="22169" xr:uid="{72C1D78F-8D78-48C5-AFDD-F2C55CDD9FDF}"/>
    <cellStyle name="WrappedCellStyle 15 3 10 3" xfId="33132" xr:uid="{4A66E39E-C8D1-4FC1-918F-4F7BED6DD34A}"/>
    <cellStyle name="WrappedCellStyle 15 3 11" xfId="10704" xr:uid="{B739C8A5-24FE-4F05-A5F4-74A34EDC7F42}"/>
    <cellStyle name="WrappedCellStyle 15 3 11 2" xfId="22752" xr:uid="{D58F4497-BC85-4925-BA47-7CCB8655A677}"/>
    <cellStyle name="WrappedCellStyle 15 3 11 3" xfId="33716" xr:uid="{9DD03D98-D833-4527-AE0C-1F5FD73EABFB}"/>
    <cellStyle name="WrappedCellStyle 15 3 12" xfId="11361" xr:uid="{0B4580AA-B039-40F9-9EC1-C3E775642F5A}"/>
    <cellStyle name="WrappedCellStyle 15 3 12 2" xfId="23271" xr:uid="{60BCE32C-2072-4AD4-B771-B94E91E81BFB}"/>
    <cellStyle name="WrappedCellStyle 15 3 12 3" xfId="34235" xr:uid="{B82CD1C1-5D0A-4414-B5E1-77C3EA85F1F4}"/>
    <cellStyle name="WrappedCellStyle 15 3 13" xfId="12331" xr:uid="{737DA72C-5936-4058-87A2-8230FD198340}"/>
    <cellStyle name="WrappedCellStyle 15 3 13 2" xfId="23987" xr:uid="{83D12749-E694-4A26-BB2B-815773E19AB9}"/>
    <cellStyle name="WrappedCellStyle 15 3 13 3" xfId="34952" xr:uid="{EE880C4E-5064-4815-92A1-C64DD6084F47}"/>
    <cellStyle name="WrappedCellStyle 15 3 14" xfId="12928" xr:uid="{079B7A10-3298-4C8B-90ED-AA3443CD9971}"/>
    <cellStyle name="WrappedCellStyle 15 3 14 2" xfId="24458" xr:uid="{FDDC15FE-8AC4-478A-A1C3-EFD1393BB39F}"/>
    <cellStyle name="WrappedCellStyle 15 3 14 3" xfId="35424" xr:uid="{CA2DD670-73AE-43CC-9CFB-4D38F9DEF063}"/>
    <cellStyle name="WrappedCellStyle 15 3 15" xfId="14480" xr:uid="{F10E5BA4-9635-450E-AC03-1FB747FD2A22}"/>
    <cellStyle name="WrappedCellStyle 15 3 15 2" xfId="25579" xr:uid="{CAB9E658-8F6F-41C2-8B2E-7283E1E31CFE}"/>
    <cellStyle name="WrappedCellStyle 15 3 16" xfId="13514" xr:uid="{2C2FB157-9F5A-41AF-B69D-AEC1A58F184F}"/>
    <cellStyle name="WrappedCellStyle 15 3 17" xfId="24795" xr:uid="{E06BCB75-956D-4903-9534-AB5EFF64E6B3}"/>
    <cellStyle name="WrappedCellStyle 15 3 18" xfId="11858" xr:uid="{4A5ED59A-0A7E-4933-BCCB-6A61BFCE45E0}"/>
    <cellStyle name="WrappedCellStyle 15 3 19" xfId="36259" xr:uid="{852DA601-60A7-4F71-85F6-FA6368A8501D}"/>
    <cellStyle name="WrappedCellStyle 15 3 2" xfId="3898" xr:uid="{CC1FBDD3-25C9-4406-86E6-106F4051E6C6}"/>
    <cellStyle name="WrappedCellStyle 15 3 2 2" xfId="16359" xr:uid="{D004EA4E-DA83-4696-8B1A-E1CD04F01BF0}"/>
    <cellStyle name="WrappedCellStyle 15 3 2 3" xfId="27341" xr:uid="{A1DA0321-A43F-46F8-9AE1-663944049AAF}"/>
    <cellStyle name="WrappedCellStyle 15 3 20" xfId="36936" xr:uid="{6BBAB746-F800-4CCA-A27A-E4858D86615C}"/>
    <cellStyle name="WrappedCellStyle 15 3 21" xfId="38175" xr:uid="{ED81C3BE-DD8A-4BBE-92CC-B268AE34F4B7}"/>
    <cellStyle name="WrappedCellStyle 15 3 22" xfId="38863" xr:uid="{41ECC83A-ADDF-43F0-ADE4-2714148824B0}"/>
    <cellStyle name="WrappedCellStyle 15 3 3" xfId="4888" xr:uid="{4C01B869-901E-4D63-96BA-5A6EE5A9019C}"/>
    <cellStyle name="WrappedCellStyle 15 3 3 2" xfId="17320" xr:uid="{78738AA3-F486-4882-A1F4-11907D2B47CF}"/>
    <cellStyle name="WrappedCellStyle 15 3 3 3" xfId="28284" xr:uid="{43ACC2CB-A497-45FB-B165-35ABC611EFDA}"/>
    <cellStyle name="WrappedCellStyle 15 3 4" xfId="5546" xr:uid="{8F1CA350-6C13-49D7-960A-316CB24E6143}"/>
    <cellStyle name="WrappedCellStyle 15 3 4 2" xfId="17971" xr:uid="{8800D2D7-97B0-4DC4-BBB4-A30EBEDB13B9}"/>
    <cellStyle name="WrappedCellStyle 15 3 4 3" xfId="28935" xr:uid="{6DED99D3-D683-46DF-B65C-F3617107EE37}"/>
    <cellStyle name="WrappedCellStyle 15 3 5" xfId="6242" xr:uid="{63589EEF-4351-4BA6-97A8-0C8E019C2EEF}"/>
    <cellStyle name="WrappedCellStyle 15 3 5 2" xfId="18637" xr:uid="{8BFBAE0C-BBF3-431E-8AB6-A7F275DDFF12}"/>
    <cellStyle name="WrappedCellStyle 15 3 5 3" xfId="29601" xr:uid="{5A6B7FA2-A6BB-4609-88B6-BAFF96AA66F5}"/>
    <cellStyle name="WrappedCellStyle 15 3 6" xfId="7283" xr:uid="{56B21990-C33E-49B7-9842-FC332787084A}"/>
    <cellStyle name="WrappedCellStyle 15 3 6 2" xfId="19630" xr:uid="{6237CC96-DD7F-410A-A177-D186B0FFA273}"/>
    <cellStyle name="WrappedCellStyle 15 3 6 3" xfId="30593" xr:uid="{8D3834BE-C829-4DA5-A844-F244367820A2}"/>
    <cellStyle name="WrappedCellStyle 15 3 7" xfId="8018" xr:uid="{6EABEED3-1892-4706-97EB-F9758F1453FB}"/>
    <cellStyle name="WrappedCellStyle 15 3 7 2" xfId="20329" xr:uid="{7976ADAC-BE95-4A4D-B777-63C23FE043B2}"/>
    <cellStyle name="WrappedCellStyle 15 3 7 3" xfId="31292" xr:uid="{42C87020-D3F6-455E-9B3A-EB5996CB6372}"/>
    <cellStyle name="WrappedCellStyle 15 3 8" xfId="8718" xr:uid="{408A1616-F9B1-43CC-AD91-87BFF68D1866}"/>
    <cellStyle name="WrappedCellStyle 15 3 8 2" xfId="20970" xr:uid="{5DFD7B03-CF90-493F-ABDA-6FC9D23D69E4}"/>
    <cellStyle name="WrappedCellStyle 15 3 8 3" xfId="31933" xr:uid="{E2431B69-925A-4256-976E-0131C5A66849}"/>
    <cellStyle name="WrappedCellStyle 15 3 9" xfId="9394" xr:uid="{3009E3F8-6AC5-4F24-A299-97282D9E6343}"/>
    <cellStyle name="WrappedCellStyle 15 3 9 2" xfId="21582" xr:uid="{33F61165-031F-4E7F-819E-DB7F173B37E8}"/>
    <cellStyle name="WrappedCellStyle 15 3 9 3" xfId="32545" xr:uid="{1E7152C6-6D4F-40B2-9FC3-A45C47BCBC81}"/>
    <cellStyle name="WrappedCellStyle 15 4" xfId="1677" xr:uid="{DDCF40BF-E432-4BC3-BABE-2A5EA29AD239}"/>
    <cellStyle name="WrappedCellStyle 15 4 10" xfId="9880" xr:uid="{49C79E99-12F0-48A5-A6BE-79F0C4865121}"/>
    <cellStyle name="WrappedCellStyle 15 4 10 2" xfId="22019" xr:uid="{A87EDE09-886B-4853-8881-8A40524189E5}"/>
    <cellStyle name="WrappedCellStyle 15 4 10 3" xfId="32982" xr:uid="{16D0F5DC-2EE9-469F-BE78-DC047751A52B}"/>
    <cellStyle name="WrappedCellStyle 15 4 11" xfId="10553" xr:uid="{6CDFFA71-1C2C-42E7-B8F0-6BE73D2AC690}"/>
    <cellStyle name="WrappedCellStyle 15 4 11 2" xfId="22603" xr:uid="{272AA3CE-6FD5-400D-AD26-CBC4B7EA857D}"/>
    <cellStyle name="WrappedCellStyle 15 4 11 3" xfId="33567" xr:uid="{8B3BCC01-DE26-4D13-8A40-3D78D78CFF4A}"/>
    <cellStyle name="WrappedCellStyle 15 4 12" xfId="11209" xr:uid="{DAA6B6AC-51AE-43FD-A1A4-A913BDFC7862}"/>
    <cellStyle name="WrappedCellStyle 15 4 12 2" xfId="23124" xr:uid="{BC5580DD-59BA-4FFB-925C-22E292CBEA1F}"/>
    <cellStyle name="WrappedCellStyle 15 4 12 3" xfId="34088" xr:uid="{6EDF18F9-E4DA-4D01-AB8C-2FA5EAC07C9F}"/>
    <cellStyle name="WrappedCellStyle 15 4 13" xfId="5230" xr:uid="{EDB209A4-336D-449F-8597-F596E3ADB203}"/>
    <cellStyle name="WrappedCellStyle 15 4 13 2" xfId="17656" xr:uid="{BB206E34-7E43-468D-A559-6E2BCF5BF56E}"/>
    <cellStyle name="WrappedCellStyle 15 4 13 3" xfId="28620" xr:uid="{63B65594-E714-441B-B038-A6AF34177A28}"/>
    <cellStyle name="WrappedCellStyle 15 4 14" xfId="12779" xr:uid="{CD200FE7-7623-4291-B9AF-15548179F887}"/>
    <cellStyle name="WrappedCellStyle 15 4 14 2" xfId="24315" xr:uid="{D0AD6D0D-61E8-41EB-B5C2-6C903FDA95E1}"/>
    <cellStyle name="WrappedCellStyle 15 4 14 3" xfId="35281" xr:uid="{461419FE-A7CA-4F9B-A4B0-C4D7C3EDCCE1}"/>
    <cellStyle name="WrappedCellStyle 15 4 15" xfId="14331" xr:uid="{45157876-3253-4658-B8EF-5F3987C4AF1B}"/>
    <cellStyle name="WrappedCellStyle 15 4 15 2" xfId="25436" xr:uid="{6F51EF95-EE53-497F-B1C9-FB9D37F69377}"/>
    <cellStyle name="WrappedCellStyle 15 4 16" xfId="13364" xr:uid="{B7CDC2F1-19EE-4815-A029-4DAF8F4F273F}"/>
    <cellStyle name="WrappedCellStyle 15 4 17" xfId="12425" xr:uid="{7CAD2476-ED8C-40C4-8DAD-F34A56E6B1E7}"/>
    <cellStyle name="WrappedCellStyle 15 4 18" xfId="13331" xr:uid="{0F5D5560-3471-45AD-9E21-2D5B09BB4296}"/>
    <cellStyle name="WrappedCellStyle 15 4 19" xfId="36110" xr:uid="{2BD2EC62-9BA5-4079-8AD4-7D2F5C277E3B}"/>
    <cellStyle name="WrappedCellStyle 15 4 2" xfId="3743" xr:uid="{98F740E2-ED43-4C9C-8990-307A283C5545}"/>
    <cellStyle name="WrappedCellStyle 15 4 2 2" xfId="16206" xr:uid="{85DBCCD6-29FB-477E-A485-832AF42FEE87}"/>
    <cellStyle name="WrappedCellStyle 15 4 2 3" xfId="27194" xr:uid="{E1DFFC52-0BAA-46E3-AEC1-457463FC41D8}"/>
    <cellStyle name="WrappedCellStyle 15 4 20" xfId="36793" xr:uid="{AA03E5E0-1F74-411B-913C-DCF5C283E032}"/>
    <cellStyle name="WrappedCellStyle 15 4 21" xfId="38025" xr:uid="{A01E549C-663F-4D41-91B6-5ED7A8DDC219}"/>
    <cellStyle name="WrappedCellStyle 15 4 22" xfId="38720" xr:uid="{9E142634-93A1-4631-92DB-AE015E4BEA32}"/>
    <cellStyle name="WrappedCellStyle 15 4 3" xfId="4733" xr:uid="{25620CF6-E871-4B78-9A03-0FEC56EB3FF6}"/>
    <cellStyle name="WrappedCellStyle 15 4 3 2" xfId="17166" xr:uid="{A3DD8BBC-F963-44AF-BCA2-EB9B2D185E24}"/>
    <cellStyle name="WrappedCellStyle 15 4 3 3" xfId="28130" xr:uid="{2F6C9B89-B94F-4991-820E-15F7556A2A2C}"/>
    <cellStyle name="WrappedCellStyle 15 4 4" xfId="5392" xr:uid="{8330F2B2-6400-4D43-9488-69353541058D}"/>
    <cellStyle name="WrappedCellStyle 15 4 4 2" xfId="17817" xr:uid="{21C9FD16-2FEB-4163-ACD4-3F0807A7F56B}"/>
    <cellStyle name="WrappedCellStyle 15 4 4 3" xfId="28781" xr:uid="{930BDFFD-0885-4E6D-86B4-338C1948C72A}"/>
    <cellStyle name="WrappedCellStyle 15 4 5" xfId="6088" xr:uid="{20235CD1-37F0-42BB-BC69-8A37064FC379}"/>
    <cellStyle name="WrappedCellStyle 15 4 5 2" xfId="18485" xr:uid="{8DCE121B-CE58-43B4-B1F7-27A70C4A5D5A}"/>
    <cellStyle name="WrappedCellStyle 15 4 5 3" xfId="29449" xr:uid="{5FCC715B-207D-484B-B76D-80A1F77E25E5}"/>
    <cellStyle name="WrappedCellStyle 15 4 6" xfId="3172" xr:uid="{9D49F345-C1F5-4DE0-BEA7-36F520029A66}"/>
    <cellStyle name="WrappedCellStyle 15 4 6 2" xfId="15731" xr:uid="{53F59144-F971-46DA-B065-ACBC007052B2}"/>
    <cellStyle name="WrappedCellStyle 15 4 6 3" xfId="26768" xr:uid="{807D02EA-088F-483D-8505-2DBC70851238}"/>
    <cellStyle name="WrappedCellStyle 15 4 7" xfId="7865" xr:uid="{0C52CB7C-116E-4DA3-A1C8-B6220204ABA6}"/>
    <cellStyle name="WrappedCellStyle 15 4 7 2" xfId="20180" xr:uid="{3948D095-E961-4341-AE55-170E325FEFBB}"/>
    <cellStyle name="WrappedCellStyle 15 4 7 3" xfId="31143" xr:uid="{2388E752-7867-4FC7-80F3-B2E02DBED29D}"/>
    <cellStyle name="WrappedCellStyle 15 4 8" xfId="8565" xr:uid="{EC62D710-9401-4C3A-B6F1-9CF8F456122E}"/>
    <cellStyle name="WrappedCellStyle 15 4 8 2" xfId="20819" xr:uid="{61B8886C-964B-4831-B8DC-3E64DC048F7D}"/>
    <cellStyle name="WrappedCellStyle 15 4 8 3" xfId="31782" xr:uid="{7741C0E3-8C3B-42AD-A02B-A3E8A3D42075}"/>
    <cellStyle name="WrappedCellStyle 15 4 9" xfId="9241" xr:uid="{987DF45D-F3FC-44B8-9684-1DB825ABE9E9}"/>
    <cellStyle name="WrappedCellStyle 15 4 9 2" xfId="21431" xr:uid="{E8FB8109-E970-41F7-AADE-1CBB1C3B3C72}"/>
    <cellStyle name="WrappedCellStyle 15 4 9 3" xfId="32394" xr:uid="{A7671075-70E6-4666-B47E-DDF54E180833}"/>
    <cellStyle name="WrappedCellStyle 15 5" xfId="1269" xr:uid="{988A4ED4-7292-48C4-9868-774D5ABE13CC}"/>
    <cellStyle name="WrappedCellStyle 15 5 10" xfId="7650" xr:uid="{207B4A0B-CC6E-468F-90D0-32C5C2DA08E6}"/>
    <cellStyle name="WrappedCellStyle 15 5 10 2" xfId="19977" xr:uid="{26EDC68F-BB59-438F-B4AE-56C85A5D50E8}"/>
    <cellStyle name="WrappedCellStyle 15 5 10 3" xfId="30940" xr:uid="{98A6C50E-A705-4226-B2CF-357BCB4958F4}"/>
    <cellStyle name="WrappedCellStyle 15 5 11" xfId="3154" xr:uid="{25AEBDB5-4278-435B-B2B7-92CA0B0B876C}"/>
    <cellStyle name="WrappedCellStyle 15 5 11 2" xfId="15714" xr:uid="{94F52C53-304D-425C-B091-4F284750DF78}"/>
    <cellStyle name="WrappedCellStyle 15 5 11 3" xfId="26753" xr:uid="{4A7131FF-66D0-4BDC-88E4-52685B4F7F3C}"/>
    <cellStyle name="WrappedCellStyle 15 5 12" xfId="9043" xr:uid="{CEACBE3B-1263-41C1-8EDD-E4E19A3F011E}"/>
    <cellStyle name="WrappedCellStyle 15 5 12 2" xfId="21258" xr:uid="{36D3499E-693F-4A05-89AD-8AA4772E224D}"/>
    <cellStyle name="WrappedCellStyle 15 5 12 3" xfId="32221" xr:uid="{55156447-9B69-4A90-A90D-B2574ADD8730}"/>
    <cellStyle name="WrappedCellStyle 15 5 13" xfId="7681" xr:uid="{606E411F-B652-4B43-A4A0-44D64BA2A097}"/>
    <cellStyle name="WrappedCellStyle 15 5 13 2" xfId="20005" xr:uid="{C1068294-87D0-4CA0-B207-34AAD20F329A}"/>
    <cellStyle name="WrappedCellStyle 15 5 13 3" xfId="30968" xr:uid="{5764D3C8-FAEE-443D-A896-BAD831FAD898}"/>
    <cellStyle name="WrappedCellStyle 15 5 14" xfId="6976" xr:uid="{E87C445B-3741-4953-B627-8DAAEEAC1C3D}"/>
    <cellStyle name="WrappedCellStyle 15 5 14 2" xfId="19338" xr:uid="{F7194349-C8F9-447C-9878-237BF8F89FC4}"/>
    <cellStyle name="WrappedCellStyle 15 5 14 3" xfId="30302" xr:uid="{1E1899C5-C819-434D-8417-3D3865CB1E58}"/>
    <cellStyle name="WrappedCellStyle 15 5 15" xfId="13926" xr:uid="{75B36E81-DCBD-4A9C-AEBD-E64E915839D3}"/>
    <cellStyle name="WrappedCellStyle 15 5 15 2" xfId="25170" xr:uid="{BDB085D3-D2AC-4F6A-889F-02FC29E7BC49}"/>
    <cellStyle name="WrappedCellStyle 15 5 16" xfId="8376" xr:uid="{9806D1FE-52E2-45E9-8C7A-060C030BA299}"/>
    <cellStyle name="WrappedCellStyle 15 5 17" xfId="11590" xr:uid="{BAE8E836-1EAD-411B-96B3-74CF636428B5}"/>
    <cellStyle name="WrappedCellStyle 15 5 18" xfId="6523" xr:uid="{D0B2CD66-1E07-47C6-9D0D-303D466606A7}"/>
    <cellStyle name="WrappedCellStyle 15 5 19" xfId="16057" xr:uid="{9F84060C-0125-4D76-B62A-59279BED3CCB}"/>
    <cellStyle name="WrappedCellStyle 15 5 2" xfId="3335" xr:uid="{2ACE9BC9-DE0E-4190-AAB8-CF8B5A9812F9}"/>
    <cellStyle name="WrappedCellStyle 15 5 2 2" xfId="15891" xr:uid="{80341A23-D17C-4A28-B6AB-8058612D1C26}"/>
    <cellStyle name="WrappedCellStyle 15 5 2 3" xfId="26926" xr:uid="{D853C891-5FEC-452A-98C7-FD04D95AA971}"/>
    <cellStyle name="WrappedCellStyle 15 5 20" xfId="36554" xr:uid="{5D7733D9-4ECB-491A-832F-7BF1A3063E1B}"/>
    <cellStyle name="WrappedCellStyle 15 5 21" xfId="37619" xr:uid="{07B448D5-1846-4197-BEC3-1999D6B66B33}"/>
    <cellStyle name="WrappedCellStyle 15 5 22" xfId="38480" xr:uid="{78CB26BC-FFC8-4DD2-9F40-92DC225D5D39}"/>
    <cellStyle name="WrappedCellStyle 15 5 3" xfId="4331" xr:uid="{39DE115C-309C-4598-910A-13D730E1DF5B}"/>
    <cellStyle name="WrappedCellStyle 15 5 3 2" xfId="16773" xr:uid="{96E383FA-DAA9-4DF3-A1CA-98615504EAEE}"/>
    <cellStyle name="WrappedCellStyle 15 5 3 3" xfId="27737" xr:uid="{65F8C70A-6834-49F4-8530-8B4F547AF68D}"/>
    <cellStyle name="WrappedCellStyle 15 5 4" xfId="2878" xr:uid="{17D6E7A1-F0AF-4C24-98F5-7EB474B998BE}"/>
    <cellStyle name="WrappedCellStyle 15 5 4 2" xfId="15448" xr:uid="{68F3E27D-1A06-4983-8A45-499DD8A93EAC}"/>
    <cellStyle name="WrappedCellStyle 15 5 4 3" xfId="26492" xr:uid="{BD6FEE4D-9964-48B1-959E-B1D92E29CC06}"/>
    <cellStyle name="WrappedCellStyle 15 5 5" xfId="3040" xr:uid="{9255A878-3454-4BDE-962A-958D2C518DA4}"/>
    <cellStyle name="WrappedCellStyle 15 5 5 2" xfId="15604" xr:uid="{1D8E22E5-B1E2-402B-982D-AFFED57CB926}"/>
    <cellStyle name="WrappedCellStyle 15 5 5 3" xfId="26644" xr:uid="{E64531A9-0878-48E5-BBAB-1681B784BD17}"/>
    <cellStyle name="WrappedCellStyle 15 5 6" xfId="4273" xr:uid="{A91CE3E7-B7DA-4D09-A2B0-AFFD0CBD8BAA}"/>
    <cellStyle name="WrappedCellStyle 15 5 6 2" xfId="16715" xr:uid="{1AD9F6E3-4927-48CC-B472-D093622B8283}"/>
    <cellStyle name="WrappedCellStyle 15 5 6 3" xfId="27679" xr:uid="{65615E39-27C7-4C93-9620-4F31769490DB}"/>
    <cellStyle name="WrappedCellStyle 15 5 7" xfId="2164" xr:uid="{EA40CB24-970F-4AF8-B00A-C468212F2680}"/>
    <cellStyle name="WrappedCellStyle 15 5 7 2" xfId="14788" xr:uid="{2F6F8E57-6462-4894-919C-D978C6482036}"/>
    <cellStyle name="WrappedCellStyle 15 5 7 3" xfId="25850" xr:uid="{8AB1682D-753A-4437-82D2-519FB61CF8B4}"/>
    <cellStyle name="WrappedCellStyle 15 5 8" xfId="7429" xr:uid="{924E6E95-7391-43AD-8F8D-EB8D11466E44}"/>
    <cellStyle name="WrappedCellStyle 15 5 8 2" xfId="19774" xr:uid="{73D3B413-0BD8-4AA2-81E0-FE40A2CA5C14}"/>
    <cellStyle name="WrappedCellStyle 15 5 8 3" xfId="30737" xr:uid="{EA75C775-6DD4-40E5-8DF5-CC9798DCA614}"/>
    <cellStyle name="WrappedCellStyle 15 5 9" xfId="6535" xr:uid="{B1AB6596-748C-46B1-AAFA-56505A4269AE}"/>
    <cellStyle name="WrappedCellStyle 15 5 9 2" xfId="18919" xr:uid="{FC9DAF3F-BF6A-4C8A-B02B-969FC279AD59}"/>
    <cellStyle name="WrappedCellStyle 15 5 9 3" xfId="29883" xr:uid="{A704C8A4-F9EA-4582-90F3-ABF5FE7A2B13}"/>
    <cellStyle name="WrappedCellStyle 15 6" xfId="1627" xr:uid="{209B9C4C-AD93-4B3E-887F-A09F1EA09785}"/>
    <cellStyle name="WrappedCellStyle 15 6 10" xfId="9830" xr:uid="{DF15C38F-88C1-4B25-86A5-3ECAFFD1F584}"/>
    <cellStyle name="WrappedCellStyle 15 6 10 2" xfId="21970" xr:uid="{07C9803A-C555-46FD-B95C-9DD8DDA61A9C}"/>
    <cellStyle name="WrappedCellStyle 15 6 10 3" xfId="32933" xr:uid="{6BB7853E-001F-4843-B2A4-E3747E0E3270}"/>
    <cellStyle name="WrappedCellStyle 15 6 11" xfId="10504" xr:uid="{B7EACDD8-9867-4EEF-9211-7DB09BA3089D}"/>
    <cellStyle name="WrappedCellStyle 15 6 11 2" xfId="22555" xr:uid="{D1C7B0F7-00D9-463E-86A8-5445D8E49EAE}"/>
    <cellStyle name="WrappedCellStyle 15 6 11 3" xfId="33519" xr:uid="{996721D5-EB37-41DD-B527-6F13E79FD717}"/>
    <cellStyle name="WrappedCellStyle 15 6 12" xfId="11159" xr:uid="{51627426-BB7B-4055-8F9F-2B9B5888B664}"/>
    <cellStyle name="WrappedCellStyle 15 6 12 2" xfId="23074" xr:uid="{BFA935AC-DAFD-4631-BFBF-680E63E805A6}"/>
    <cellStyle name="WrappedCellStyle 15 6 12 3" xfId="34038" xr:uid="{65124C23-46E5-4712-AF6F-A18FC705DADF}"/>
    <cellStyle name="WrappedCellStyle 15 6 13" xfId="11177" xr:uid="{A3751836-0414-401C-85CB-B1C31A62F537}"/>
    <cellStyle name="WrappedCellStyle 15 6 13 2" xfId="23092" xr:uid="{0B03C2BC-9EF8-4791-8CC9-9239B6D13A9D}"/>
    <cellStyle name="WrappedCellStyle 15 6 13 3" xfId="34056" xr:uid="{7CDC1938-C976-4879-AF58-1362387ED08B}"/>
    <cellStyle name="WrappedCellStyle 15 6 14" xfId="12729" xr:uid="{CE183A97-9FD7-4BD8-AD76-3132AB607B81}"/>
    <cellStyle name="WrappedCellStyle 15 6 14 2" xfId="24270" xr:uid="{5D2F4C24-93A9-447D-801C-4165B60B2C20}"/>
    <cellStyle name="WrappedCellStyle 15 6 14 3" xfId="35236" xr:uid="{96189C9C-9B1B-4CEA-A80C-D8BEE397B823}"/>
    <cellStyle name="WrappedCellStyle 15 6 15" xfId="14282" xr:uid="{C7DE7421-1342-4575-A1B7-16750F9E9309}"/>
    <cellStyle name="WrappedCellStyle 15 6 15 2" xfId="25390" xr:uid="{65267473-89BD-4F50-8891-A1068B288211}"/>
    <cellStyle name="WrappedCellStyle 15 6 16" xfId="13314" xr:uid="{F4140B66-B97E-426C-8AFA-8B4DF5E42FDD}"/>
    <cellStyle name="WrappedCellStyle 15 6 17" xfId="11926" xr:uid="{2269C95A-FCD3-4D04-80AE-A388AA1C5425}"/>
    <cellStyle name="WrappedCellStyle 15 6 18" xfId="9036" xr:uid="{259186BE-D432-433B-813F-07504C54AA1B}"/>
    <cellStyle name="WrappedCellStyle 15 6 19" xfId="36065" xr:uid="{F0A04DBD-BFAF-4098-BB9F-823C6EA304C1}"/>
    <cellStyle name="WrappedCellStyle 15 6 2" xfId="3693" xr:uid="{F988E0A1-0B15-426B-A8F5-189D7DEC91BD}"/>
    <cellStyle name="WrappedCellStyle 15 6 2 2" xfId="16156" xr:uid="{F9D1BD58-93BB-4AF8-8FA6-B56F3DCC8CC9}"/>
    <cellStyle name="WrappedCellStyle 15 6 2 3" xfId="27149" xr:uid="{CDF2926B-53B3-41AE-AAB2-1BF2E333EA52}"/>
    <cellStyle name="WrappedCellStyle 15 6 20" xfId="36748" xr:uid="{6A42D92B-0A9C-43CE-BCF8-B640117630B2}"/>
    <cellStyle name="WrappedCellStyle 15 6 21" xfId="37976" xr:uid="{52075EA8-8651-4DCC-93BB-E26BB3C96158}"/>
    <cellStyle name="WrappedCellStyle 15 6 22" xfId="38675" xr:uid="{198627D6-39C5-4641-BC2A-F9178F682460}"/>
    <cellStyle name="WrappedCellStyle 15 6 3" xfId="4683" xr:uid="{466FF309-5932-4DCC-A7F8-4F5460C02815}"/>
    <cellStyle name="WrappedCellStyle 15 6 3 2" xfId="17116" xr:uid="{ABBF720C-8081-4B99-9453-96CB94CF3ABB}"/>
    <cellStyle name="WrappedCellStyle 15 6 3 3" xfId="28080" xr:uid="{4A82155E-BEFA-4800-881A-25389CD27E82}"/>
    <cellStyle name="WrappedCellStyle 15 6 4" xfId="5342" xr:uid="{C541D419-6C5F-4FFE-855E-5041C829716E}"/>
    <cellStyle name="WrappedCellStyle 15 6 4 2" xfId="17768" xr:uid="{969BB15A-306F-48E6-A158-F36AE556B748}"/>
    <cellStyle name="WrappedCellStyle 15 6 4 3" xfId="28732" xr:uid="{76B3D116-C68A-4D06-BB69-7F3B33C23763}"/>
    <cellStyle name="WrappedCellStyle 15 6 5" xfId="6038" xr:uid="{07B14D48-DCCB-4C4A-AC40-F3D43B555844}"/>
    <cellStyle name="WrappedCellStyle 15 6 5 2" xfId="18435" xr:uid="{B3C5746E-7E59-41D1-902E-EF4C9AE7C707}"/>
    <cellStyle name="WrappedCellStyle 15 6 5 3" xfId="29399" xr:uid="{DB469A0A-3C35-44B1-8728-7C5CAD5D6F1B}"/>
    <cellStyle name="WrappedCellStyle 15 6 6" xfId="6056" xr:uid="{8E3F0AEF-E623-48F4-9F85-7783C345E836}"/>
    <cellStyle name="WrappedCellStyle 15 6 6 2" xfId="18453" xr:uid="{C38287BC-4FCC-4E42-ACFC-C7459A41F0CA}"/>
    <cellStyle name="WrappedCellStyle 15 6 6 3" xfId="29417" xr:uid="{382F0E43-2525-4174-A88E-BB56D6DAD5FE}"/>
    <cellStyle name="WrappedCellStyle 15 6 7" xfId="7815" xr:uid="{B5748E63-D022-46B0-8F17-E10E83242710}"/>
    <cellStyle name="WrappedCellStyle 15 6 7 2" xfId="20130" xr:uid="{9AFF8249-C4F7-42AA-9BB8-C414FC826F66}"/>
    <cellStyle name="WrappedCellStyle 15 6 7 3" xfId="31093" xr:uid="{E911D8D3-B531-4747-8EC7-AA6576105C00}"/>
    <cellStyle name="WrappedCellStyle 15 6 8" xfId="8516" xr:uid="{8B9C9ED1-9607-4983-A1BC-54A3E551D79E}"/>
    <cellStyle name="WrappedCellStyle 15 6 8 2" xfId="20770" xr:uid="{2CD68B4F-3CDC-4FDD-B845-C1549098608A}"/>
    <cellStyle name="WrappedCellStyle 15 6 8 3" xfId="31733" xr:uid="{5E6FC6A8-1CFD-4EDB-B02D-FDA6ADF2DDE4}"/>
    <cellStyle name="WrappedCellStyle 15 6 9" xfId="9191" xr:uid="{83424B54-994E-44D3-8D3E-6166E8ED0247}"/>
    <cellStyle name="WrappedCellStyle 15 6 9 2" xfId="21382" xr:uid="{F530B499-D5E7-44C8-93FD-F0D5581281FD}"/>
    <cellStyle name="WrappedCellStyle 15 6 9 3" xfId="32345" xr:uid="{4A0E7479-C7B2-4AC5-8385-60742F07EC29}"/>
    <cellStyle name="WrappedCellStyle 15 7" xfId="1864" xr:uid="{A9BD8780-1F53-4F0D-BCB5-4CD8610D116C}"/>
    <cellStyle name="WrappedCellStyle 15 7 10" xfId="10066" xr:uid="{77B86491-FF1A-424C-851E-0135CAEB96B8}"/>
    <cellStyle name="WrappedCellStyle 15 7 10 2" xfId="22200" xr:uid="{97BDA270-C5B2-472B-84DD-16A76D2C7126}"/>
    <cellStyle name="WrappedCellStyle 15 7 10 3" xfId="33163" xr:uid="{472AA0A6-AB66-443C-8461-8B7E55A0B6D6}"/>
    <cellStyle name="WrappedCellStyle 15 7 11" xfId="10735" xr:uid="{241CC74A-A5EB-42F7-8D61-623A953F6DA8}"/>
    <cellStyle name="WrappedCellStyle 15 7 11 2" xfId="22783" xr:uid="{D713CFF2-3E7A-4942-BDB8-625D82780FCB}"/>
    <cellStyle name="WrappedCellStyle 15 7 11 3" xfId="33747" xr:uid="{CC449775-0479-43EE-8A06-835FFF8C9774}"/>
    <cellStyle name="WrappedCellStyle 15 7 12" xfId="11393" xr:uid="{2D3B3FAA-7218-45E3-B3F1-0128AF803683}"/>
    <cellStyle name="WrappedCellStyle 15 7 12 2" xfId="23302" xr:uid="{82158E88-1F1E-4E63-BB45-2B991952AA60}"/>
    <cellStyle name="WrappedCellStyle 15 7 12 3" xfId="34266" xr:uid="{0227BC2E-A3B9-4583-987B-888A9681F779}"/>
    <cellStyle name="WrappedCellStyle 15 7 13" xfId="12362" xr:uid="{B983EA9A-F6E6-4097-8FA0-EEB04B851D59}"/>
    <cellStyle name="WrappedCellStyle 15 7 13 2" xfId="24016" xr:uid="{531A05A6-8305-48F8-BBB0-6D658727F781}"/>
    <cellStyle name="WrappedCellStyle 15 7 13 3" xfId="34981" xr:uid="{43C2A878-78D7-4676-B31B-266CAA31ADB7}"/>
    <cellStyle name="WrappedCellStyle 15 7 14" xfId="12959" xr:uid="{D4205642-482C-4D74-BFA6-C621C3BE6B1B}"/>
    <cellStyle name="WrappedCellStyle 15 7 14 2" xfId="24487" xr:uid="{602DD490-8FC3-4B98-BDEF-6DD58D3897DA}"/>
    <cellStyle name="WrappedCellStyle 15 7 14 3" xfId="35453" xr:uid="{EEB67B32-BBFF-421D-8AF9-AAE95BCC67FD}"/>
    <cellStyle name="WrappedCellStyle 15 7 15" xfId="14509" xr:uid="{A46698A8-6663-4282-891E-B207A91E5A41}"/>
    <cellStyle name="WrappedCellStyle 15 7 15 2" xfId="25608" xr:uid="{57739E95-A0A3-41F0-B17E-45E0159DC3B8}"/>
    <cellStyle name="WrappedCellStyle 15 7 16" xfId="13545" xr:uid="{A54D43A7-1768-48A6-AFC0-ED5F42EAA9FF}"/>
    <cellStyle name="WrappedCellStyle 15 7 17" xfId="24825" xr:uid="{87CDF16C-1661-4051-8843-CA17AC336C51}"/>
    <cellStyle name="WrappedCellStyle 15 7 18" xfId="35654" xr:uid="{143507AA-0146-422C-B682-A32FB0EE36E7}"/>
    <cellStyle name="WrappedCellStyle 15 7 19" xfId="36288" xr:uid="{97BD0C5C-8CDF-4A4E-94FA-9CF74BDD1A2F}"/>
    <cellStyle name="WrappedCellStyle 15 7 2" xfId="3930" xr:uid="{1DB14ED0-1E22-4537-92C8-CC8AAFF89DA0}"/>
    <cellStyle name="WrappedCellStyle 15 7 2 2" xfId="16391" xr:uid="{D345FD53-3A8C-44A5-907C-E755DE28DCB2}"/>
    <cellStyle name="WrappedCellStyle 15 7 2 3" xfId="27373" xr:uid="{70D93A9D-8D14-48E0-BC60-5174636C9DF6}"/>
    <cellStyle name="WrappedCellStyle 15 7 20" xfId="36965" xr:uid="{923EBC3E-C61D-4076-A849-D899BB0BB244}"/>
    <cellStyle name="WrappedCellStyle 15 7 21" xfId="38205" xr:uid="{7E090DF1-AC5C-4530-933D-D4E926728886}"/>
    <cellStyle name="WrappedCellStyle 15 7 22" xfId="38892" xr:uid="{18573C68-7447-4B82-9B68-0832166B9D38}"/>
    <cellStyle name="WrappedCellStyle 15 7 3" xfId="4919" xr:uid="{A2A883B9-6999-426C-B2D4-98B3D9BE0677}"/>
    <cellStyle name="WrappedCellStyle 15 7 3 2" xfId="17351" xr:uid="{D9D91A7C-C853-454F-947C-193B5E1DC896}"/>
    <cellStyle name="WrappedCellStyle 15 7 3 3" xfId="28315" xr:uid="{F5A6BB6F-4E3E-4D7B-BE5C-611BCC38B66D}"/>
    <cellStyle name="WrappedCellStyle 15 7 4" xfId="5578" xr:uid="{1071B55D-3707-4318-A98A-1B36C515D99A}"/>
    <cellStyle name="WrappedCellStyle 15 7 4 2" xfId="18002" xr:uid="{C662D59A-A742-4BDD-BDFA-223909BD109B}"/>
    <cellStyle name="WrappedCellStyle 15 7 4 3" xfId="28966" xr:uid="{7C2019CB-E36E-41A8-BCE3-2C75A89DF8AF}"/>
    <cellStyle name="WrappedCellStyle 15 7 5" xfId="6274" xr:uid="{67A486FD-618B-4EA9-AF71-5E60F5A7DDF8}"/>
    <cellStyle name="WrappedCellStyle 15 7 5 2" xfId="18669" xr:uid="{2B72C6B0-AE96-4137-8594-5D35AC2C2C8D}"/>
    <cellStyle name="WrappedCellStyle 15 7 5 3" xfId="29633" xr:uid="{8F90CEB1-25BF-4809-BF12-5EE729FE4FD7}"/>
    <cellStyle name="WrappedCellStyle 15 7 6" xfId="7315" xr:uid="{F130D94C-C3F5-4622-9789-29D01927750D}"/>
    <cellStyle name="WrappedCellStyle 15 7 6 2" xfId="19662" xr:uid="{6DC76686-D6CD-4D3C-B98F-7EEEA5806259}"/>
    <cellStyle name="WrappedCellStyle 15 7 6 3" xfId="30625" xr:uid="{24DF87A8-CA71-4B23-9968-133F9D2220BA}"/>
    <cellStyle name="WrappedCellStyle 15 7 7" xfId="8050" xr:uid="{A2D8859D-CA89-42A7-A977-5BD1E08FE29E}"/>
    <cellStyle name="WrappedCellStyle 15 7 7 2" xfId="20361" xr:uid="{190AD987-0AD0-49BA-AA93-0C613C22DBB7}"/>
    <cellStyle name="WrappedCellStyle 15 7 7 3" xfId="31324" xr:uid="{1E4782BF-B194-4AC3-88C1-F201985D2F96}"/>
    <cellStyle name="WrappedCellStyle 15 7 8" xfId="8749" xr:uid="{667DDE00-50C8-4ECB-B4CD-4E2F76E9727A}"/>
    <cellStyle name="WrappedCellStyle 15 7 8 2" xfId="21001" xr:uid="{4C4C039E-8175-40D3-9762-45523EAED8DA}"/>
    <cellStyle name="WrappedCellStyle 15 7 8 3" xfId="31964" xr:uid="{8B62302E-7A4D-4675-A379-E5F0D5E7E3F4}"/>
    <cellStyle name="WrappedCellStyle 15 7 9" xfId="9426" xr:uid="{4B5BA81E-B28F-40B9-AC83-6915125B55F9}"/>
    <cellStyle name="WrappedCellStyle 15 7 9 2" xfId="21614" xr:uid="{1650AC06-1BC9-49C8-AB64-5AEF377C3B6B}"/>
    <cellStyle name="WrappedCellStyle 15 7 9 3" xfId="32577" xr:uid="{A8A19F65-5AAA-483D-88AF-0FD78E8D373C}"/>
    <cellStyle name="WrappedCellStyle 15 8" xfId="1827" xr:uid="{50997437-1C7F-43C7-86C4-CB7D8039B716}"/>
    <cellStyle name="WrappedCellStyle 15 8 10" xfId="10029" xr:uid="{9ECB24B1-4A0F-4A02-899F-FF51B91FC1DD}"/>
    <cellStyle name="WrappedCellStyle 15 8 10 2" xfId="22164" xr:uid="{DD6251B7-77CA-4984-BB2F-10BE90CA01EE}"/>
    <cellStyle name="WrappedCellStyle 15 8 10 3" xfId="33127" xr:uid="{088CC2A8-0C93-490E-8791-80ED7E81E359}"/>
    <cellStyle name="WrappedCellStyle 15 8 11" xfId="10699" xr:uid="{18867802-519F-488C-A629-7ABFE977E112}"/>
    <cellStyle name="WrappedCellStyle 15 8 11 2" xfId="22747" xr:uid="{44DE6566-3EC2-454D-9770-4A44BD9982A6}"/>
    <cellStyle name="WrappedCellStyle 15 8 11 3" xfId="33711" xr:uid="{4809FDC9-CF81-4FCF-9A2A-43EA3E8AE4CC}"/>
    <cellStyle name="WrappedCellStyle 15 8 12" xfId="11356" xr:uid="{777ACAF9-F0FD-456B-AC98-C0847BDEF987}"/>
    <cellStyle name="WrappedCellStyle 15 8 12 2" xfId="23266" xr:uid="{902E2F61-10C8-4DC8-9903-220E8EB9F9E5}"/>
    <cellStyle name="WrappedCellStyle 15 8 12 3" xfId="34230" xr:uid="{6413D45A-E7C4-49CE-9453-0818F745258B}"/>
    <cellStyle name="WrappedCellStyle 15 8 13" xfId="12326" xr:uid="{CB48981F-DF20-4FE9-990B-677DD3C5716F}"/>
    <cellStyle name="WrappedCellStyle 15 8 13 2" xfId="23982" xr:uid="{7F7F105F-CCC7-486A-B481-6D970248D969}"/>
    <cellStyle name="WrappedCellStyle 15 8 13 3" xfId="34947" xr:uid="{64ED8262-DE43-4DC4-9F40-980BFE4A8D53}"/>
    <cellStyle name="WrappedCellStyle 15 8 14" xfId="12923" xr:uid="{AC60ACF1-7E94-4B46-958B-1505C7250DA5}"/>
    <cellStyle name="WrappedCellStyle 15 8 14 2" xfId="24453" xr:uid="{C6B13C51-3057-45CF-ABBB-BF1B619F1985}"/>
    <cellStyle name="WrappedCellStyle 15 8 14 3" xfId="35419" xr:uid="{84C7F306-C887-4476-8B71-8684AFED65D0}"/>
    <cellStyle name="WrappedCellStyle 15 8 15" xfId="14475" xr:uid="{CB2426FD-BEAC-4063-90B9-8E8513C78346}"/>
    <cellStyle name="WrappedCellStyle 15 8 15 2" xfId="25574" xr:uid="{8972D75C-5AF9-42C2-B0A4-F6CDE52FDA69}"/>
    <cellStyle name="WrappedCellStyle 15 8 16" xfId="13509" xr:uid="{8B492C8C-1024-47E7-B0F9-5FEE0291B5BC}"/>
    <cellStyle name="WrappedCellStyle 15 8 17" xfId="24790" xr:uid="{48ACBCBF-D3D8-4446-9284-5986A48CA5DC}"/>
    <cellStyle name="WrappedCellStyle 15 8 18" xfId="3176" xr:uid="{3022C29F-61FE-49E9-9817-277F1AD10A58}"/>
    <cellStyle name="WrappedCellStyle 15 8 19" xfId="36254" xr:uid="{1CE564E8-943A-46F5-8B67-675E176C6B3C}"/>
    <cellStyle name="WrappedCellStyle 15 8 2" xfId="3893" xr:uid="{B127CE06-E3FE-4353-A41A-3FB5C5B0D65D}"/>
    <cellStyle name="WrappedCellStyle 15 8 2 2" xfId="16354" xr:uid="{52A4A5AE-FAFC-47E1-8737-1E428DF6DA0B}"/>
    <cellStyle name="WrappedCellStyle 15 8 2 3" xfId="27336" xr:uid="{76DFFB5F-3894-4C91-9EEA-099784D85303}"/>
    <cellStyle name="WrappedCellStyle 15 8 20" xfId="36931" xr:uid="{EA4738BB-C0C3-4755-9C3F-3D07A9D40324}"/>
    <cellStyle name="WrappedCellStyle 15 8 21" xfId="38170" xr:uid="{04C0F1C2-A3F6-44D7-B5DE-E61E3905C293}"/>
    <cellStyle name="WrappedCellStyle 15 8 22" xfId="38858" xr:uid="{51B502B3-92C5-4A78-8EA8-FDA2C9CC7337}"/>
    <cellStyle name="WrappedCellStyle 15 8 3" xfId="4883" xr:uid="{4C9AA9ED-D579-44B1-9484-2AE7A215D4CB}"/>
    <cellStyle name="WrappedCellStyle 15 8 3 2" xfId="17315" xr:uid="{91EB6994-71D2-45E1-AA2C-5896730A403D}"/>
    <cellStyle name="WrappedCellStyle 15 8 3 3" xfId="28279" xr:uid="{7B5BF033-07E7-4229-BF98-5CBB3FCF04D4}"/>
    <cellStyle name="WrappedCellStyle 15 8 4" xfId="5541" xr:uid="{B1DA40B0-89A3-4445-8D2E-8D8E2B86BD81}"/>
    <cellStyle name="WrappedCellStyle 15 8 4 2" xfId="17966" xr:uid="{69971275-8279-46FD-9893-89A2D0981A5D}"/>
    <cellStyle name="WrappedCellStyle 15 8 4 3" xfId="28930" xr:uid="{FEDCBFF5-F881-45E9-9724-A1FE76F14EE7}"/>
    <cellStyle name="WrappedCellStyle 15 8 5" xfId="6237" xr:uid="{919B5497-3A73-4B60-B55E-E8A35E51A191}"/>
    <cellStyle name="WrappedCellStyle 15 8 5 2" xfId="18632" xr:uid="{FDFB794E-3BC8-4797-8DD6-3949D859A524}"/>
    <cellStyle name="WrappedCellStyle 15 8 5 3" xfId="29596" xr:uid="{055D7956-F17D-4352-9871-2BBEFCF7177E}"/>
    <cellStyle name="WrappedCellStyle 15 8 6" xfId="7278" xr:uid="{990D344A-8205-4C2E-9644-8FBEE1F2AC41}"/>
    <cellStyle name="WrappedCellStyle 15 8 6 2" xfId="19625" xr:uid="{35658580-D062-4DB9-B159-309B669A7E00}"/>
    <cellStyle name="WrappedCellStyle 15 8 6 3" xfId="30588" xr:uid="{47DB0CB7-85D4-4D89-9C1B-A69EA6F6D252}"/>
    <cellStyle name="WrappedCellStyle 15 8 7" xfId="8013" xr:uid="{7D1AA7CA-17D7-4F40-9B12-6749809FEED5}"/>
    <cellStyle name="WrappedCellStyle 15 8 7 2" xfId="20324" xr:uid="{B54E4163-A5C5-4024-9527-94CF9216460B}"/>
    <cellStyle name="WrappedCellStyle 15 8 7 3" xfId="31287" xr:uid="{5AD8B127-FFCF-417F-B72E-6593F5C12F11}"/>
    <cellStyle name="WrappedCellStyle 15 8 8" xfId="8713" xr:uid="{13512CDB-0FD1-495A-85E9-F97207FD324A}"/>
    <cellStyle name="WrappedCellStyle 15 8 8 2" xfId="20965" xr:uid="{8CE1B294-0516-4F80-A5D3-47190244B87B}"/>
    <cellStyle name="WrappedCellStyle 15 8 8 3" xfId="31928" xr:uid="{9AB56EE7-1A7E-4D65-A714-9CBDFBDBC8C5}"/>
    <cellStyle name="WrappedCellStyle 15 8 9" xfId="9389" xr:uid="{70814DC1-16FB-4140-BB64-EB049F60906A}"/>
    <cellStyle name="WrappedCellStyle 15 8 9 2" xfId="21577" xr:uid="{116B1976-9A66-4F59-8812-3DDF3759EEE4}"/>
    <cellStyle name="WrappedCellStyle 15 8 9 3" xfId="32540" xr:uid="{075C4CF6-BEC7-4FB6-8F47-86162C6352A0}"/>
    <cellStyle name="WrappedCellStyle 15 9" xfId="2076" xr:uid="{E820465A-78DE-4508-A139-325ADBD8826F}"/>
    <cellStyle name="WrappedCellStyle 15 9 10" xfId="10271" xr:uid="{504009FB-13A0-470D-849D-D09EB0E35322}"/>
    <cellStyle name="WrappedCellStyle 15 9 10 2" xfId="22391" xr:uid="{FA3C0A45-8E98-4BB9-AB9C-E8AD6C36E6DC}"/>
    <cellStyle name="WrappedCellStyle 15 9 10 3" xfId="33354" xr:uid="{41472665-30E8-4E25-8BE3-0BE0AF8F0EEB}"/>
    <cellStyle name="WrappedCellStyle 15 9 11" xfId="10938" xr:uid="{86760D97-0FA7-4CF9-BD57-2279E9487661}"/>
    <cellStyle name="WrappedCellStyle 15 9 11 2" xfId="22973" xr:uid="{EEF42A69-A4C3-49ED-BF46-D67EC3B4323A}"/>
    <cellStyle name="WrappedCellStyle 15 9 11 3" xfId="33937" xr:uid="{34DF6E5C-D38B-4654-8693-346FE2413618}"/>
    <cellStyle name="WrappedCellStyle 15 9 12" xfId="11598" xr:uid="{8B1F9C11-499A-4873-A720-26792857A401}"/>
    <cellStyle name="WrappedCellStyle 15 9 12 2" xfId="23488" xr:uid="{384DD36D-AB4D-49E5-B637-169B4F84D440}"/>
    <cellStyle name="WrappedCellStyle 15 9 12 3" xfId="34452" xr:uid="{0E978D87-7FC4-48C2-AF13-593D28A18AB4}"/>
    <cellStyle name="WrappedCellStyle 15 9 13" xfId="12569" xr:uid="{518A008C-D644-4E1B-A47F-3A71178E0CCE}"/>
    <cellStyle name="WrappedCellStyle 15 9 13 2" xfId="24184" xr:uid="{0FA56C71-36B8-4AEC-B4EA-A3E862E56807}"/>
    <cellStyle name="WrappedCellStyle 15 9 13 3" xfId="35149" xr:uid="{1FDB4003-B018-4185-BDB2-1B8D65557AFA}"/>
    <cellStyle name="WrappedCellStyle 15 9 14" xfId="13151" xr:uid="{90723FE6-87E1-4657-8113-FBB783E4D888}"/>
    <cellStyle name="WrappedCellStyle 15 9 14 2" xfId="24655" xr:uid="{5C3E4BCA-2979-45ED-A36E-8B1F0C41BFFA}"/>
    <cellStyle name="WrappedCellStyle 15 9 14 3" xfId="35621" xr:uid="{D6BA6C71-E438-484F-AC70-88CF803DFF6F}"/>
    <cellStyle name="WrappedCellStyle 15 9 15" xfId="14704" xr:uid="{462E83C3-6C1B-4343-A6FA-89CEF97DDB2D}"/>
    <cellStyle name="WrappedCellStyle 15 9 15 2" xfId="25778" xr:uid="{B8BCCED3-A7A4-40A6-AB8A-D0227A6B2BDA}"/>
    <cellStyle name="WrappedCellStyle 15 9 16" xfId="13738" xr:uid="{1250BA16-BC6E-4F5B-A0A9-887C1098D03D}"/>
    <cellStyle name="WrappedCellStyle 15 9 17" xfId="25007" xr:uid="{E6FF7307-4E65-4BE0-8A46-B385DF4C5F41}"/>
    <cellStyle name="WrappedCellStyle 15 9 18" xfId="35830" xr:uid="{740D68C2-5694-4A10-BC65-DC0CCE235003}"/>
    <cellStyle name="WrappedCellStyle 15 9 19" xfId="36483" xr:uid="{38AA8A48-2FB6-4941-A11C-9A7EA1CAB7F4}"/>
    <cellStyle name="WrappedCellStyle 15 9 2" xfId="4142" xr:uid="{E4EDC21F-F139-4A6F-8847-51EFB3836CC9}"/>
    <cellStyle name="WrappedCellStyle 15 9 2 2" xfId="16589" xr:uid="{269BB033-7F2C-4675-975B-0C82B581205D}"/>
    <cellStyle name="WrappedCellStyle 15 9 2 3" xfId="27556" xr:uid="{7C179306-0218-42DE-859C-EF423F64E833}"/>
    <cellStyle name="WrappedCellStyle 15 9 20" xfId="37133" xr:uid="{49B65020-5B2A-4597-8909-F328CF09735F}"/>
    <cellStyle name="WrappedCellStyle 15 9 21" xfId="38405" xr:uid="{6DFCDEBB-7AAB-4700-85E4-B4B906932518}"/>
    <cellStyle name="WrappedCellStyle 15 9 22" xfId="39060" xr:uid="{3A3DB3CF-8EBC-4A5F-8B71-5EA89CAFC342}"/>
    <cellStyle name="WrappedCellStyle 15 9 3" xfId="5131" xr:uid="{E3E39037-BAF8-45FB-B405-42C1AB5B2895}"/>
    <cellStyle name="WrappedCellStyle 15 9 3 2" xfId="17562" xr:uid="{91CC3066-01AD-4FE6-BBA8-C3CCE413A858}"/>
    <cellStyle name="WrappedCellStyle 15 9 3 3" xfId="28526" xr:uid="{04D8AF33-5D4D-4CA5-B831-55648F9E08AE}"/>
    <cellStyle name="WrappedCellStyle 15 9 4" xfId="5789" xr:uid="{DA58C489-486D-42C8-811D-37EB55B51ADF}"/>
    <cellStyle name="WrappedCellStyle 15 9 4 2" xfId="18210" xr:uid="{2A352C50-C605-406D-B16A-CCE547D0EF18}"/>
    <cellStyle name="WrappedCellStyle 15 9 4 3" xfId="29174" xr:uid="{BA59A7DC-B5FA-4F6B-8939-D83CA81748DA}"/>
    <cellStyle name="WrappedCellStyle 15 9 5" xfId="6482" xr:uid="{322B9709-0376-4EF2-9ED8-A7CA3737AAFC}"/>
    <cellStyle name="WrappedCellStyle 15 9 5 2" xfId="18872" xr:uid="{994DE193-F686-4A3A-A62E-5F4BDE6ED283}"/>
    <cellStyle name="WrappedCellStyle 15 9 5 3" xfId="29836" xr:uid="{D845D967-8499-49B6-8938-FF880157CC43}"/>
    <cellStyle name="WrappedCellStyle 15 9 6" xfId="7527" xr:uid="{8C853718-0AC0-4E01-84DC-0BE9C7087763}"/>
    <cellStyle name="WrappedCellStyle 15 9 6 2" xfId="19871" xr:uid="{7B7F0910-9E85-4A6A-B9BD-081CB6746D4C}"/>
    <cellStyle name="WrappedCellStyle 15 9 6 3" xfId="30834" xr:uid="{E9702F11-4040-4DAF-A88D-F82DC4ACEB24}"/>
    <cellStyle name="WrappedCellStyle 15 9 7" xfId="8258" xr:uid="{31ED4893-9186-4601-85E4-7FEF2B4DDAD0}"/>
    <cellStyle name="WrappedCellStyle 15 9 7 2" xfId="20565" xr:uid="{7FE33D16-0B65-4D85-86B8-1D484ACF983D}"/>
    <cellStyle name="WrappedCellStyle 15 9 7 3" xfId="31528" xr:uid="{B2E2E585-71F8-4A10-BE7E-1B0AEE43DBB1}"/>
    <cellStyle name="WrappedCellStyle 15 9 8" xfId="8957" xr:uid="{51CF016B-91A2-42BB-ADD8-5EC3F3DC20BE}"/>
    <cellStyle name="WrappedCellStyle 15 9 8 2" xfId="21195" xr:uid="{B4207F48-2357-4F28-A961-5AFFAD13D81C}"/>
    <cellStyle name="WrappedCellStyle 15 9 8 3" xfId="32158" xr:uid="{EB181C51-3773-4CD1-B7B5-7744E9622354}"/>
    <cellStyle name="WrappedCellStyle 15 9 9" xfId="9638" xr:uid="{8BFC2351-3AAF-40C2-A979-8A842240731B}"/>
    <cellStyle name="WrappedCellStyle 15 9 9 2" xfId="21816" xr:uid="{CB66D369-38E7-4704-B87B-28E5EEE4E1A1}"/>
    <cellStyle name="WrappedCellStyle 15 9 9 3" xfId="32779" xr:uid="{B176323A-7F6A-4589-8921-452B38658A7F}"/>
    <cellStyle name="WrappedCellStyle 16" xfId="1045" xr:uid="{BE48C5B2-90EF-4651-A2E2-0D9E5E699957}"/>
    <cellStyle name="WrappedCellStyle 16 10" xfId="3113" xr:uid="{100E950A-A2E8-422E-AF03-1E6708B85DB2}"/>
    <cellStyle name="WrappedCellStyle 16 10 2" xfId="15674" xr:uid="{08784826-4A77-42ED-961F-DF157805B8F3}"/>
    <cellStyle name="WrappedCellStyle 16 10 3" xfId="26713" xr:uid="{649873B6-293B-462C-8659-8AF57D7E873F}"/>
    <cellStyle name="WrappedCellStyle 16 11" xfId="13805" xr:uid="{B07E46B7-8678-4669-B824-11EFFB46E7E2}"/>
    <cellStyle name="WrappedCellStyle 16 11 2" xfId="25064" xr:uid="{67D6CC1D-E7E5-45AE-ACCC-6513C452EFCD}"/>
    <cellStyle name="WrappedCellStyle 16 12" xfId="16067" xr:uid="{CC8FB9D9-379D-4D17-A07F-18A2EFC1BA7A}"/>
    <cellStyle name="WrappedCellStyle 16 13" xfId="8425" xr:uid="{480D41B6-2D86-4590-B23F-633AEEA6A492}"/>
    <cellStyle name="WrappedCellStyle 16 14" xfId="37474" xr:uid="{635BBC69-3A03-4A29-9FA0-1A315B09BCA1}"/>
    <cellStyle name="WrappedCellStyle 16 2" xfId="1751" xr:uid="{6B30EF52-DDB3-4C3F-B08D-61B5B4D8926E}"/>
    <cellStyle name="WrappedCellStyle 16 2 10" xfId="9954" xr:uid="{2A9B656F-045E-4BDC-8A94-F740F354A08C}"/>
    <cellStyle name="WrappedCellStyle 16 2 10 2" xfId="22092" xr:uid="{CB1973CE-841A-4739-9FC8-299ED7D2B625}"/>
    <cellStyle name="WrappedCellStyle 16 2 10 3" xfId="33055" xr:uid="{1888C6B5-CFFB-4FCF-8AFB-D450FF1203A4}"/>
    <cellStyle name="WrappedCellStyle 16 2 11" xfId="10626" xr:uid="{446FF8EF-6549-4099-A9BD-561A67209F61}"/>
    <cellStyle name="WrappedCellStyle 16 2 11 2" xfId="22676" xr:uid="{B7004170-9A92-4283-A3D3-A070323DB42D}"/>
    <cellStyle name="WrappedCellStyle 16 2 11 3" xfId="33640" xr:uid="{38408064-D494-4945-8819-AEF999795CD6}"/>
    <cellStyle name="WrappedCellStyle 16 2 12" xfId="11283" xr:uid="{0DBA738B-AD04-42F7-91A4-2095E3F12CE5}"/>
    <cellStyle name="WrappedCellStyle 16 2 12 2" xfId="23197" xr:uid="{153B9D44-F580-47B5-B901-8D2A7246B088}"/>
    <cellStyle name="WrappedCellStyle 16 2 12 3" xfId="34161" xr:uid="{BAE366B5-B482-4E21-A8B2-F4666B5B36C3}"/>
    <cellStyle name="WrappedCellStyle 16 2 13" xfId="12252" xr:uid="{223AB0AC-F271-44F4-AB60-429741A968B1}"/>
    <cellStyle name="WrappedCellStyle 16 2 13 2" xfId="23916" xr:uid="{9077EFF8-CFC5-4DAE-A730-6DEF0AE3D62C}"/>
    <cellStyle name="WrappedCellStyle 16 2 13 3" xfId="34881" xr:uid="{E4AD3722-E2F5-4B2E-AB22-8650ED7EC942}"/>
    <cellStyle name="WrappedCellStyle 16 2 14" xfId="12853" xr:uid="{D31FA42D-1CDC-4BB8-BB56-89D6B087AC88}"/>
    <cellStyle name="WrappedCellStyle 16 2 14 2" xfId="24387" xr:uid="{BE30CAEB-66F9-4E04-89A2-97A599DBD472}"/>
    <cellStyle name="WrappedCellStyle 16 2 14 3" xfId="35353" xr:uid="{EECA3370-CAE6-48B7-8069-A940904F15CC}"/>
    <cellStyle name="WrappedCellStyle 16 2 15" xfId="14403" xr:uid="{DE3D6476-1E7B-49F0-9D60-0724E9B4EE44}"/>
    <cellStyle name="WrappedCellStyle 16 2 15 2" xfId="25508" xr:uid="{18CF9329-CD5F-48ED-AC62-CC2E66376B7A}"/>
    <cellStyle name="WrappedCellStyle 16 2 16" xfId="13438" xr:uid="{7D218DEC-2B87-4B64-9ECE-F3E470496423}"/>
    <cellStyle name="WrappedCellStyle 16 2 17" xfId="24723" xr:uid="{680AE9E8-65A5-4FC6-8DAC-0E4936D1CA92}"/>
    <cellStyle name="WrappedCellStyle 16 2 18" xfId="10980" xr:uid="{73D05196-8B06-414C-B74B-E819EB46A34E}"/>
    <cellStyle name="WrappedCellStyle 16 2 19" xfId="36182" xr:uid="{A34DB178-E0A7-49C5-9223-C2043B7768A0}"/>
    <cellStyle name="WrappedCellStyle 16 2 2" xfId="3817" xr:uid="{B5876AC0-D95B-4937-B644-866D57F13FD8}"/>
    <cellStyle name="WrappedCellStyle 16 2 2 2" xfId="16280" xr:uid="{B21B09AF-4EA9-4F83-B359-F831B66CB674}"/>
    <cellStyle name="WrappedCellStyle 16 2 2 3" xfId="27267" xr:uid="{04B16E1C-47A7-43E9-A194-1406D55C63B2}"/>
    <cellStyle name="WrappedCellStyle 16 2 20" xfId="36865" xr:uid="{D7CF7315-D4F8-4540-ACA8-6E24C35A95B1}"/>
    <cellStyle name="WrappedCellStyle 16 2 21" xfId="38097" xr:uid="{E8448C7F-4EEA-4CC4-8BF3-7CF2520CFC20}"/>
    <cellStyle name="WrappedCellStyle 16 2 22" xfId="38792" xr:uid="{53DB59D9-1275-47CF-9814-AEC13568D6C2}"/>
    <cellStyle name="WrappedCellStyle 16 2 3" xfId="4807" xr:uid="{2A2559DD-2048-4E2B-AAF1-38D8B5464BB8}"/>
    <cellStyle name="WrappedCellStyle 16 2 3 2" xfId="17240" xr:uid="{556CCAE7-264C-40DD-BCA5-3C8F47F69674}"/>
    <cellStyle name="WrappedCellStyle 16 2 3 3" xfId="28204" xr:uid="{E6038B3B-0D87-4239-8644-01E4BF6FCC62}"/>
    <cellStyle name="WrappedCellStyle 16 2 4" xfId="5466" xr:uid="{EB9F2D96-AD5E-4AFD-948D-6C3F3E48DF02}"/>
    <cellStyle name="WrappedCellStyle 16 2 4 2" xfId="17891" xr:uid="{207D2F9C-DE05-48F9-8011-4E88BB5C9374}"/>
    <cellStyle name="WrappedCellStyle 16 2 4 3" xfId="28855" xr:uid="{F4A8678B-427D-4D07-AA31-2FE709D21614}"/>
    <cellStyle name="WrappedCellStyle 16 2 5" xfId="6161" xr:uid="{D21E37E5-96D1-4C4F-9AB3-8CCA19BF0D68}"/>
    <cellStyle name="WrappedCellStyle 16 2 5 2" xfId="18558" xr:uid="{623B0DD6-B92F-4975-B9F0-593BE8F9D393}"/>
    <cellStyle name="WrappedCellStyle 16 2 5 3" xfId="29522" xr:uid="{75630DD5-5B5C-4EB9-AD4F-A0D48AA3C256}"/>
    <cellStyle name="WrappedCellStyle 16 2 6" xfId="7203" xr:uid="{8242633E-D541-4994-A6A4-488095968B3E}"/>
    <cellStyle name="WrappedCellStyle 16 2 6 2" xfId="19551" xr:uid="{AB382332-7104-4E1A-9BFC-9D6A3FECD0FE}"/>
    <cellStyle name="WrappedCellStyle 16 2 6 3" xfId="30514" xr:uid="{C9B3CD77-8F78-4E58-9FAB-7179F416CE47}"/>
    <cellStyle name="WrappedCellStyle 16 2 7" xfId="7939" xr:uid="{CE5F3C3E-5A85-4B98-A91E-A906218B4342}"/>
    <cellStyle name="WrappedCellStyle 16 2 7 2" xfId="20253" xr:uid="{98F5B008-6326-4310-8377-7BC414F22296}"/>
    <cellStyle name="WrappedCellStyle 16 2 7 3" xfId="31216" xr:uid="{7BC77EE8-2372-47B2-9B04-433F61C9942E}"/>
    <cellStyle name="WrappedCellStyle 16 2 8" xfId="8639" xr:uid="{F6BAECC2-3255-48C5-BC62-71F90FCD2ABE}"/>
    <cellStyle name="WrappedCellStyle 16 2 8 2" xfId="20893" xr:uid="{D5826A6B-20E4-4473-9982-9306A61B4803}"/>
    <cellStyle name="WrappedCellStyle 16 2 8 3" xfId="31856" xr:uid="{4AE482EB-C4B9-4BE0-8535-3398413D4859}"/>
    <cellStyle name="WrappedCellStyle 16 2 9" xfId="9315" xr:uid="{2CDD8B0B-96F9-4D68-B0DA-73F86955D74C}"/>
    <cellStyle name="WrappedCellStyle 16 2 9 2" xfId="21505" xr:uid="{C583286B-DDC7-4074-9A50-6C219FB72344}"/>
    <cellStyle name="WrappedCellStyle 16 2 9 3" xfId="32468" xr:uid="{98CAB1CC-D788-4C8C-A73D-8F5841A2A136}"/>
    <cellStyle name="WrappedCellStyle 16 3" xfId="1228" xr:uid="{CFE0374C-8306-4EB2-BD6E-F9ABA62CF697}"/>
    <cellStyle name="WrappedCellStyle 16 3 10" xfId="5123" xr:uid="{78626176-62EC-4AAC-8CC4-82048E726835}"/>
    <cellStyle name="WrappedCellStyle 16 3 10 2" xfId="17554" xr:uid="{EE6630CF-3D9B-490C-9871-CFDAE768132F}"/>
    <cellStyle name="WrappedCellStyle 16 3 10 3" xfId="28518" xr:uid="{D939E652-EF90-4A49-8BE1-B50D1CDD769E}"/>
    <cellStyle name="WrappedCellStyle 16 3 11" xfId="8369" xr:uid="{3754F76C-CA02-4F2E-A369-4118CB85071D}"/>
    <cellStyle name="WrappedCellStyle 16 3 11 2" xfId="20648" xr:uid="{EA59412C-0E69-471B-AC66-3C06817D5630}"/>
    <cellStyle name="WrappedCellStyle 16 3 11 3" xfId="31611" xr:uid="{ABDA6ACA-D786-475A-9C24-22FA02DE5FAF}"/>
    <cellStyle name="WrappedCellStyle 16 3 12" xfId="8965" xr:uid="{5B6AA19C-B4A8-40F0-BA1B-7DEBFCEB754D}"/>
    <cellStyle name="WrappedCellStyle 16 3 12 2" xfId="21202" xr:uid="{00E26A6D-467E-47DD-90E7-FF38228FD204}"/>
    <cellStyle name="WrappedCellStyle 16 3 12 3" xfId="32165" xr:uid="{A3E6BAA1-EA84-4E22-B684-3249688D7594}"/>
    <cellStyle name="WrappedCellStyle 16 3 13" xfId="5798" xr:uid="{E4F3F927-2B26-4959-87C6-D289DD301889}"/>
    <cellStyle name="WrappedCellStyle 16 3 13 2" xfId="18219" xr:uid="{66FFA663-98F2-41FF-A390-3DA7D13D9E03}"/>
    <cellStyle name="WrappedCellStyle 16 3 13 3" xfId="29183" xr:uid="{24E63471-3E8C-4BBD-9B6C-381B327176C6}"/>
    <cellStyle name="WrappedCellStyle 16 3 14" xfId="9734" xr:uid="{D1A4B4ED-5B5C-40B5-943D-098A7713D890}"/>
    <cellStyle name="WrappedCellStyle 16 3 14 2" xfId="21883" xr:uid="{1E29B338-6B33-4F65-A3B8-B243E8920646}"/>
    <cellStyle name="WrappedCellStyle 16 3 14 3" xfId="32846" xr:uid="{118CA589-11DE-4711-BF2C-3A639AE511BC}"/>
    <cellStyle name="WrappedCellStyle 16 3 15" xfId="13885" xr:uid="{40DAA891-A162-48D5-B68C-86602C61D167}"/>
    <cellStyle name="WrappedCellStyle 16 3 15 2" xfId="25130" xr:uid="{54765F8A-42DF-4105-8FD9-5AB2089845F1}"/>
    <cellStyle name="WrappedCellStyle 16 3 16" xfId="11054" xr:uid="{F4F3A37F-F338-4AB5-AE12-1340143417FE}"/>
    <cellStyle name="WrappedCellStyle 16 3 17" xfId="9009" xr:uid="{2969BF32-A0E3-4811-97AD-BD178EB95490}"/>
    <cellStyle name="WrappedCellStyle 16 3 18" xfId="10413" xr:uid="{8FAC7433-044C-4CC6-8E6E-3D8DEDCC94DF}"/>
    <cellStyle name="WrappedCellStyle 16 3 19" xfId="10283" xr:uid="{8421F0E4-5098-46AD-B8D9-03B0F0BA76CB}"/>
    <cellStyle name="WrappedCellStyle 16 3 2" xfId="3294" xr:uid="{6979B1B0-A34B-4125-90C3-3102C6B7C451}"/>
    <cellStyle name="WrappedCellStyle 16 3 2 2" xfId="15850" xr:uid="{07F70BCD-6A26-4A0E-813B-6485FED1D175}"/>
    <cellStyle name="WrappedCellStyle 16 3 2 3" xfId="26886" xr:uid="{63916E28-B1E0-44F0-B961-A3146E705980}"/>
    <cellStyle name="WrappedCellStyle 16 3 20" xfId="36514" xr:uid="{A7BC3A49-10D7-404A-8B72-B0206FD2D2A4}"/>
    <cellStyle name="WrappedCellStyle 16 3 21" xfId="37578" xr:uid="{B6BCE6B9-EDFC-4CAB-AE1B-CE79D82C7ADA}"/>
    <cellStyle name="WrappedCellStyle 16 3 22" xfId="38440" xr:uid="{4898C7D5-6168-4499-B8A5-BD8F5467BDEF}"/>
    <cellStyle name="WrappedCellStyle 16 3 3" xfId="4290" xr:uid="{2E44384A-E2DF-4D78-93EB-95BB4E815473}"/>
    <cellStyle name="WrappedCellStyle 16 3 3 2" xfId="16732" xr:uid="{B92AF42F-EC11-4551-B3BB-BF1589C6010B}"/>
    <cellStyle name="WrappedCellStyle 16 3 3 3" xfId="27696" xr:uid="{48CFCC2B-CFA1-4011-A107-8889491FCC1E}"/>
    <cellStyle name="WrappedCellStyle 16 3 4" xfId="2184" xr:uid="{3E7B4F49-E654-4ACC-8C4D-01D6985B7644}"/>
    <cellStyle name="WrappedCellStyle 16 3 4 2" xfId="14806" xr:uid="{9E3A64B9-8E58-4070-86E6-A055977BDCBD}"/>
    <cellStyle name="WrappedCellStyle 16 3 4 3" xfId="25867" xr:uid="{B331E0AA-313F-4DFF-88F4-1D1F0AA23A78}"/>
    <cellStyle name="WrappedCellStyle 16 3 5" xfId="2435" xr:uid="{2484E927-B155-4130-A708-269CF7260BDE}"/>
    <cellStyle name="WrappedCellStyle 16 3 5 2" xfId="15054" xr:uid="{F6D2B5C7-35CB-47A0-8794-B8EF7E980F27}"/>
    <cellStyle name="WrappedCellStyle 16 3 5 3" xfId="26114" xr:uid="{2A86C1F5-2187-46F1-89F5-3C2C6EB103FB}"/>
    <cellStyle name="WrappedCellStyle 16 3 6" xfId="3001" xr:uid="{94F9A1AC-F70F-4B80-8D03-29F38F4C4060}"/>
    <cellStyle name="WrappedCellStyle 16 3 6 2" xfId="15567" xr:uid="{F9ABD47A-C094-4BBC-851F-18F9FFC506A9}"/>
    <cellStyle name="WrappedCellStyle 16 3 6 3" xfId="26607" xr:uid="{C05239C3-4333-44BD-8CCA-0EFE3A9F7445}"/>
    <cellStyle name="WrappedCellStyle 16 3 7" xfId="2301" xr:uid="{C3437E92-C3C1-4F01-85ED-B587E86FE133}"/>
    <cellStyle name="WrappedCellStyle 16 3 7 2" xfId="14922" xr:uid="{F1CEA608-68B5-4973-AE66-CA8B951A56CE}"/>
    <cellStyle name="WrappedCellStyle 16 3 7 3" xfId="25982" xr:uid="{56E44EC3-FC73-4FFB-B673-AEC955DBB688}"/>
    <cellStyle name="WrappedCellStyle 16 3 8" xfId="6966" xr:uid="{9E55A431-371D-4A88-80B6-2BD01D71CA8D}"/>
    <cellStyle name="WrappedCellStyle 16 3 8 2" xfId="19328" xr:uid="{FA2C8073-CE8B-4700-8BC3-CD50D86AB502}"/>
    <cellStyle name="WrappedCellStyle 16 3 8 3" xfId="30292" xr:uid="{D1807247-4027-4DE5-AA75-F51515F5C563}"/>
    <cellStyle name="WrappedCellStyle 16 3 9" xfId="4585" xr:uid="{6CD73074-A10B-4397-A146-EEF73389D245}"/>
    <cellStyle name="WrappedCellStyle 16 3 9 2" xfId="17018" xr:uid="{B2ACDD7D-0A21-4954-A627-507A7E484367}"/>
    <cellStyle name="WrappedCellStyle 16 3 9 3" xfId="27982" xr:uid="{E48A31A7-E564-4B5E-A354-9BB0EA94F04A}"/>
    <cellStyle name="WrappedCellStyle 16 4" xfId="1678" xr:uid="{66B5DF1C-49B5-4646-9010-25B32D73FF27}"/>
    <cellStyle name="WrappedCellStyle 16 4 10" xfId="9881" xr:uid="{A76D8C22-9F6F-4F9D-B34A-72ED63A3C241}"/>
    <cellStyle name="WrappedCellStyle 16 4 10 2" xfId="22020" xr:uid="{15CB588C-ED24-4E93-B903-22631288D197}"/>
    <cellStyle name="WrappedCellStyle 16 4 10 3" xfId="32983" xr:uid="{B66DA2E8-CEBF-4DAD-918D-019CF2CA7E4F}"/>
    <cellStyle name="WrappedCellStyle 16 4 11" xfId="10554" xr:uid="{1F1C0F4D-F133-440D-A0A3-753B054ED3CF}"/>
    <cellStyle name="WrappedCellStyle 16 4 11 2" xfId="22604" xr:uid="{E61C01BB-00D7-4F67-BC86-A9464F83246A}"/>
    <cellStyle name="WrappedCellStyle 16 4 11 3" xfId="33568" xr:uid="{F2EBDC07-3404-43F7-ACDF-6096E9532D2E}"/>
    <cellStyle name="WrappedCellStyle 16 4 12" xfId="11210" xr:uid="{7A003788-56A9-4C2E-8355-E578E71326BC}"/>
    <cellStyle name="WrappedCellStyle 16 4 12 2" xfId="23125" xr:uid="{C307B32E-F53A-4ACF-826C-10718ACD9445}"/>
    <cellStyle name="WrappedCellStyle 16 4 12 3" xfId="34089" xr:uid="{1D02EA63-9B77-491C-B591-5D48C151DF08}"/>
    <cellStyle name="WrappedCellStyle 16 4 13" xfId="9101" xr:uid="{F8BC28A7-8D6C-4445-A584-9F10DEA741F9}"/>
    <cellStyle name="WrappedCellStyle 16 4 13 2" xfId="21293" xr:uid="{B5C6569D-E949-4947-BC67-744973262A26}"/>
    <cellStyle name="WrappedCellStyle 16 4 13 3" xfId="32256" xr:uid="{EE19A20C-BA2B-4F46-B561-9D172B102A07}"/>
    <cellStyle name="WrappedCellStyle 16 4 14" xfId="12780" xr:uid="{F49F7FD3-CA7B-488E-A755-EADD5D3FF66C}"/>
    <cellStyle name="WrappedCellStyle 16 4 14 2" xfId="24316" xr:uid="{6C4EB99C-DD58-4026-B070-4B02EC2A3A70}"/>
    <cellStyle name="WrappedCellStyle 16 4 14 3" xfId="35282" xr:uid="{B1336EDE-3A16-4BE4-845B-8CF1EB00E335}"/>
    <cellStyle name="WrappedCellStyle 16 4 15" xfId="14332" xr:uid="{D530B461-56A3-43CC-9143-A4294FF579C3}"/>
    <cellStyle name="WrappedCellStyle 16 4 15 2" xfId="25437" xr:uid="{22BAE855-B3BE-465C-A204-8733CD9A2F66}"/>
    <cellStyle name="WrappedCellStyle 16 4 16" xfId="13365" xr:uid="{CFA35189-391A-4B20-9AFC-6295C8DFA1D9}"/>
    <cellStyle name="WrappedCellStyle 16 4 17" xfId="12045" xr:uid="{E1882295-3947-453B-B12B-400E006843BF}"/>
    <cellStyle name="WrappedCellStyle 16 4 18" xfId="16173" xr:uid="{160D92B1-64D1-4D2D-845C-0969B493650D}"/>
    <cellStyle name="WrappedCellStyle 16 4 19" xfId="36111" xr:uid="{53655FB6-3AB8-4ADF-9FF8-9ABD1BE0DB14}"/>
    <cellStyle name="WrappedCellStyle 16 4 2" xfId="3744" xr:uid="{AFA0C73C-1717-4A6C-A1E0-0B8EFFCC2DDE}"/>
    <cellStyle name="WrappedCellStyle 16 4 2 2" xfId="16207" xr:uid="{B09F0526-9BC1-45CA-8DA3-B9F1A24CDFEE}"/>
    <cellStyle name="WrappedCellStyle 16 4 2 3" xfId="27195" xr:uid="{A517F617-9E0C-464B-9248-F066D856F8EA}"/>
    <cellStyle name="WrappedCellStyle 16 4 20" xfId="36794" xr:uid="{BAB27434-5B5A-44DA-AAAE-74B1777341AA}"/>
    <cellStyle name="WrappedCellStyle 16 4 21" xfId="38026" xr:uid="{54DD62D5-5392-4EFB-A7CE-81464F2516EA}"/>
    <cellStyle name="WrappedCellStyle 16 4 22" xfId="38721" xr:uid="{8D1D23C8-C61F-47F2-AE14-9978EA10105B}"/>
    <cellStyle name="WrappedCellStyle 16 4 3" xfId="4734" xr:uid="{8E6EC19D-16BE-448A-9400-6DF260F014FA}"/>
    <cellStyle name="WrappedCellStyle 16 4 3 2" xfId="17167" xr:uid="{DCBEEA8D-7EA7-4D72-A146-0D912B5835EC}"/>
    <cellStyle name="WrappedCellStyle 16 4 3 3" xfId="28131" xr:uid="{4EB4597F-4281-4C31-88BC-E6793B1780E9}"/>
    <cellStyle name="WrappedCellStyle 16 4 4" xfId="5393" xr:uid="{2E9BE740-B456-45AD-87E3-D01BC0F5D6F5}"/>
    <cellStyle name="WrappedCellStyle 16 4 4 2" xfId="17818" xr:uid="{5223BADD-8467-4575-BE46-4DA34C0735F8}"/>
    <cellStyle name="WrappedCellStyle 16 4 4 3" xfId="28782" xr:uid="{698287A1-F6CE-4846-B99E-A279810848BE}"/>
    <cellStyle name="WrappedCellStyle 16 4 5" xfId="6089" xr:uid="{9578575B-52D6-449A-A5F7-AB3AACC6AE83}"/>
    <cellStyle name="WrappedCellStyle 16 4 5 2" xfId="18486" xr:uid="{60D267F3-AFC0-4F11-9389-44AE7F943A02}"/>
    <cellStyle name="WrappedCellStyle 16 4 5 3" xfId="29450" xr:uid="{BFEEBACE-6F7E-4C2E-B503-6DAAA31D3B5D}"/>
    <cellStyle name="WrappedCellStyle 16 4 6" xfId="4148" xr:uid="{CFB69769-0268-4C2F-BA1B-D8973B179C96}"/>
    <cellStyle name="WrappedCellStyle 16 4 6 2" xfId="16595" xr:uid="{30DCF4B9-AF51-4A3D-B975-9C88FB5B21FF}"/>
    <cellStyle name="WrappedCellStyle 16 4 6 3" xfId="27562" xr:uid="{CFA50EA9-BB86-458A-A2F8-3E485898C24D}"/>
    <cellStyle name="WrappedCellStyle 16 4 7" xfId="7866" xr:uid="{FF20C837-C5B8-444D-B013-6B99DD45601A}"/>
    <cellStyle name="WrappedCellStyle 16 4 7 2" xfId="20181" xr:uid="{D76C7576-5F12-4D6D-AC66-91E3345ABBBF}"/>
    <cellStyle name="WrappedCellStyle 16 4 7 3" xfId="31144" xr:uid="{B99AA47D-1EE0-43C6-8754-1E81D31CA393}"/>
    <cellStyle name="WrappedCellStyle 16 4 8" xfId="8566" xr:uid="{CB7CEF07-63BB-41AB-AC83-FA5FFABB0E78}"/>
    <cellStyle name="WrappedCellStyle 16 4 8 2" xfId="20820" xr:uid="{D5C09948-F490-451F-910F-9D7589042FCB}"/>
    <cellStyle name="WrappedCellStyle 16 4 8 3" xfId="31783" xr:uid="{A57EBEAB-2BF2-408D-A605-1899362A39A5}"/>
    <cellStyle name="WrappedCellStyle 16 4 9" xfId="9242" xr:uid="{A7B47F62-B76D-48BD-9CAD-C7D921C9C383}"/>
    <cellStyle name="WrappedCellStyle 16 4 9 2" xfId="21432" xr:uid="{666F9032-A19E-4025-97C0-3A162F391996}"/>
    <cellStyle name="WrappedCellStyle 16 4 9 3" xfId="32395" xr:uid="{515D07ED-EDB5-4A42-A158-B0A637A29C0F}"/>
    <cellStyle name="WrappedCellStyle 16 5" xfId="1268" xr:uid="{185DC82D-D8E6-496A-A931-EB71444250D6}"/>
    <cellStyle name="WrappedCellStyle 16 5 10" xfId="7660" xr:uid="{8BE24A4D-66CA-4BAB-9A75-598FD1BCC499}"/>
    <cellStyle name="WrappedCellStyle 16 5 10 2" xfId="19986" xr:uid="{971467B5-C58C-4163-9922-12001DC35267}"/>
    <cellStyle name="WrappedCellStyle 16 5 10 3" xfId="30949" xr:uid="{B770E809-C3A2-40D2-A06B-AD6434248173}"/>
    <cellStyle name="WrappedCellStyle 16 5 11" xfId="4189" xr:uid="{F884CF7E-6E45-419D-BA9B-5A183130063A}"/>
    <cellStyle name="WrappedCellStyle 16 5 11 2" xfId="16633" xr:uid="{8AE6C930-BA85-4B36-AC66-D83B8CFC4085}"/>
    <cellStyle name="WrappedCellStyle 16 5 11 3" xfId="27597" xr:uid="{F58E24AE-DF71-49BC-AC23-9B1CE1E0559A}"/>
    <cellStyle name="WrappedCellStyle 16 5 12" xfId="5820" xr:uid="{98A6C95D-B852-45B2-8D71-4E803E301DCB}"/>
    <cellStyle name="WrappedCellStyle 16 5 12 2" xfId="18233" xr:uid="{2EA16872-0B50-451F-840B-2B30DD21A1E0}"/>
    <cellStyle name="WrappedCellStyle 16 5 12 3" xfId="29197" xr:uid="{D4CBE0F9-6B0F-4B55-90A6-BBAE97B45495}"/>
    <cellStyle name="WrappedCellStyle 16 5 13" xfId="8682" xr:uid="{3974113C-0719-4D7B-97AC-65E3D4D1DC6F}"/>
    <cellStyle name="WrappedCellStyle 16 5 13 2" xfId="20934" xr:uid="{50F52978-7BCB-4179-B1F9-87248E03D5D7}"/>
    <cellStyle name="WrappedCellStyle 16 5 13 3" xfId="31897" xr:uid="{D1BAD281-2757-48B0-89FD-72B4B0DEE75E}"/>
    <cellStyle name="WrappedCellStyle 16 5 14" xfId="10266" xr:uid="{822B27DB-A838-4C8C-82A9-23D4016F7D65}"/>
    <cellStyle name="WrappedCellStyle 16 5 14 2" xfId="22386" xr:uid="{FA774875-9CBD-4CA1-8E22-62DF4E0EE879}"/>
    <cellStyle name="WrappedCellStyle 16 5 14 3" xfId="33349" xr:uid="{117F7A22-3536-4427-BA9F-626AA5A8745B}"/>
    <cellStyle name="WrappedCellStyle 16 5 15" xfId="13925" xr:uid="{B67511E4-210C-430F-8AFE-AD73472AFB61}"/>
    <cellStyle name="WrappedCellStyle 16 5 15 2" xfId="25169" xr:uid="{69DF6BEE-0B85-4C96-908C-5A526FC362D4}"/>
    <cellStyle name="WrappedCellStyle 16 5 16" xfId="10795" xr:uid="{DCB7453E-1A1A-441C-81E0-3339B206519D}"/>
    <cellStyle name="WrappedCellStyle 16 5 17" xfId="11670" xr:uid="{D018BDD4-70F6-4DBA-810C-E6417860D7F9}"/>
    <cellStyle name="WrappedCellStyle 16 5 18" xfId="10998" xr:uid="{B08F3832-634F-4BB1-9F69-247C6FB69FE5}"/>
    <cellStyle name="WrappedCellStyle 16 5 19" xfId="13175" xr:uid="{AD4FAF3B-A487-426D-8E6E-3EC9E10F9C30}"/>
    <cellStyle name="WrappedCellStyle 16 5 2" xfId="3334" xr:uid="{62BDFE52-FE8A-4CC6-9F89-7CEE2476E90C}"/>
    <cellStyle name="WrappedCellStyle 16 5 2 2" xfId="15890" xr:uid="{485172D1-7196-4F99-B745-5EDE9D17ADAE}"/>
    <cellStyle name="WrappedCellStyle 16 5 2 3" xfId="26925" xr:uid="{71228BA2-C742-4303-80CB-C9C280CAFA87}"/>
    <cellStyle name="WrappedCellStyle 16 5 20" xfId="36553" xr:uid="{0848582A-6C60-4F85-B5C2-56C265DC32B5}"/>
    <cellStyle name="WrappedCellStyle 16 5 21" xfId="37618" xr:uid="{EF99B7D9-0CF5-488A-9D01-003E774813C0}"/>
    <cellStyle name="WrappedCellStyle 16 5 22" xfId="38479" xr:uid="{7AC41137-EF51-4DFF-AD62-9A973C35744D}"/>
    <cellStyle name="WrappedCellStyle 16 5 3" xfId="4330" xr:uid="{01F3419F-1AD5-40A5-8195-2136B201837F}"/>
    <cellStyle name="WrappedCellStyle 16 5 3 2" xfId="16772" xr:uid="{2D9EFF39-57E7-4532-A966-8A4CA7BA94F9}"/>
    <cellStyle name="WrappedCellStyle 16 5 3 3" xfId="27736" xr:uid="{0547C0F3-04E7-4332-BE20-A87C813F1D1D}"/>
    <cellStyle name="WrappedCellStyle 16 5 4" xfId="2877" xr:uid="{08574298-289A-464F-8D2D-F57570815870}"/>
    <cellStyle name="WrappedCellStyle 16 5 4 2" xfId="15447" xr:uid="{6F8CDC74-6411-4883-B896-03F2B9D6B83D}"/>
    <cellStyle name="WrappedCellStyle 16 5 4 3" xfId="26491" xr:uid="{AC928A73-DF20-450E-A2C9-6CDEAA871680}"/>
    <cellStyle name="WrappedCellStyle 16 5 5" xfId="3041" xr:uid="{F8F5FBF5-8351-4B90-84A1-0CBE698B2234}"/>
    <cellStyle name="WrappedCellStyle 16 5 5 2" xfId="15605" xr:uid="{FF89B9A9-551D-4011-BE29-A199EF17CD6E}"/>
    <cellStyle name="WrappedCellStyle 16 5 5 3" xfId="26645" xr:uid="{BCFF404E-7861-4268-8CB5-5D4E8FC9BF3B}"/>
    <cellStyle name="WrappedCellStyle 16 5 6" xfId="2789" xr:uid="{D77D4CA6-779D-4C74-9E19-AA9D23EF4727}"/>
    <cellStyle name="WrappedCellStyle 16 5 6 2" xfId="15365" xr:uid="{F54CC442-20C6-47E5-9AF2-34DB99B7042E}"/>
    <cellStyle name="WrappedCellStyle 16 5 6 3" xfId="26412" xr:uid="{D05796FA-032C-4622-8136-6690B3E823E7}"/>
    <cellStyle name="WrappedCellStyle 16 5 7" xfId="2283" xr:uid="{CC919378-6079-4D87-BAE8-268763EC44A0}"/>
    <cellStyle name="WrappedCellStyle 16 5 7 2" xfId="14904" xr:uid="{12D5EB8F-188A-4AEB-AAAD-6EE89C61A6B8}"/>
    <cellStyle name="WrappedCellStyle 16 5 7 3" xfId="25965" xr:uid="{48BBB26C-C916-41BF-BFD8-8552082FD5C8}"/>
    <cellStyle name="WrappedCellStyle 16 5 8" xfId="2800" xr:uid="{9689C153-9008-40E1-A363-171A72C32F7C}"/>
    <cellStyle name="WrappedCellStyle 16 5 8 2" xfId="15375" xr:uid="{4F9C902B-8A78-478A-95AB-574BFBCC802F}"/>
    <cellStyle name="WrappedCellStyle 16 5 8 3" xfId="26421" xr:uid="{13F6D965-7872-4FA5-9704-D774F1457DA7}"/>
    <cellStyle name="WrappedCellStyle 16 5 9" xfId="6599" xr:uid="{AAF01BF9-B2F2-4809-841E-70ABE888CB3B}"/>
    <cellStyle name="WrappedCellStyle 16 5 9 2" xfId="18976" xr:uid="{9CBBDB49-15CB-42EA-AF0C-B7E43C93AFEC}"/>
    <cellStyle name="WrappedCellStyle 16 5 9 3" xfId="29940" xr:uid="{27C753F6-424C-4841-8D10-EA342B2155CB}"/>
    <cellStyle name="WrappedCellStyle 16 6" xfId="1628" xr:uid="{7B52B801-EDD9-4049-95B4-F6A3DEA98F15}"/>
    <cellStyle name="WrappedCellStyle 16 6 10" xfId="9831" xr:uid="{E6FDF522-A1BD-41EB-AB9D-C6C959357376}"/>
    <cellStyle name="WrappedCellStyle 16 6 10 2" xfId="21971" xr:uid="{73D16015-794C-49DC-8AF3-46CB33FF6766}"/>
    <cellStyle name="WrappedCellStyle 16 6 10 3" xfId="32934" xr:uid="{A1424091-3697-4856-8393-8CB15E97DEAA}"/>
    <cellStyle name="WrappedCellStyle 16 6 11" xfId="10505" xr:uid="{3E019975-DE81-4921-A40D-ABFE7A12F49F}"/>
    <cellStyle name="WrappedCellStyle 16 6 11 2" xfId="22556" xr:uid="{C82C80A9-8C8E-4F3B-A9E1-037123487301}"/>
    <cellStyle name="WrappedCellStyle 16 6 11 3" xfId="33520" xr:uid="{6DDC8C58-33CF-4883-9BC6-D9AF039D69B9}"/>
    <cellStyle name="WrappedCellStyle 16 6 12" xfId="11160" xr:uid="{F6AD202A-B1F1-4724-8054-F1CBE531C5D7}"/>
    <cellStyle name="WrappedCellStyle 16 6 12 2" xfId="23075" xr:uid="{757FC6CE-E60F-4FA4-BED8-50C99309ADF8}"/>
    <cellStyle name="WrappedCellStyle 16 6 12 3" xfId="34039" xr:uid="{B3755AD2-BA58-41BC-8420-115A0DF2D217}"/>
    <cellStyle name="WrappedCellStyle 16 6 13" xfId="9041" xr:uid="{9F2584A8-BBD9-4624-BDF7-19AE1F73C7F4}"/>
    <cellStyle name="WrappedCellStyle 16 6 13 2" xfId="21256" xr:uid="{E7F4146E-CFDE-4A31-B66B-600BC3E96B75}"/>
    <cellStyle name="WrappedCellStyle 16 6 13 3" xfId="32219" xr:uid="{6A098A0C-5E2A-46E3-8F80-19624368516D}"/>
    <cellStyle name="WrappedCellStyle 16 6 14" xfId="12730" xr:uid="{34AB3E9D-0F6E-438A-9A2F-F81AE595849F}"/>
    <cellStyle name="WrappedCellStyle 16 6 14 2" xfId="24271" xr:uid="{8770EAA4-18DC-4283-BFCF-2D6B9A360FFE}"/>
    <cellStyle name="WrappedCellStyle 16 6 14 3" xfId="35237" xr:uid="{B8DF0596-8B7B-47C2-9ED1-818EA323608E}"/>
    <cellStyle name="WrappedCellStyle 16 6 15" xfId="14283" xr:uid="{1C5F8332-1B54-4FC0-8EDC-C3AF4E37C259}"/>
    <cellStyle name="WrappedCellStyle 16 6 15 2" xfId="25391" xr:uid="{033EC6D6-B2D2-489E-986C-20A859C7E3BE}"/>
    <cellStyle name="WrappedCellStyle 16 6 16" xfId="13315" xr:uid="{F55820C6-2233-4429-BF2A-68401ACD89C1}"/>
    <cellStyle name="WrappedCellStyle 16 6 17" xfId="11325" xr:uid="{D5E6F3C5-C949-4027-9DEF-666AF7E8DEE5}"/>
    <cellStyle name="WrappedCellStyle 16 6 18" xfId="10968" xr:uid="{F73EAE26-EEAE-4EA3-BF31-EF9DFC567B5E}"/>
    <cellStyle name="WrappedCellStyle 16 6 19" xfId="36066" xr:uid="{620DC79E-A6A2-4809-985A-680EAAA53A23}"/>
    <cellStyle name="WrappedCellStyle 16 6 2" xfId="3694" xr:uid="{2BFCFF5B-FA58-4365-97EB-6DDBCB18A9CC}"/>
    <cellStyle name="WrappedCellStyle 16 6 2 2" xfId="16157" xr:uid="{B567097A-862A-4C86-ACF5-5D9F8A784989}"/>
    <cellStyle name="WrappedCellStyle 16 6 2 3" xfId="27150" xr:uid="{892CC4F5-5128-466F-A93F-1EE832020629}"/>
    <cellStyle name="WrappedCellStyle 16 6 20" xfId="36749" xr:uid="{17E63300-4099-423C-A057-1BB03DC2AEB5}"/>
    <cellStyle name="WrappedCellStyle 16 6 21" xfId="37977" xr:uid="{10273237-9B59-46CD-97E2-27A10A743ACA}"/>
    <cellStyle name="WrappedCellStyle 16 6 22" xfId="38676" xr:uid="{A04E342B-8D53-4FA7-8B8C-8B13C541B260}"/>
    <cellStyle name="WrappedCellStyle 16 6 3" xfId="4684" xr:uid="{170BD167-E160-49BD-83E0-89F943A4ED30}"/>
    <cellStyle name="WrappedCellStyle 16 6 3 2" xfId="17117" xr:uid="{64D62305-C056-42D4-BC2B-F3CEDFFC7539}"/>
    <cellStyle name="WrappedCellStyle 16 6 3 3" xfId="28081" xr:uid="{22B929F8-F37E-4B7D-B593-C88EE83F81A8}"/>
    <cellStyle name="WrappedCellStyle 16 6 4" xfId="5343" xr:uid="{707F2D22-9442-43E2-9EEC-6DEC1282C693}"/>
    <cellStyle name="WrappedCellStyle 16 6 4 2" xfId="17769" xr:uid="{558531D4-FEBA-49C1-87A6-BF75CB9D2E08}"/>
    <cellStyle name="WrappedCellStyle 16 6 4 3" xfId="28733" xr:uid="{0AED3948-EB26-424F-87AE-6D7AC2ED2437}"/>
    <cellStyle name="WrappedCellStyle 16 6 5" xfId="6039" xr:uid="{E7E99B43-E7E7-4400-AC51-3439FD82E2F9}"/>
    <cellStyle name="WrappedCellStyle 16 6 5 2" xfId="18436" xr:uid="{60071756-E546-4588-85F0-7D924E34D9EA}"/>
    <cellStyle name="WrappedCellStyle 16 6 5 3" xfId="29400" xr:uid="{E7F23B33-AD20-4FFB-B363-1635BCCA5CA1}"/>
    <cellStyle name="WrappedCellStyle 16 6 6" xfId="3209" xr:uid="{84E93932-4334-4BCE-9ABF-25957DB79146}"/>
    <cellStyle name="WrappedCellStyle 16 6 6 2" xfId="15766" xr:uid="{40EB40FB-5048-4B85-A50A-B47FAB97574A}"/>
    <cellStyle name="WrappedCellStyle 16 6 6 3" xfId="26803" xr:uid="{04605BFA-F5E1-4CCE-8B70-8B770B8D7C97}"/>
    <cellStyle name="WrappedCellStyle 16 6 7" xfId="7816" xr:uid="{97A00950-8242-46AE-B73D-ED290A86B188}"/>
    <cellStyle name="WrappedCellStyle 16 6 7 2" xfId="20131" xr:uid="{024D23D6-0F48-43A9-95BB-F3073004921C}"/>
    <cellStyle name="WrappedCellStyle 16 6 7 3" xfId="31094" xr:uid="{67E3B8A5-1595-4A45-9DAB-4F6F52550B52}"/>
    <cellStyle name="WrappedCellStyle 16 6 8" xfId="8517" xr:uid="{757CE8CC-549E-4388-973F-8C4CCFA52E05}"/>
    <cellStyle name="WrappedCellStyle 16 6 8 2" xfId="20771" xr:uid="{027C3845-766D-4D45-BEEE-30C2BAF017C4}"/>
    <cellStyle name="WrappedCellStyle 16 6 8 3" xfId="31734" xr:uid="{F50EF3B0-FBB6-4ACC-A157-EE1B58061BCA}"/>
    <cellStyle name="WrappedCellStyle 16 6 9" xfId="9192" xr:uid="{9400FB73-A9C0-4601-B262-4D1B4188A2AC}"/>
    <cellStyle name="WrappedCellStyle 16 6 9 2" xfId="21383" xr:uid="{0CB8C507-2481-44C5-8592-4BD6BA05487F}"/>
    <cellStyle name="WrappedCellStyle 16 6 9 3" xfId="32346" xr:uid="{BFCE6AE9-1D8F-425C-9FF1-F8F80056C4BD}"/>
    <cellStyle name="WrappedCellStyle 16 7" xfId="1868" xr:uid="{898CF981-A86D-479D-8C41-862485828584}"/>
    <cellStyle name="WrappedCellStyle 16 7 10" xfId="10070" xr:uid="{74BD7C31-6A82-4F57-9341-9A2BC4C5449B}"/>
    <cellStyle name="WrappedCellStyle 16 7 10 2" xfId="22204" xr:uid="{A5418DAD-E220-4845-95BD-82ECC7610413}"/>
    <cellStyle name="WrappedCellStyle 16 7 10 3" xfId="33167" xr:uid="{DAB40560-81F6-4DD6-B285-3B8ADEAF32F6}"/>
    <cellStyle name="WrappedCellStyle 16 7 11" xfId="10739" xr:uid="{9DE56907-F622-4042-81E3-09A43E161073}"/>
    <cellStyle name="WrappedCellStyle 16 7 11 2" xfId="22787" xr:uid="{877D1F62-82E2-491A-A4BE-94705CFFD2FD}"/>
    <cellStyle name="WrappedCellStyle 16 7 11 3" xfId="33751" xr:uid="{A3EDA6A2-3B05-42AE-856F-6089D2247393}"/>
    <cellStyle name="WrappedCellStyle 16 7 12" xfId="11397" xr:uid="{FE59302C-CDBF-4CDD-9FAA-5907786A3EB9}"/>
    <cellStyle name="WrappedCellStyle 16 7 12 2" xfId="23306" xr:uid="{9C83155B-E937-4B14-A744-8641B0098632}"/>
    <cellStyle name="WrappedCellStyle 16 7 12 3" xfId="34270" xr:uid="{2D063A1A-A4F5-4C9A-9291-0D4C7DF5D448}"/>
    <cellStyle name="WrappedCellStyle 16 7 13" xfId="12366" xr:uid="{3FEB4F8A-8008-426A-9C42-C40C42D257AC}"/>
    <cellStyle name="WrappedCellStyle 16 7 13 2" xfId="24020" xr:uid="{ED22359B-76DA-4F95-808B-544A989ECAB3}"/>
    <cellStyle name="WrappedCellStyle 16 7 13 3" xfId="34985" xr:uid="{0362A76E-FB53-4538-BBE0-281198AEC995}"/>
    <cellStyle name="WrappedCellStyle 16 7 14" xfId="12963" xr:uid="{7FB100AD-DA48-44FA-B448-35B25497D67D}"/>
    <cellStyle name="WrappedCellStyle 16 7 14 2" xfId="24491" xr:uid="{ECDCA663-7EFC-4EE2-A677-3AE0687E3CAA}"/>
    <cellStyle name="WrappedCellStyle 16 7 14 3" xfId="35457" xr:uid="{0A27B7F9-FC5C-4DB8-81BB-7D61049D255D}"/>
    <cellStyle name="WrappedCellStyle 16 7 15" xfId="14513" xr:uid="{7F9DE4DF-346F-469F-AA2B-13429B955EEB}"/>
    <cellStyle name="WrappedCellStyle 16 7 15 2" xfId="25612" xr:uid="{B56FC859-B3A6-4AED-BF08-5C9EB1AF81FE}"/>
    <cellStyle name="WrappedCellStyle 16 7 16" xfId="13549" xr:uid="{C1C967B5-A5F4-47C8-85B6-19F194E46B97}"/>
    <cellStyle name="WrappedCellStyle 16 7 17" xfId="24829" xr:uid="{06BEA8EF-89EC-4209-9337-05159924F7EA}"/>
    <cellStyle name="WrappedCellStyle 16 7 18" xfId="35658" xr:uid="{4DF38EDC-DF79-4F1B-A778-072E06BC9188}"/>
    <cellStyle name="WrappedCellStyle 16 7 19" xfId="36292" xr:uid="{87647C72-1655-4709-9F05-2281BCFBA13D}"/>
    <cellStyle name="WrappedCellStyle 16 7 2" xfId="3934" xr:uid="{DF82856B-6A5D-4636-AA8F-5776C0D5EDA3}"/>
    <cellStyle name="WrappedCellStyle 16 7 2 2" xfId="16395" xr:uid="{85A9E6FB-7C4E-4F49-ACB7-9A19131DA55F}"/>
    <cellStyle name="WrappedCellStyle 16 7 2 3" xfId="27377" xr:uid="{5E0DB0DC-011F-4949-B1F4-EC0152E42125}"/>
    <cellStyle name="WrappedCellStyle 16 7 20" xfId="36969" xr:uid="{616600BA-6108-4876-829C-F01DD5987EE7}"/>
    <cellStyle name="WrappedCellStyle 16 7 21" xfId="38209" xr:uid="{673233D3-64BD-4DBA-BC2B-7D5EB3E38C78}"/>
    <cellStyle name="WrappedCellStyle 16 7 22" xfId="38896" xr:uid="{0198460A-7789-468F-A859-0A00B52419FD}"/>
    <cellStyle name="WrappedCellStyle 16 7 3" xfId="4923" xr:uid="{BC69AE17-D042-42FB-BEF7-D66DF70C2FEE}"/>
    <cellStyle name="WrappedCellStyle 16 7 3 2" xfId="17355" xr:uid="{5A5DC3EF-233B-427A-AD98-EC3E48FBC8FE}"/>
    <cellStyle name="WrappedCellStyle 16 7 3 3" xfId="28319" xr:uid="{09A56443-036A-43E1-B7E5-16482034667E}"/>
    <cellStyle name="WrappedCellStyle 16 7 4" xfId="5582" xr:uid="{9B5E76E3-F985-43F7-91D6-1AF19F401ACF}"/>
    <cellStyle name="WrappedCellStyle 16 7 4 2" xfId="18006" xr:uid="{8C891AF6-BDE9-4C9A-967B-6B77C230C04E}"/>
    <cellStyle name="WrappedCellStyle 16 7 4 3" xfId="28970" xr:uid="{BCA7CB9B-3B25-436F-A31F-74D629DD4888}"/>
    <cellStyle name="WrappedCellStyle 16 7 5" xfId="6278" xr:uid="{E7D238B2-6125-415B-AD27-A9A6D378475A}"/>
    <cellStyle name="WrappedCellStyle 16 7 5 2" xfId="18673" xr:uid="{5BA25BD3-CE8D-4E96-BBF8-4A92F3DC8173}"/>
    <cellStyle name="WrappedCellStyle 16 7 5 3" xfId="29637" xr:uid="{BA3C7FC0-2A24-4EC5-982C-517B908472DC}"/>
    <cellStyle name="WrappedCellStyle 16 7 6" xfId="7319" xr:uid="{C829EF38-2A62-4791-B41D-B4AAA5510DE4}"/>
    <cellStyle name="WrappedCellStyle 16 7 6 2" xfId="19666" xr:uid="{6F3F8370-3CDA-4026-9D11-D4BCC8140CF3}"/>
    <cellStyle name="WrappedCellStyle 16 7 6 3" xfId="30629" xr:uid="{87205FEE-1F8D-4F6E-9AE6-290C04CA4EF0}"/>
    <cellStyle name="WrappedCellStyle 16 7 7" xfId="8054" xr:uid="{3BF2C246-FF0F-4A98-BD82-72F123A23590}"/>
    <cellStyle name="WrappedCellStyle 16 7 7 2" xfId="20365" xr:uid="{8733015E-75DA-4AE0-8641-02EC9FA80F10}"/>
    <cellStyle name="WrappedCellStyle 16 7 7 3" xfId="31328" xr:uid="{36A42A55-C8E1-4050-8198-9193A0BC6275}"/>
    <cellStyle name="WrappedCellStyle 16 7 8" xfId="8753" xr:uid="{717D0FB2-3DAD-4CAC-9E09-0B45E0FEAA57}"/>
    <cellStyle name="WrappedCellStyle 16 7 8 2" xfId="21005" xr:uid="{9C32DFF3-BF94-4699-8991-53367D5E2EC7}"/>
    <cellStyle name="WrappedCellStyle 16 7 8 3" xfId="31968" xr:uid="{12EFA2E2-8A31-4159-82BB-B4DC39DA03AD}"/>
    <cellStyle name="WrappedCellStyle 16 7 9" xfId="9430" xr:uid="{6F6389CE-5348-419A-83B8-A79DF1918D1B}"/>
    <cellStyle name="WrappedCellStyle 16 7 9 2" xfId="21618" xr:uid="{984C6D6D-841E-41CB-A158-B5524C6F9225}"/>
    <cellStyle name="WrappedCellStyle 16 7 9 3" xfId="32581" xr:uid="{DA066F10-191C-4834-8116-419E9D1092B5}"/>
    <cellStyle name="WrappedCellStyle 16 8" xfId="2032" xr:uid="{339D9DDE-D8E1-46CD-BB25-89BDABC8CCA6}"/>
    <cellStyle name="WrappedCellStyle 16 8 10" xfId="10228" xr:uid="{B8995FCE-A736-4C7B-BCD3-BB5B43E9699E}"/>
    <cellStyle name="WrappedCellStyle 16 8 10 2" xfId="22349" xr:uid="{D31A8FFE-C347-4EA0-944E-1B4F67A88625}"/>
    <cellStyle name="WrappedCellStyle 16 8 10 3" xfId="33312" xr:uid="{04CD9AF6-02F9-4016-923C-537482B674EE}"/>
    <cellStyle name="WrappedCellStyle 16 8 11" xfId="10895" xr:uid="{E7872AC3-BE5C-40EB-8CF0-778B532CA924}"/>
    <cellStyle name="WrappedCellStyle 16 8 11 2" xfId="22933" xr:uid="{F6365948-F9F6-4107-8963-4D3DF4609D7C}"/>
    <cellStyle name="WrappedCellStyle 16 8 11 3" xfId="33897" xr:uid="{A27F74C7-C74C-4D92-8AAA-D25E79DE2FC5}"/>
    <cellStyle name="WrappedCellStyle 16 8 12" xfId="11554" xr:uid="{8578219A-5A96-4BB5-90F7-B637F220F30D}"/>
    <cellStyle name="WrappedCellStyle 16 8 12 2" xfId="23447" xr:uid="{BDD4C782-BD3C-434B-A269-6E219D664E37}"/>
    <cellStyle name="WrappedCellStyle 16 8 12 3" xfId="34411" xr:uid="{0182867E-2185-429E-98CD-73A799FEB6B8}"/>
    <cellStyle name="WrappedCellStyle 16 8 13" xfId="12525" xr:uid="{D5CE1BA5-596A-4728-B13A-8F95A3FE6D71}"/>
    <cellStyle name="WrappedCellStyle 16 8 13 2" xfId="24144" xr:uid="{E9160861-A18E-4CB6-903D-B5F74B347E35}"/>
    <cellStyle name="WrappedCellStyle 16 8 13 3" xfId="35109" xr:uid="{322405C9-E868-4419-BCB3-2A7A6E7BC024}"/>
    <cellStyle name="WrappedCellStyle 16 8 14" xfId="13109" xr:uid="{B82D8ECE-5621-4BDD-90A0-69B2818D3DEB}"/>
    <cellStyle name="WrappedCellStyle 16 8 14 2" xfId="24615" xr:uid="{609BA521-7D43-4670-9498-2AEDD9E5A63C}"/>
    <cellStyle name="WrappedCellStyle 16 8 14 3" xfId="35581" xr:uid="{5B22ABCB-6023-4D65-B359-9931C118D010}"/>
    <cellStyle name="WrappedCellStyle 16 8 15" xfId="14663" xr:uid="{8586CB75-1578-49FF-A22E-E46E79AC76A3}"/>
    <cellStyle name="WrappedCellStyle 16 8 15 2" xfId="25738" xr:uid="{D621B848-0E4D-46D7-83D1-D4B09188747A}"/>
    <cellStyle name="WrappedCellStyle 16 8 16" xfId="13695" xr:uid="{D1EC1A0D-D06D-4D4C-8F6A-582F0601785C}"/>
    <cellStyle name="WrappedCellStyle 16 8 17" xfId="24966" xr:uid="{5BD3DFED-AC6C-4CC2-9202-7D40D5B86ED5}"/>
    <cellStyle name="WrappedCellStyle 16 8 18" xfId="35790" xr:uid="{2F0C125A-C859-41B1-A791-9E6ACC7EBADD}"/>
    <cellStyle name="WrappedCellStyle 16 8 19" xfId="36442" xr:uid="{F1FBE41E-16BE-46D4-A7EE-8B15133B5ABD}"/>
    <cellStyle name="WrappedCellStyle 16 8 2" xfId="4098" xr:uid="{BF38CA06-0F14-4CB3-AA8D-ADDAE66E362C}"/>
    <cellStyle name="WrappedCellStyle 16 8 2 2" xfId="16546" xr:uid="{F98179E3-B15F-4A6C-9D2A-3D23218B0BA8}"/>
    <cellStyle name="WrappedCellStyle 16 8 2 3" xfId="27515" xr:uid="{91EF450D-3594-46D0-B6FF-68199E24101B}"/>
    <cellStyle name="WrappedCellStyle 16 8 20" xfId="37093" xr:uid="{E950B450-C0EE-414D-96D7-42FE5FA024A4}"/>
    <cellStyle name="WrappedCellStyle 16 8 21" xfId="38363" xr:uid="{95875B03-E8CC-45AF-BF5E-78709F083831}"/>
    <cellStyle name="WrappedCellStyle 16 8 22" xfId="39020" xr:uid="{1459432A-A240-4784-B116-8B5A2301B263}"/>
    <cellStyle name="WrappedCellStyle 16 8 3" xfId="5087" xr:uid="{327320C8-CDDF-4320-92FE-4501D7E02A97}"/>
    <cellStyle name="WrappedCellStyle 16 8 3 2" xfId="17518" xr:uid="{BDF81636-4DED-49FD-9213-C0D529391E66}"/>
    <cellStyle name="WrappedCellStyle 16 8 3 3" xfId="28482" xr:uid="{195823D2-E8F4-473B-8454-02FE2C20730B}"/>
    <cellStyle name="WrappedCellStyle 16 8 4" xfId="5746" xr:uid="{8907EFDB-3C88-4586-A695-FB4F330F15AE}"/>
    <cellStyle name="WrappedCellStyle 16 8 4 2" xfId="18168" xr:uid="{5F95B6E2-4420-45B4-998B-983B31FA75DE}"/>
    <cellStyle name="WrappedCellStyle 16 8 4 3" xfId="29132" xr:uid="{B7D78331-3676-4303-804F-7151174D9532}"/>
    <cellStyle name="WrappedCellStyle 16 8 5" xfId="6439" xr:uid="{EF9BF062-75F4-437D-933B-57469CF7FFCB}"/>
    <cellStyle name="WrappedCellStyle 16 8 5 2" xfId="18830" xr:uid="{576CCC84-D2A6-48D5-9F5B-166824663C8D}"/>
    <cellStyle name="WrappedCellStyle 16 8 5 3" xfId="29794" xr:uid="{1A7C039A-237D-4812-8CA5-13C9C14DA99E}"/>
    <cellStyle name="WrappedCellStyle 16 8 6" xfId="7483" xr:uid="{4525BE03-7A57-4391-A6F2-E9892A7FBD6A}"/>
    <cellStyle name="WrappedCellStyle 16 8 6 2" xfId="19827" xr:uid="{AAE0D619-0F9E-44F3-81E7-6EE1C2974B7F}"/>
    <cellStyle name="WrappedCellStyle 16 8 6 3" xfId="30790" xr:uid="{22CD2181-E299-481D-A96B-097137C292A4}"/>
    <cellStyle name="WrappedCellStyle 16 8 7" xfId="8214" xr:uid="{1276F5A9-AD1E-4872-B47B-929F26A2B8E5}"/>
    <cellStyle name="WrappedCellStyle 16 8 7 2" xfId="20522" xr:uid="{26DC6564-5637-401D-B428-E4CD6896BCF9}"/>
    <cellStyle name="WrappedCellStyle 16 8 7 3" xfId="31485" xr:uid="{87D7463A-D308-475D-8B19-BDB4E269CB12}"/>
    <cellStyle name="WrappedCellStyle 16 8 8" xfId="8913" xr:uid="{EE2F27AD-1192-4190-BF5C-81A7C8B57798}"/>
    <cellStyle name="WrappedCellStyle 16 8 8 2" xfId="21153" xr:uid="{BD6E6754-0983-413A-874D-E265D759988A}"/>
    <cellStyle name="WrappedCellStyle 16 8 8 3" xfId="32116" xr:uid="{90C44BFD-C9A7-4677-BB32-8B99EC020DAC}"/>
    <cellStyle name="WrappedCellStyle 16 8 9" xfId="9594" xr:uid="{88B8843E-1F75-45E4-8E2F-22F63A268A7C}"/>
    <cellStyle name="WrappedCellStyle 16 8 9 2" xfId="21773" xr:uid="{D854BBF8-FE23-41EE-A434-F238C28DB344}"/>
    <cellStyle name="WrappedCellStyle 16 8 9 3" xfId="32736" xr:uid="{84946C3A-5B5D-446F-9D53-9B9D33A59985}"/>
    <cellStyle name="WrappedCellStyle 16 9" xfId="1937" xr:uid="{9B105048-2730-4AC1-B448-07A358909EEB}"/>
    <cellStyle name="WrappedCellStyle 16 9 10" xfId="10136" xr:uid="{C6F3A602-8D8F-41EA-B648-A6FFA8CB03BF}"/>
    <cellStyle name="WrappedCellStyle 16 9 10 2" xfId="22266" xr:uid="{23875C90-D1C0-490D-B415-7F99B979A371}"/>
    <cellStyle name="WrappedCellStyle 16 9 10 3" xfId="33229" xr:uid="{C72F9177-17D6-4493-8CA2-49B0A226E9F1}"/>
    <cellStyle name="WrappedCellStyle 16 9 11" xfId="10808" xr:uid="{48903C33-DF9B-4968-9F0C-40AB041665BC}"/>
    <cellStyle name="WrappedCellStyle 16 9 11 2" xfId="22849" xr:uid="{56616994-C12B-4AC0-B46B-7C37D41A9719}"/>
    <cellStyle name="WrappedCellStyle 16 9 11 3" xfId="33813" xr:uid="{9CAD5706-2913-4193-BAF2-B385B7A5BA8C}"/>
    <cellStyle name="WrappedCellStyle 16 9 12" xfId="11465" xr:uid="{B98E6A61-1EDA-4591-9E6A-93B5CF00A790}"/>
    <cellStyle name="WrappedCellStyle 16 9 12 2" xfId="23369" xr:uid="{C7167268-669F-43D7-85A3-459B7F90A3E6}"/>
    <cellStyle name="WrappedCellStyle 16 9 12 3" xfId="34333" xr:uid="{E2B1B7B4-15FE-4FDA-B394-EDA155B91BF1}"/>
    <cellStyle name="WrappedCellStyle 16 9 13" xfId="12434" xr:uid="{186D519E-635B-4757-A009-2F0524AE3842}"/>
    <cellStyle name="WrappedCellStyle 16 9 13 2" xfId="24075" xr:uid="{C0A91A9C-82FD-4225-B9C4-808385AD00B3}"/>
    <cellStyle name="WrappedCellStyle 16 9 13 3" xfId="35040" xr:uid="{51A9D6A9-E8BE-4E59-AAA1-742417559DDA}"/>
    <cellStyle name="WrappedCellStyle 16 9 14" xfId="13025" xr:uid="{B4E32865-9E57-4528-B7D5-83843F9CB576}"/>
    <cellStyle name="WrappedCellStyle 16 9 14 2" xfId="24546" xr:uid="{3E53D954-2614-4FF7-A193-B7DF38F17BDD}"/>
    <cellStyle name="WrappedCellStyle 16 9 14 3" xfId="35512" xr:uid="{B6D0AC5C-812B-4495-A4AB-B6AEE30E4F75}"/>
    <cellStyle name="WrappedCellStyle 16 9 15" xfId="14576" xr:uid="{6B705476-A573-4FC3-B452-5ECF8427EF5F}"/>
    <cellStyle name="WrappedCellStyle 16 9 15 2" xfId="25668" xr:uid="{63EBAE59-56B0-461E-BE9C-336B8EC37739}"/>
    <cellStyle name="WrappedCellStyle 16 9 16" xfId="13612" xr:uid="{624620F4-17F6-419A-8E38-CFCEAE7BF92F}"/>
    <cellStyle name="WrappedCellStyle 16 9 17" xfId="24890" xr:uid="{83E98740-1E08-4C06-B32B-8717C63A632B}"/>
    <cellStyle name="WrappedCellStyle 16 9 18" xfId="35716" xr:uid="{85007A8E-F3D0-4E56-A88F-CEB880291D4C}"/>
    <cellStyle name="WrappedCellStyle 16 9 19" xfId="36355" xr:uid="{C2EBAF59-0056-4298-8CA3-617600BB541C}"/>
    <cellStyle name="WrappedCellStyle 16 9 2" xfId="4003" xr:uid="{928678D8-FAB9-4C92-A401-F7C5303E7797}"/>
    <cellStyle name="WrappedCellStyle 16 9 2 2" xfId="16460" xr:uid="{5CF0037B-D255-41D6-8BE9-1ADC1C27B1F7}"/>
    <cellStyle name="WrappedCellStyle 16 9 2 3" xfId="27437" xr:uid="{078A7727-BCE5-40F2-9A3F-21F0E5B3E025}"/>
    <cellStyle name="WrappedCellStyle 16 9 20" xfId="37024" xr:uid="{81F208B5-BF43-454C-AE5B-C2539E172AA9}"/>
    <cellStyle name="WrappedCellStyle 16 9 21" xfId="38273" xr:uid="{9206E6DD-3A18-47C2-9437-33D19FEF9B1D}"/>
    <cellStyle name="WrappedCellStyle 16 9 22" xfId="38951" xr:uid="{68621B02-9F59-4925-BC4E-87583492707E}"/>
    <cellStyle name="WrappedCellStyle 16 9 3" xfId="4992" xr:uid="{73A751A6-75CA-47C4-8113-5737BCF39A93}"/>
    <cellStyle name="WrappedCellStyle 16 9 3 2" xfId="17423" xr:uid="{8D098308-B68C-4E17-A32A-85B05F9EFC15}"/>
    <cellStyle name="WrappedCellStyle 16 9 3 3" xfId="28387" xr:uid="{ED0C5DA7-CDC0-44FC-A9F7-0AC2A19EBEC4}"/>
    <cellStyle name="WrappedCellStyle 16 9 4" xfId="5651" xr:uid="{A2BA5921-DD28-4D72-97BB-BEFBFA910883}"/>
    <cellStyle name="WrappedCellStyle 16 9 4 2" xfId="18075" xr:uid="{B16BC72E-8024-4D36-B957-155D86B3C7C7}"/>
    <cellStyle name="WrappedCellStyle 16 9 4 3" xfId="29039" xr:uid="{52B2A407-E11D-4D15-99E8-EBE33D1D134F}"/>
    <cellStyle name="WrappedCellStyle 16 9 5" xfId="6346" xr:uid="{545BF37F-369D-4840-B2A5-28CC28585771}"/>
    <cellStyle name="WrappedCellStyle 16 9 5 2" xfId="18738" xr:uid="{603EB136-9B31-44CA-B98C-BDC521F27FDF}"/>
    <cellStyle name="WrappedCellStyle 16 9 5 3" xfId="29702" xr:uid="{A3CDEC07-F345-4300-B784-A787AEB20EE9}"/>
    <cellStyle name="WrappedCellStyle 16 9 6" xfId="7388" xr:uid="{9725AF75-EA94-4956-A2A1-BC02EDE801DE}"/>
    <cellStyle name="WrappedCellStyle 16 9 6 2" xfId="19733" xr:uid="{CC9A5E84-DEFE-46F0-8454-DFC823692174}"/>
    <cellStyle name="WrappedCellStyle 16 9 6 3" xfId="30696" xr:uid="{C09C939F-28DD-4226-9345-49E6E5DCD073}"/>
    <cellStyle name="WrappedCellStyle 16 9 7" xfId="8122" xr:uid="{9E323878-DACB-408F-973D-D16D39C11641}"/>
    <cellStyle name="WrappedCellStyle 16 9 7 2" xfId="20433" xr:uid="{A717CEC9-D958-474D-AC35-13807A3BE81E}"/>
    <cellStyle name="WrappedCellStyle 16 9 7 3" xfId="31396" xr:uid="{D526EF39-55E5-4D65-BEA6-DE21A36C66C7}"/>
    <cellStyle name="WrappedCellStyle 16 9 8" xfId="8820" xr:uid="{25A4B6C2-A2D2-4EB5-B331-62F706F255C5}"/>
    <cellStyle name="WrappedCellStyle 16 9 8 2" xfId="21068" xr:uid="{C68CEA6F-A7ED-4338-80FF-FED9D0164D4A}"/>
    <cellStyle name="WrappedCellStyle 16 9 8 3" xfId="32031" xr:uid="{BF2AEEF3-1A6F-47DF-A995-AD6F8685E00C}"/>
    <cellStyle name="WrappedCellStyle 16 9 9" xfId="9499" xr:uid="{3885F801-316F-49F9-9DD2-430CB710D19F}"/>
    <cellStyle name="WrappedCellStyle 16 9 9 2" xfId="21684" xr:uid="{81927661-6A96-489F-B697-15AFE9DC0D67}"/>
    <cellStyle name="WrappedCellStyle 16 9 9 3" xfId="32647" xr:uid="{9FE7186E-2E72-4DF9-AAB6-A89FB3181568}"/>
    <cellStyle name="WrappedCellStyle 17" xfId="1744" xr:uid="{48EFF863-32AC-4346-BC2E-CF3333570379}"/>
    <cellStyle name="WrappedCellStyle 17 10" xfId="9947" xr:uid="{9BD35831-EB19-45EA-8AFD-166D1FB02B6F}"/>
    <cellStyle name="WrappedCellStyle 17 10 2" xfId="22085" xr:uid="{2373A54A-1BCA-48A6-8D5C-5D4407B8AF34}"/>
    <cellStyle name="WrappedCellStyle 17 10 3" xfId="33048" xr:uid="{7AB61D54-AD8F-4A4A-A89D-7F9E8BB682A4}"/>
    <cellStyle name="WrappedCellStyle 17 11" xfId="10619" xr:uid="{64EE5843-45D7-49FC-BFCC-D05C03EF3E51}"/>
    <cellStyle name="WrappedCellStyle 17 11 2" xfId="22669" xr:uid="{0ACA0706-1048-4663-B65C-687198A7F13B}"/>
    <cellStyle name="WrappedCellStyle 17 11 3" xfId="33633" xr:uid="{6B635420-EEAA-4E5E-B339-AFF4D388FF2B}"/>
    <cellStyle name="WrappedCellStyle 17 12" xfId="11276" xr:uid="{A995BB03-4DCA-4F10-B1EC-5ECD5FB3D73A}"/>
    <cellStyle name="WrappedCellStyle 17 12 2" xfId="23190" xr:uid="{8AE02394-824E-44C1-A106-F611A3C6A331}"/>
    <cellStyle name="WrappedCellStyle 17 12 3" xfId="34154" xr:uid="{1EDC8380-642E-4787-AF3A-185A2D0AF179}"/>
    <cellStyle name="WrappedCellStyle 17 13" xfId="12245" xr:uid="{547F84CA-1EED-4893-89ED-3B54706E9F75}"/>
    <cellStyle name="WrappedCellStyle 17 13 2" xfId="23909" xr:uid="{E85766B0-D0AE-4D22-9F5F-A16657EDC9C4}"/>
    <cellStyle name="WrappedCellStyle 17 13 3" xfId="34874" xr:uid="{A2F0961D-8972-45E0-8E1E-8D4C80C7BDA6}"/>
    <cellStyle name="WrappedCellStyle 17 14" xfId="12846" xr:uid="{4A3A81B7-03CE-49F2-AA80-8BBAF50FF6A5}"/>
    <cellStyle name="WrappedCellStyle 17 14 2" xfId="24380" xr:uid="{C12CB2CA-2763-4240-8BE1-1C7B33173EDC}"/>
    <cellStyle name="WrappedCellStyle 17 14 3" xfId="35346" xr:uid="{F913DDDF-8947-41B5-9255-3455CC0CE83B}"/>
    <cellStyle name="WrappedCellStyle 17 15" xfId="14396" xr:uid="{B30CCD3F-7C8D-4004-8D5D-595901A7D148}"/>
    <cellStyle name="WrappedCellStyle 17 15 2" xfId="25501" xr:uid="{87EBFDD7-3E18-409A-A434-CAA4F73B1EBD}"/>
    <cellStyle name="WrappedCellStyle 17 16" xfId="13431" xr:uid="{DAB21E59-A673-4927-A66F-B955B71DF6DE}"/>
    <cellStyle name="WrappedCellStyle 17 17" xfId="24716" xr:uid="{4A9BE5F7-6C25-405C-9700-AD0317D0A60A}"/>
    <cellStyle name="WrappedCellStyle 17 18" xfId="16031" xr:uid="{0918C3E7-807B-4E26-ABEF-CA8EDDE6B812}"/>
    <cellStyle name="WrappedCellStyle 17 19" xfId="36175" xr:uid="{31DE4C96-D742-40E9-9E2E-D1EF90ADA69D}"/>
    <cellStyle name="WrappedCellStyle 17 2" xfId="3810" xr:uid="{C5A7DEC8-56AB-4048-921C-80FF41C72222}"/>
    <cellStyle name="WrappedCellStyle 17 2 2" xfId="16273" xr:uid="{30C272F9-CD76-40FD-A9BB-CA4D6B0062CE}"/>
    <cellStyle name="WrappedCellStyle 17 2 3" xfId="27260" xr:uid="{37D030EE-B128-4D1E-8071-2F90C6179ED5}"/>
    <cellStyle name="WrappedCellStyle 17 20" xfId="36858" xr:uid="{B58D9B9D-8AB6-4E13-B80B-A033E242382F}"/>
    <cellStyle name="WrappedCellStyle 17 21" xfId="38090" xr:uid="{41D8DA6D-5327-41FF-AB3E-39A850525943}"/>
    <cellStyle name="WrappedCellStyle 17 22" xfId="38785" xr:uid="{2EEA7AE9-2D0F-41CC-822A-40CC7FD6D3ED}"/>
    <cellStyle name="WrappedCellStyle 17 3" xfId="4800" xr:uid="{2191D19C-7789-4C40-91FB-28E6040DBA66}"/>
    <cellStyle name="WrappedCellStyle 17 3 2" xfId="17233" xr:uid="{A08A6F85-BABD-4164-A5FE-F6302F755EE0}"/>
    <cellStyle name="WrappedCellStyle 17 3 3" xfId="28197" xr:uid="{E498ED82-ADC5-4A3F-A1D0-7A59E76D3DE8}"/>
    <cellStyle name="WrappedCellStyle 17 4" xfId="5459" xr:uid="{05E5ACE3-1896-4703-B76C-7AC5C0906FB6}"/>
    <cellStyle name="WrappedCellStyle 17 4 2" xfId="17884" xr:uid="{E4A2114E-4824-4B86-A23A-BC747304DD03}"/>
    <cellStyle name="WrappedCellStyle 17 4 3" xfId="28848" xr:uid="{361AEED5-C058-40DC-AC44-FA4F4691C33C}"/>
    <cellStyle name="WrappedCellStyle 17 5" xfId="6154" xr:uid="{72F9C1B8-65FC-4C21-9D3B-1EF7FF93FB92}"/>
    <cellStyle name="WrappedCellStyle 17 5 2" xfId="18551" xr:uid="{85CF4D92-2D5E-40BD-81A0-203F8E64D1AA}"/>
    <cellStyle name="WrappedCellStyle 17 5 3" xfId="29515" xr:uid="{018DECBF-4649-4B24-8302-2EBD10D49925}"/>
    <cellStyle name="WrappedCellStyle 17 6" xfId="7196" xr:uid="{BDDFCF74-E05A-4715-B429-2CCB69B19D38}"/>
    <cellStyle name="WrappedCellStyle 17 6 2" xfId="19544" xr:uid="{4FDDEC8C-CA5B-4CFE-8248-A489D3410FB9}"/>
    <cellStyle name="WrappedCellStyle 17 6 3" xfId="30507" xr:uid="{9CCB8174-650C-4B5F-A08B-6A2B242B3018}"/>
    <cellStyle name="WrappedCellStyle 17 7" xfId="7932" xr:uid="{099E6483-BA0D-4FB0-B6C4-F7FAFDD2C7A9}"/>
    <cellStyle name="WrappedCellStyle 17 7 2" xfId="20246" xr:uid="{7AB5847D-574B-420C-AC20-04F29D413A8C}"/>
    <cellStyle name="WrappedCellStyle 17 7 3" xfId="31209" xr:uid="{67FD271A-7D4D-43EB-992D-500328C23D3C}"/>
    <cellStyle name="WrappedCellStyle 17 8" xfId="8632" xr:uid="{5DA0E251-8959-4964-BE6F-313662F47BF4}"/>
    <cellStyle name="WrappedCellStyle 17 8 2" xfId="20886" xr:uid="{CAA814AB-F808-450F-8C2E-E11F6D618C01}"/>
    <cellStyle name="WrappedCellStyle 17 8 3" xfId="31849" xr:uid="{714E6769-966D-4644-807E-3B03899593F8}"/>
    <cellStyle name="WrappedCellStyle 17 9" xfId="9308" xr:uid="{9FA88DC1-0304-4842-B7E0-2FDD2DAB9B1E}"/>
    <cellStyle name="WrappedCellStyle 17 9 2" xfId="21498" xr:uid="{88564663-3C86-450E-AA40-7AFC9E92FC26}"/>
    <cellStyle name="WrappedCellStyle 17 9 3" xfId="32461" xr:uid="{9684A2E0-74F9-40C4-B8A2-37A0D66F699C}"/>
    <cellStyle name="WrappedCellStyle 18" xfId="1835" xr:uid="{D4D1A78A-3A55-4939-B2F0-FFD1B6D0A210}"/>
    <cellStyle name="WrappedCellStyle 18 10" xfId="10037" xr:uid="{4559AF68-E131-4944-B9A4-3906435E61D4}"/>
    <cellStyle name="WrappedCellStyle 18 10 2" xfId="22172" xr:uid="{99204060-01B5-4993-8DD6-E7B4A15CE1EC}"/>
    <cellStyle name="WrappedCellStyle 18 10 3" xfId="33135" xr:uid="{E31DB4E4-B72F-436A-86A1-4EE47E8FFF9D}"/>
    <cellStyle name="WrappedCellStyle 18 11" xfId="10707" xr:uid="{D32D93BA-9A4E-444F-8C90-96ABB0E00EDF}"/>
    <cellStyle name="WrappedCellStyle 18 11 2" xfId="22755" xr:uid="{C37FBEB4-7095-46A5-BE59-AD2EF56B2C22}"/>
    <cellStyle name="WrappedCellStyle 18 11 3" xfId="33719" xr:uid="{F93A4507-5E7A-403C-A8D8-6B41C6D05F91}"/>
    <cellStyle name="WrappedCellStyle 18 12" xfId="11364" xr:uid="{C68E1AB7-648B-4E15-919D-97CDA5C71912}"/>
    <cellStyle name="WrappedCellStyle 18 12 2" xfId="23274" xr:uid="{6E75C47A-212C-46D6-92C5-5455C86F459E}"/>
    <cellStyle name="WrappedCellStyle 18 12 3" xfId="34238" xr:uid="{856ADF1F-D4E5-4A5E-BE8A-4145C54C49D1}"/>
    <cellStyle name="WrappedCellStyle 18 13" xfId="12334" xr:uid="{1B15263B-6F07-4E45-A043-53926188D25C}"/>
    <cellStyle name="WrappedCellStyle 18 13 2" xfId="23990" xr:uid="{7A2E5A3A-881F-4EE7-9E79-225265090966}"/>
    <cellStyle name="WrappedCellStyle 18 13 3" xfId="34955" xr:uid="{CD8A5B7B-0842-401F-B65D-DB6074A149C2}"/>
    <cellStyle name="WrappedCellStyle 18 14" xfId="12931" xr:uid="{F1F5D7F9-5EAC-4A06-BD80-3B7A8EA6589D}"/>
    <cellStyle name="WrappedCellStyle 18 14 2" xfId="24461" xr:uid="{BE48B162-7068-4E0A-B21D-869826943A84}"/>
    <cellStyle name="WrappedCellStyle 18 14 3" xfId="35427" xr:uid="{D9AE82AF-1C98-4969-A190-FC8800B49530}"/>
    <cellStyle name="WrappedCellStyle 18 15" xfId="14483" xr:uid="{6E3EB85B-A4E1-4E28-B1D3-C6ED6FBB2E7B}"/>
    <cellStyle name="WrappedCellStyle 18 15 2" xfId="25582" xr:uid="{C8E3C836-8A24-4BDD-B59B-C28EE79FE796}"/>
    <cellStyle name="WrappedCellStyle 18 16" xfId="13517" xr:uid="{46E73081-84BC-4392-88E0-02D3A3B0E24E}"/>
    <cellStyle name="WrappedCellStyle 18 17" xfId="24798" xr:uid="{80D4E209-E544-4F02-882C-FF4D60772F6C}"/>
    <cellStyle name="WrappedCellStyle 18 18" xfId="35628" xr:uid="{C8FA93DB-F43A-49AF-A1C9-68F5F756135B}"/>
    <cellStyle name="WrappedCellStyle 18 19" xfId="36262" xr:uid="{465DC76D-B846-4DF9-B7EC-722244989177}"/>
    <cellStyle name="WrappedCellStyle 18 2" xfId="3901" xr:uid="{40982D13-4BF8-4E80-84F0-09ABDE54E752}"/>
    <cellStyle name="WrappedCellStyle 18 2 2" xfId="16362" xr:uid="{82064088-B81C-44B6-823D-0AAD3D0F2E50}"/>
    <cellStyle name="WrappedCellStyle 18 2 3" xfId="27344" xr:uid="{E312B30E-57EB-4CD7-A646-264F38F57BAE}"/>
    <cellStyle name="WrappedCellStyle 18 20" xfId="36939" xr:uid="{400942DE-7D34-4315-BEBC-CF27276DA34C}"/>
    <cellStyle name="WrappedCellStyle 18 21" xfId="38178" xr:uid="{C5B99DE0-CBA1-499A-A131-FD0F27A57D0E}"/>
    <cellStyle name="WrappedCellStyle 18 22" xfId="38866" xr:uid="{33D9806B-FAC4-4B12-8B54-AF77185B11CB}"/>
    <cellStyle name="WrappedCellStyle 18 3" xfId="4891" xr:uid="{2AA7FFC0-6B3D-4B7F-AD0D-F5F42FDFC8FD}"/>
    <cellStyle name="WrappedCellStyle 18 3 2" xfId="17323" xr:uid="{CFBC1DD0-4188-40C7-9A78-3708177C497D}"/>
    <cellStyle name="WrappedCellStyle 18 3 3" xfId="28287" xr:uid="{8FCC4607-5F61-4F4B-8689-725A0A57E9FA}"/>
    <cellStyle name="WrappedCellStyle 18 4" xfId="5549" xr:uid="{20FA1445-BDCD-413A-BCAA-BB0C4F23B790}"/>
    <cellStyle name="WrappedCellStyle 18 4 2" xfId="17974" xr:uid="{CFF73A0D-A187-40D4-B113-177F2FF09755}"/>
    <cellStyle name="WrappedCellStyle 18 4 3" xfId="28938" xr:uid="{63318E07-3FC7-465E-9385-C99F7AC72847}"/>
    <cellStyle name="WrappedCellStyle 18 5" xfId="6245" xr:uid="{8DE9F9AF-C262-4A07-8BF8-AF9B628F73CB}"/>
    <cellStyle name="WrappedCellStyle 18 5 2" xfId="18640" xr:uid="{6C3AC3FB-D3DE-4F85-8142-E4E36717648C}"/>
    <cellStyle name="WrappedCellStyle 18 5 3" xfId="29604" xr:uid="{16493092-11D5-4E42-86D1-7B64B6296F16}"/>
    <cellStyle name="WrappedCellStyle 18 6" xfId="7286" xr:uid="{544BAED5-B01D-449B-974D-C80354FFE4DC}"/>
    <cellStyle name="WrappedCellStyle 18 6 2" xfId="19633" xr:uid="{5EBD4EAA-7838-41FB-B40E-3639B1DFFECB}"/>
    <cellStyle name="WrappedCellStyle 18 6 3" xfId="30596" xr:uid="{EB6A7FF9-4F0D-491D-8086-A0C2E0FE6C98}"/>
    <cellStyle name="WrappedCellStyle 18 7" xfId="8021" xr:uid="{F9BEB738-1E35-4870-8E0A-82137F5EA496}"/>
    <cellStyle name="WrappedCellStyle 18 7 2" xfId="20332" xr:uid="{83F4EABC-C790-4DE7-8122-59934655D39B}"/>
    <cellStyle name="WrappedCellStyle 18 7 3" xfId="31295" xr:uid="{336D47C7-991E-4CB0-A77B-18BDD09B5DBA}"/>
    <cellStyle name="WrappedCellStyle 18 8" xfId="8721" xr:uid="{E183CF60-369C-40BC-A3B4-EFFC27C60815}"/>
    <cellStyle name="WrappedCellStyle 18 8 2" xfId="20973" xr:uid="{613161B7-9B08-4B7F-8F66-10EF7D457511}"/>
    <cellStyle name="WrappedCellStyle 18 8 3" xfId="31936" xr:uid="{1F513CBD-0617-43B2-9A49-91DD2B2D59D9}"/>
    <cellStyle name="WrappedCellStyle 18 9" xfId="9397" xr:uid="{E273D450-F15E-42B9-8225-20AD5ED41D29}"/>
    <cellStyle name="WrappedCellStyle 18 9 2" xfId="21585" xr:uid="{7AA0746B-1A22-4B8E-9B22-384BB19FB2C5}"/>
    <cellStyle name="WrappedCellStyle 18 9 3" xfId="32548" xr:uid="{5FE99A8F-0171-485C-8F62-2568B8A76551}"/>
    <cellStyle name="WrappedCellStyle 19" xfId="1907" xr:uid="{1A59FF99-DF0C-4B37-9A7E-2615F3C27B06}"/>
    <cellStyle name="WrappedCellStyle 19 10" xfId="10107" xr:uid="{8EA70093-EA4C-433D-8DA8-A5524605BAC9}"/>
    <cellStyle name="WrappedCellStyle 19 10 2" xfId="22238" xr:uid="{979A8F6D-6D6F-4FCC-8A86-4564AACE041C}"/>
    <cellStyle name="WrappedCellStyle 19 10 3" xfId="33201" xr:uid="{FA2D5D89-0ECF-44ED-BB1A-8B31A794024E}"/>
    <cellStyle name="WrappedCellStyle 19 11" xfId="10778" xr:uid="{16390668-13EA-4F2B-B238-FB70FB7C1690}"/>
    <cellStyle name="WrappedCellStyle 19 11 2" xfId="22821" xr:uid="{195E1643-E999-41B5-BD85-F3DBA63BAAA0}"/>
    <cellStyle name="WrappedCellStyle 19 11 3" xfId="33785" xr:uid="{C97CD02B-8F3E-46DC-8684-CA5FD7266D6F}"/>
    <cellStyle name="WrappedCellStyle 19 12" xfId="11435" xr:uid="{89EA8BCF-57B1-40C9-8A1F-B27F0AE3AE8E}"/>
    <cellStyle name="WrappedCellStyle 19 12 2" xfId="23340" xr:uid="{B33C5853-BEF8-42B1-9087-BAF0FC2836EE}"/>
    <cellStyle name="WrappedCellStyle 19 12 3" xfId="34304" xr:uid="{21431D39-44F2-4448-B0D3-CC7F3C8DB5AC}"/>
    <cellStyle name="WrappedCellStyle 19 13" xfId="12405" xr:uid="{F1B37817-AB48-4D53-A8D9-BE99E5D73626}"/>
    <cellStyle name="WrappedCellStyle 19 13 2" xfId="24049" xr:uid="{18BD8797-286B-493A-8E17-1933F0EC4225}"/>
    <cellStyle name="WrappedCellStyle 19 13 3" xfId="35014" xr:uid="{7078ED71-7E53-4770-B990-415A2E937943}"/>
    <cellStyle name="WrappedCellStyle 19 14" xfId="12996" xr:uid="{A5C218C6-39C1-445C-B133-3CB51C942571}"/>
    <cellStyle name="WrappedCellStyle 19 14 2" xfId="24520" xr:uid="{F8B68DD6-4FB7-4408-934C-4CD74B0EB478}"/>
    <cellStyle name="WrappedCellStyle 19 14 3" xfId="35486" xr:uid="{DDB84157-FE4E-4E4B-B58F-52420CD65C38}"/>
    <cellStyle name="WrappedCellStyle 19 15" xfId="14550" xr:uid="{A147D997-3DD1-401C-9BCA-4BB8E4C20C54}"/>
    <cellStyle name="WrappedCellStyle 19 15 2" xfId="25642" xr:uid="{4B87B763-C939-42EF-BDC7-A2538A9FFC48}"/>
    <cellStyle name="WrappedCellStyle 19 16" xfId="13584" xr:uid="{C86F653C-4E50-4E9F-AF6B-A8956D60BDA7}"/>
    <cellStyle name="WrappedCellStyle 19 17" xfId="24862" xr:uid="{475374DB-90EF-42A5-8893-8D5F33569FC1}"/>
    <cellStyle name="WrappedCellStyle 19 18" xfId="35690" xr:uid="{F440F62D-B43A-43AC-BDF5-BF1C02F8EC74}"/>
    <cellStyle name="WrappedCellStyle 19 19" xfId="36329" xr:uid="{A4779BF3-D327-4A33-86FB-9A6FE712391C}"/>
    <cellStyle name="WrappedCellStyle 19 2" xfId="3973" xr:uid="{784511A5-70B2-497F-87AC-84EF44AB8D69}"/>
    <cellStyle name="WrappedCellStyle 19 2 2" xfId="16431" xr:uid="{ECC69581-341E-437E-A2AB-7BB0BFAD1B9F}"/>
    <cellStyle name="WrappedCellStyle 19 2 3" xfId="27409" xr:uid="{CB12E77C-1630-45F3-BBDA-805724A444B0}"/>
    <cellStyle name="WrappedCellStyle 19 20" xfId="36998" xr:uid="{C9F39996-4100-49EA-9837-57903B45F751}"/>
    <cellStyle name="WrappedCellStyle 19 21" xfId="38246" xr:uid="{8D59FAB1-5334-4B1A-B570-BE4C07871CD8}"/>
    <cellStyle name="WrappedCellStyle 19 22" xfId="38925" xr:uid="{A3B24AC7-BE8F-4A10-A606-B3982EE2C243}"/>
    <cellStyle name="WrappedCellStyle 19 3" xfId="4962" xr:uid="{3B761756-467D-4C15-A0D8-49DE07486E53}"/>
    <cellStyle name="WrappedCellStyle 19 3 2" xfId="17393" xr:uid="{56540577-572A-40FC-84F6-BD83967B4162}"/>
    <cellStyle name="WrappedCellStyle 19 3 3" xfId="28357" xr:uid="{6827E8EA-B3BC-434F-8BB9-A7799F7CBBBB}"/>
    <cellStyle name="WrappedCellStyle 19 4" xfId="5621" xr:uid="{B2BD2100-38B1-4D04-8E9D-07E2A7A76546}"/>
    <cellStyle name="WrappedCellStyle 19 4 2" xfId="18045" xr:uid="{0E89E72E-FE91-4EDA-B8AB-FCA5EFF35714}"/>
    <cellStyle name="WrappedCellStyle 19 4 3" xfId="29009" xr:uid="{D5768C8D-B147-48B4-8AA0-183C519CA76A}"/>
    <cellStyle name="WrappedCellStyle 19 5" xfId="6316" xr:uid="{E70CB01F-3DB5-43AE-A330-F30767317FD3}"/>
    <cellStyle name="WrappedCellStyle 19 5 2" xfId="18708" xr:uid="{04B7F076-AB53-4CF0-892D-400DDD07E1A0}"/>
    <cellStyle name="WrappedCellStyle 19 5 3" xfId="29672" xr:uid="{6A6CCFCE-6589-458B-B60B-A9F8C5C0DBEA}"/>
    <cellStyle name="WrappedCellStyle 19 6" xfId="7358" xr:uid="{F743989B-808D-4F9A-90AF-315F0AE75B51}"/>
    <cellStyle name="WrappedCellStyle 19 6 2" xfId="19703" xr:uid="{2069F8AC-D4BF-4B6F-9447-13727B168B7F}"/>
    <cellStyle name="WrappedCellStyle 19 6 3" xfId="30666" xr:uid="{873AA56C-8E5E-4D45-ABF0-0CCB0A482FBB}"/>
    <cellStyle name="WrappedCellStyle 19 7" xfId="8093" xr:uid="{4E5E40E3-9913-43DC-A4E4-59F960B7E7C0}"/>
    <cellStyle name="WrappedCellStyle 19 7 2" xfId="20404" xr:uid="{3B81E20B-E2E8-4530-B379-C882BD31E2CD}"/>
    <cellStyle name="WrappedCellStyle 19 7 3" xfId="31367" xr:uid="{5DDC88EF-F495-44A6-A6EF-F2E433CF528D}"/>
    <cellStyle name="WrappedCellStyle 19 8" xfId="8790" xr:uid="{3D7BBC94-8014-4646-B32E-27512A0F687E}"/>
    <cellStyle name="WrappedCellStyle 19 8 2" xfId="21039" xr:uid="{801C0FBB-2546-44B8-A782-FFC338EDDE2E}"/>
    <cellStyle name="WrappedCellStyle 19 8 3" xfId="32002" xr:uid="{4FD28271-562D-4BC1-9E37-ACA3BE08748F}"/>
    <cellStyle name="WrappedCellStyle 19 9" xfId="9469" xr:uid="{7E4EC5D7-715A-4436-B48D-7A35D02061FB}"/>
    <cellStyle name="WrappedCellStyle 19 9 2" xfId="21654" xr:uid="{395934AF-E68F-4247-9BEF-2CA98E271B03}"/>
    <cellStyle name="WrappedCellStyle 19 9 3" xfId="32617" xr:uid="{3CDDE858-2548-46BF-A7E8-611B2BE09BF9}"/>
    <cellStyle name="WrappedCellStyle 2" xfId="1046" xr:uid="{D7B7EA35-1288-4480-A6CF-29D52310B666}"/>
    <cellStyle name="WrappedCellStyle 2 10" xfId="3114" xr:uid="{283C0C69-4898-4E93-A47C-A4F1873D3C05}"/>
    <cellStyle name="WrappedCellStyle 2 10 2" xfId="15675" xr:uid="{D6B45EBF-4CCE-4BD6-821A-9963A95D80E4}"/>
    <cellStyle name="WrappedCellStyle 2 10 3" xfId="26714" xr:uid="{B18CB984-8297-43F0-96DC-F6959D603953}"/>
    <cellStyle name="WrappedCellStyle 2 11" xfId="13806" xr:uid="{765F1441-0589-4A37-8412-A93CA1A87824}"/>
    <cellStyle name="WrappedCellStyle 2 11 2" xfId="25065" xr:uid="{ECF838CE-B18E-41DF-B467-F8BD5243369A}"/>
    <cellStyle name="WrappedCellStyle 2 12" xfId="2970" xr:uid="{EE6C3A3F-A823-4774-B193-72C3A97D689F}"/>
    <cellStyle name="WrappedCellStyle 2 13" xfId="25311" xr:uid="{49932A69-D379-4DA3-A416-92CB1A9A953F}"/>
    <cellStyle name="WrappedCellStyle 2 14" xfId="37475" xr:uid="{17F11ACB-24C1-483B-82BE-7C98A7402F2C}"/>
    <cellStyle name="WrappedCellStyle 2 2" xfId="1752" xr:uid="{C344FB84-73D1-4471-8796-8B0F49A86D20}"/>
    <cellStyle name="WrappedCellStyle 2 2 10" xfId="9955" xr:uid="{415D0973-6961-4CB0-9E45-FDDD72FEE66A}"/>
    <cellStyle name="WrappedCellStyle 2 2 10 2" xfId="22093" xr:uid="{B3746FD9-0350-42EF-A6FF-A243D1474B09}"/>
    <cellStyle name="WrappedCellStyle 2 2 10 3" xfId="33056" xr:uid="{332D4F97-EF46-4836-9EB0-C45550C7DBF6}"/>
    <cellStyle name="WrappedCellStyle 2 2 11" xfId="10627" xr:uid="{01791814-1F31-4582-8398-3C49AB0C03F3}"/>
    <cellStyle name="WrappedCellStyle 2 2 11 2" xfId="22677" xr:uid="{04C4BEE9-BFCA-4D86-8CC7-0AC4471467EC}"/>
    <cellStyle name="WrappedCellStyle 2 2 11 3" xfId="33641" xr:uid="{0E388354-2347-472F-864D-3D26D4315120}"/>
    <cellStyle name="WrappedCellStyle 2 2 12" xfId="11284" xr:uid="{C2610D34-6DDD-4EA6-8E29-983FFD13BCF6}"/>
    <cellStyle name="WrappedCellStyle 2 2 12 2" xfId="23198" xr:uid="{C2201422-9FF0-47BC-873A-19822DD5F3E3}"/>
    <cellStyle name="WrappedCellStyle 2 2 12 3" xfId="34162" xr:uid="{E315DE0E-1D78-41EE-9C3E-1FF384A7EA38}"/>
    <cellStyle name="WrappedCellStyle 2 2 13" xfId="12253" xr:uid="{5EE72045-E253-47D1-90F9-215B00616BC3}"/>
    <cellStyle name="WrappedCellStyle 2 2 13 2" xfId="23917" xr:uid="{3B0E94B8-118D-4940-89AB-F65FB308E432}"/>
    <cellStyle name="WrappedCellStyle 2 2 13 3" xfId="34882" xr:uid="{A25315E9-4713-40CF-8C28-796332D3E787}"/>
    <cellStyle name="WrappedCellStyle 2 2 14" xfId="12854" xr:uid="{44E721D9-44E2-4BC5-B389-26471CA28CF9}"/>
    <cellStyle name="WrappedCellStyle 2 2 14 2" xfId="24388" xr:uid="{816EE7BB-0FB5-44BA-A14B-009477BBE391}"/>
    <cellStyle name="WrappedCellStyle 2 2 14 3" xfId="35354" xr:uid="{114EB498-08C9-4026-8289-4DA74A7D666B}"/>
    <cellStyle name="WrappedCellStyle 2 2 15" xfId="14404" xr:uid="{1D0B4B06-BE1A-47F2-9F93-69587D048778}"/>
    <cellStyle name="WrappedCellStyle 2 2 15 2" xfId="25509" xr:uid="{CAFAA6FF-316F-4F58-A9A3-43DBFF76E089}"/>
    <cellStyle name="WrappedCellStyle 2 2 16" xfId="13439" xr:uid="{11405814-DBB7-49D8-B863-8CC40BADFFCC}"/>
    <cellStyle name="WrappedCellStyle 2 2 17" xfId="24724" xr:uid="{EA1BDA27-47C8-45F9-97E9-2DE12642B910}"/>
    <cellStyle name="WrappedCellStyle 2 2 18" xfId="11064" xr:uid="{8B75B0EF-9BA3-4DE9-BB9F-AC5769E13AA4}"/>
    <cellStyle name="WrappedCellStyle 2 2 19" xfId="36183" xr:uid="{3D02D0DC-D9B4-449E-A763-8F953D91157F}"/>
    <cellStyle name="WrappedCellStyle 2 2 2" xfId="3818" xr:uid="{01B5FCB6-53F4-4E91-B083-32D15D0098BE}"/>
    <cellStyle name="WrappedCellStyle 2 2 2 2" xfId="16281" xr:uid="{F65E4761-CE1F-478F-A2F6-1A0FD5D2F0DD}"/>
    <cellStyle name="WrappedCellStyle 2 2 2 3" xfId="27268" xr:uid="{FC77F923-C9F9-4E58-A753-4969DF13344C}"/>
    <cellStyle name="WrappedCellStyle 2 2 20" xfId="36866" xr:uid="{7E84BFB1-6DF2-4640-BC79-DF5E2052E1CA}"/>
    <cellStyle name="WrappedCellStyle 2 2 21" xfId="38098" xr:uid="{4257A680-6CA8-4E93-8CEC-FD05F4516871}"/>
    <cellStyle name="WrappedCellStyle 2 2 22" xfId="38793" xr:uid="{1785E867-3704-48E4-ACAD-8C604F752C98}"/>
    <cellStyle name="WrappedCellStyle 2 2 3" xfId="4808" xr:uid="{8CD97607-BEF7-4F5C-88AE-790832D9DA92}"/>
    <cellStyle name="WrappedCellStyle 2 2 3 2" xfId="17241" xr:uid="{2ADC756C-93B8-4053-91D0-C82D70F1D486}"/>
    <cellStyle name="WrappedCellStyle 2 2 3 3" xfId="28205" xr:uid="{FB43FA6F-CC97-4D6F-A44D-8C5AF6A7E109}"/>
    <cellStyle name="WrappedCellStyle 2 2 4" xfId="5467" xr:uid="{CD377A17-E13D-421A-BE23-14ADC04DDD7B}"/>
    <cellStyle name="WrappedCellStyle 2 2 4 2" xfId="17892" xr:uid="{BD4AB1EA-DFD3-4BCB-B88A-4713145C01AF}"/>
    <cellStyle name="WrappedCellStyle 2 2 4 3" xfId="28856" xr:uid="{76798B4C-3282-4282-917C-716890F77A25}"/>
    <cellStyle name="WrappedCellStyle 2 2 5" xfId="6162" xr:uid="{D9D9AE6B-BCE5-44E2-A214-3119214DCA97}"/>
    <cellStyle name="WrappedCellStyle 2 2 5 2" xfId="18559" xr:uid="{D42F541B-FFB2-452B-A257-ACD25C129612}"/>
    <cellStyle name="WrappedCellStyle 2 2 5 3" xfId="29523" xr:uid="{104DAC18-2787-438C-9D94-C2BDA69810D1}"/>
    <cellStyle name="WrappedCellStyle 2 2 6" xfId="7204" xr:uid="{5134CCB2-F95E-41E4-8635-93DCAC98AD04}"/>
    <cellStyle name="WrappedCellStyle 2 2 6 2" xfId="19552" xr:uid="{11F63D1B-85FE-4CB9-8D99-EEA11A401061}"/>
    <cellStyle name="WrappedCellStyle 2 2 6 3" xfId="30515" xr:uid="{9142A062-1348-45E4-8223-C6521BA4CF02}"/>
    <cellStyle name="WrappedCellStyle 2 2 7" xfId="7940" xr:uid="{ACB91427-F05D-4A13-9A09-171B554DEAD5}"/>
    <cellStyle name="WrappedCellStyle 2 2 7 2" xfId="20254" xr:uid="{71A2505E-D06C-4FDC-9B48-719D952AD490}"/>
    <cellStyle name="WrappedCellStyle 2 2 7 3" xfId="31217" xr:uid="{C2CFC17D-8525-4A78-9D66-122058DBF40D}"/>
    <cellStyle name="WrappedCellStyle 2 2 8" xfId="8640" xr:uid="{08539B14-99FD-4AA9-BDA1-7817E26C115C}"/>
    <cellStyle name="WrappedCellStyle 2 2 8 2" xfId="20894" xr:uid="{D3677C2E-F52B-4A3C-95E8-A1A626140AB6}"/>
    <cellStyle name="WrappedCellStyle 2 2 8 3" xfId="31857" xr:uid="{06976D32-9010-487B-A3A3-578E8AF368EC}"/>
    <cellStyle name="WrappedCellStyle 2 2 9" xfId="9316" xr:uid="{D6A0C416-4FD8-40F4-A324-F88BA9C24EAD}"/>
    <cellStyle name="WrappedCellStyle 2 2 9 2" xfId="21506" xr:uid="{9B0CC353-AB06-4FC4-AE50-5EF040C54ADD}"/>
    <cellStyle name="WrappedCellStyle 2 2 9 3" xfId="32469" xr:uid="{BC3542E4-7D45-4671-B09D-E9640EEBD71D}"/>
    <cellStyle name="WrappedCellStyle 2 3" xfId="1808" xr:uid="{FFA98CED-1043-4306-A4CB-A21ABEF7697D}"/>
    <cellStyle name="WrappedCellStyle 2 3 10" xfId="10010" xr:uid="{565FEAAA-ABFD-4FA7-A313-975532E20041}"/>
    <cellStyle name="WrappedCellStyle 2 3 10 2" xfId="22145" xr:uid="{45E20038-4CEB-4A56-9668-BD58F07ED2DB}"/>
    <cellStyle name="WrappedCellStyle 2 3 10 3" xfId="33108" xr:uid="{90834E86-DE27-49FD-81A5-235C345D69DC}"/>
    <cellStyle name="WrappedCellStyle 2 3 11" xfId="10680" xr:uid="{E1F4F786-B995-4CCB-8F86-7BE745DA20AE}"/>
    <cellStyle name="WrappedCellStyle 2 3 11 2" xfId="22728" xr:uid="{8D92827E-991C-438F-BBE5-26860909E385}"/>
    <cellStyle name="WrappedCellStyle 2 3 11 3" xfId="33692" xr:uid="{DAE24356-707D-4F01-8709-C5905125DB77}"/>
    <cellStyle name="WrappedCellStyle 2 3 12" xfId="11337" xr:uid="{2CEBEAD2-45FC-4F14-B139-786ABC51FFDA}"/>
    <cellStyle name="WrappedCellStyle 2 3 12 2" xfId="23247" xr:uid="{BEABECF3-B486-45A4-9D51-4335A312128F}"/>
    <cellStyle name="WrappedCellStyle 2 3 12 3" xfId="34211" xr:uid="{49ADD57E-E76A-4724-9AD6-EAF72EDAF798}"/>
    <cellStyle name="WrappedCellStyle 2 3 13" xfId="12307" xr:uid="{6993552D-A15C-4C63-985F-82D8ECB18B69}"/>
    <cellStyle name="WrappedCellStyle 2 3 13 2" xfId="23963" xr:uid="{C9ED4023-ADA4-4268-9826-B39F1F1DEE9C}"/>
    <cellStyle name="WrappedCellStyle 2 3 13 3" xfId="34928" xr:uid="{33DB9C1E-5039-4864-9195-3B44C73E7B52}"/>
    <cellStyle name="WrappedCellStyle 2 3 14" xfId="12904" xr:uid="{05116D17-E819-4BB8-9D69-2D9AD52DEB25}"/>
    <cellStyle name="WrappedCellStyle 2 3 14 2" xfId="24434" xr:uid="{0DAB363B-CD5B-4EB8-A10D-DF2E1195326C}"/>
    <cellStyle name="WrappedCellStyle 2 3 14 3" xfId="35400" xr:uid="{CBEBBDB1-0EFE-440B-B170-81F63032D41F}"/>
    <cellStyle name="WrappedCellStyle 2 3 15" xfId="14456" xr:uid="{ED40B3AC-283C-49A3-9E0F-64E41403DA24}"/>
    <cellStyle name="WrappedCellStyle 2 3 15 2" xfId="25555" xr:uid="{C535AF3B-D7ED-4281-91E4-460B2AC1CF6B}"/>
    <cellStyle name="WrappedCellStyle 2 3 16" xfId="13490" xr:uid="{EA708698-7AA7-4F40-91B0-44D4363A8137}"/>
    <cellStyle name="WrappedCellStyle 2 3 17" xfId="24771" xr:uid="{47F73892-B673-4C45-B904-C9EEE3941F61}"/>
    <cellStyle name="WrappedCellStyle 2 3 18" xfId="9098" xr:uid="{E081C0D9-05BA-4C95-A9CA-70155C586FF0}"/>
    <cellStyle name="WrappedCellStyle 2 3 19" xfId="36235" xr:uid="{792927C7-E059-485D-9343-87982D43BFAF}"/>
    <cellStyle name="WrappedCellStyle 2 3 2" xfId="3874" xr:uid="{8EBB6F97-E776-46D1-81F1-8A8BAE0A9515}"/>
    <cellStyle name="WrappedCellStyle 2 3 2 2" xfId="16335" xr:uid="{88DC2F66-FE5E-43B9-9B28-723E148EEEB8}"/>
    <cellStyle name="WrappedCellStyle 2 3 2 3" xfId="27317" xr:uid="{99B82D8A-750A-478B-BEBE-1E5B8DF855D3}"/>
    <cellStyle name="WrappedCellStyle 2 3 20" xfId="36912" xr:uid="{6E7D98EC-F247-45C2-9DF6-B71209C1612E}"/>
    <cellStyle name="WrappedCellStyle 2 3 21" xfId="38151" xr:uid="{65AB10BC-29B1-417C-9E39-E35858D3A68A}"/>
    <cellStyle name="WrappedCellStyle 2 3 22" xfId="38839" xr:uid="{76664D02-A9EE-4C32-BAA6-1EFA73CAADE2}"/>
    <cellStyle name="WrappedCellStyle 2 3 3" xfId="4864" xr:uid="{2E5DCAE7-B97B-4860-877A-051D7386D441}"/>
    <cellStyle name="WrappedCellStyle 2 3 3 2" xfId="17296" xr:uid="{6E19D331-4A6B-4F00-96B7-C9296B879E68}"/>
    <cellStyle name="WrappedCellStyle 2 3 3 3" xfId="28260" xr:uid="{61730CD3-EEA0-4F47-A81D-AA166421A79C}"/>
    <cellStyle name="WrappedCellStyle 2 3 4" xfId="5522" xr:uid="{A4EA3040-3B08-4E71-B4D7-F649C9172CC1}"/>
    <cellStyle name="WrappedCellStyle 2 3 4 2" xfId="17947" xr:uid="{AB6F3D10-CEA5-4105-A26A-BBE947B4F094}"/>
    <cellStyle name="WrappedCellStyle 2 3 4 3" xfId="28911" xr:uid="{5E006BA5-0908-4143-A672-EFE9AA8AA1EC}"/>
    <cellStyle name="WrappedCellStyle 2 3 5" xfId="6218" xr:uid="{C57C3F2E-7457-446C-AAFF-0CA7F1D18FB7}"/>
    <cellStyle name="WrappedCellStyle 2 3 5 2" xfId="18613" xr:uid="{FE725ABA-1FBC-4E8C-A1D5-2E89EBF362E0}"/>
    <cellStyle name="WrappedCellStyle 2 3 5 3" xfId="29577" xr:uid="{2275B670-E056-4590-996C-BC59A25EAF7A}"/>
    <cellStyle name="WrappedCellStyle 2 3 6" xfId="7259" xr:uid="{58017685-B202-46BF-A641-C3E57BD7945B}"/>
    <cellStyle name="WrappedCellStyle 2 3 6 2" xfId="19606" xr:uid="{F235E8B5-335A-4F30-85B7-AD465476A993}"/>
    <cellStyle name="WrappedCellStyle 2 3 6 3" xfId="30569" xr:uid="{0177225B-8375-400F-8C8B-A077F66F9D98}"/>
    <cellStyle name="WrappedCellStyle 2 3 7" xfId="7994" xr:uid="{2CA49FE3-D689-4507-8F8E-570A56CED1BF}"/>
    <cellStyle name="WrappedCellStyle 2 3 7 2" xfId="20305" xr:uid="{46F1BC08-1AA8-4EF3-B66A-276E4769424A}"/>
    <cellStyle name="WrappedCellStyle 2 3 7 3" xfId="31268" xr:uid="{6143DA58-DE8F-4FFA-B2CD-1AE8A2B26AAF}"/>
    <cellStyle name="WrappedCellStyle 2 3 8" xfId="8694" xr:uid="{D2D5846D-3C8A-4810-AC92-377DB7B721A0}"/>
    <cellStyle name="WrappedCellStyle 2 3 8 2" xfId="20946" xr:uid="{8B738503-5C7E-401E-ADB0-5E1D4ED61B43}"/>
    <cellStyle name="WrappedCellStyle 2 3 8 3" xfId="31909" xr:uid="{2A654E97-F21D-4732-9D2B-BF955B8C73B0}"/>
    <cellStyle name="WrappedCellStyle 2 3 9" xfId="9370" xr:uid="{20954045-761A-4B74-98A4-5E7181AE8A6C}"/>
    <cellStyle name="WrappedCellStyle 2 3 9 2" xfId="21558" xr:uid="{7BC37514-E159-41E1-AE27-7A2A3F4F0889}"/>
    <cellStyle name="WrappedCellStyle 2 3 9 3" xfId="32521" xr:uid="{65AEF593-DA88-4245-B87A-AF58517DC993}"/>
    <cellStyle name="WrappedCellStyle 2 4" xfId="1679" xr:uid="{D6B1C603-8FE9-408A-9606-192AEBAB784E}"/>
    <cellStyle name="WrappedCellStyle 2 4 10" xfId="9882" xr:uid="{E8C4FE03-42FF-47B0-9B93-ED66A8987262}"/>
    <cellStyle name="WrappedCellStyle 2 4 10 2" xfId="22021" xr:uid="{2A3508A2-096D-4BDF-B718-A2C587D0E166}"/>
    <cellStyle name="WrappedCellStyle 2 4 10 3" xfId="32984" xr:uid="{E70EAE9A-2186-45E4-9AE6-D69E346C5BE5}"/>
    <cellStyle name="WrappedCellStyle 2 4 11" xfId="10555" xr:uid="{D9B49367-2864-4908-A234-D2C8FC14F1A3}"/>
    <cellStyle name="WrappedCellStyle 2 4 11 2" xfId="22605" xr:uid="{A16DF678-5258-4C97-AEF7-020F4132A792}"/>
    <cellStyle name="WrappedCellStyle 2 4 11 3" xfId="33569" xr:uid="{7D3BBC29-83AF-477C-831D-B55D0495C0E2}"/>
    <cellStyle name="WrappedCellStyle 2 4 12" xfId="11211" xr:uid="{D8754A24-8BDA-47B3-B8D1-3D396E74A1AE}"/>
    <cellStyle name="WrappedCellStyle 2 4 12 2" xfId="23126" xr:uid="{013B581B-71A4-40FB-94A5-2A3915617D6C}"/>
    <cellStyle name="WrappedCellStyle 2 4 12 3" xfId="34090" xr:uid="{4784ED2E-5388-4C6E-857F-39439FB878DF}"/>
    <cellStyle name="WrappedCellStyle 2 4 13" xfId="8992" xr:uid="{94D982A8-3369-441D-8637-28587163C343}"/>
    <cellStyle name="WrappedCellStyle 2 4 13 2" xfId="21220" xr:uid="{95A7387F-2D27-48B9-86E0-904C940E3AF9}"/>
    <cellStyle name="WrappedCellStyle 2 4 13 3" xfId="32183" xr:uid="{E76FDB8F-701C-4DD9-AE8E-06467C172055}"/>
    <cellStyle name="WrappedCellStyle 2 4 14" xfId="12781" xr:uid="{51A97560-5398-48CB-8EF7-42F8F50FCBF9}"/>
    <cellStyle name="WrappedCellStyle 2 4 14 2" xfId="24317" xr:uid="{7A33054E-2C89-42DD-918B-3E52EFC27A72}"/>
    <cellStyle name="WrappedCellStyle 2 4 14 3" xfId="35283" xr:uid="{1C5E5EE4-A9D0-467E-B62B-571951253FF2}"/>
    <cellStyle name="WrappedCellStyle 2 4 15" xfId="14333" xr:uid="{A8BC9FB6-FAE4-4F82-ABC1-0B3AAB4A9CFB}"/>
    <cellStyle name="WrappedCellStyle 2 4 15 2" xfId="25438" xr:uid="{41BC95D3-9B9C-43DE-A9C7-5047DE67ECBD}"/>
    <cellStyle name="WrappedCellStyle 2 4 16" xfId="13366" xr:uid="{EE4FD243-B98B-4C20-90B0-025186B135B7}"/>
    <cellStyle name="WrappedCellStyle 2 4 17" xfId="11467" xr:uid="{AFB598F5-4341-4941-8B77-B2185298AAD7}"/>
    <cellStyle name="WrappedCellStyle 2 4 18" xfId="11626" xr:uid="{BAC6B0D0-4A33-4D6B-95E0-813954C392BE}"/>
    <cellStyle name="WrappedCellStyle 2 4 19" xfId="36112" xr:uid="{D8C6ACB5-188A-4241-89B0-D8198919EC36}"/>
    <cellStyle name="WrappedCellStyle 2 4 2" xfId="3745" xr:uid="{F84C0A7E-ED51-4A3B-95E4-C3F88E5C1C4D}"/>
    <cellStyle name="WrappedCellStyle 2 4 2 2" xfId="16208" xr:uid="{0978C7C6-99C6-47F2-A92E-722798AD3080}"/>
    <cellStyle name="WrappedCellStyle 2 4 2 3" xfId="27196" xr:uid="{2C34C343-0BA6-45E4-81B2-5A969EF20C66}"/>
    <cellStyle name="WrappedCellStyle 2 4 20" xfId="36795" xr:uid="{A12B26B8-F886-4D91-83D4-6661432691DE}"/>
    <cellStyle name="WrappedCellStyle 2 4 21" xfId="38027" xr:uid="{52ABBA7E-2892-4CC2-816B-B735E3362E30}"/>
    <cellStyle name="WrappedCellStyle 2 4 22" xfId="38722" xr:uid="{3ACDDC18-EBF6-4618-9948-E14E7A5FDB96}"/>
    <cellStyle name="WrappedCellStyle 2 4 3" xfId="4735" xr:uid="{43B347DE-B343-4390-AD9A-8903B858695F}"/>
    <cellStyle name="WrappedCellStyle 2 4 3 2" xfId="17168" xr:uid="{761E5ADD-4ECB-4ED9-BD5B-9C11A34F7656}"/>
    <cellStyle name="WrappedCellStyle 2 4 3 3" xfId="28132" xr:uid="{481BF5D9-06CE-40A6-BE55-E5BE00A96764}"/>
    <cellStyle name="WrappedCellStyle 2 4 4" xfId="5394" xr:uid="{132711EC-02C3-4934-BC7F-A7250438E31D}"/>
    <cellStyle name="WrappedCellStyle 2 4 4 2" xfId="17819" xr:uid="{6F9169C6-E52E-4064-AFC8-3FC5A22C4ED7}"/>
    <cellStyle name="WrappedCellStyle 2 4 4 3" xfId="28783" xr:uid="{245F6C7E-BB25-4500-9AB8-EB7D22FE6280}"/>
    <cellStyle name="WrappedCellStyle 2 4 5" xfId="6090" xr:uid="{A69A7690-6FD6-4E34-8DC4-A2D8292B2777}"/>
    <cellStyle name="WrappedCellStyle 2 4 5 2" xfId="18487" xr:uid="{2EBDECF0-516C-48F9-AF24-AA9F20317797}"/>
    <cellStyle name="WrappedCellStyle 2 4 5 3" xfId="29451" xr:uid="{C548525E-910E-4CEC-9AC5-4F164665A7CE}"/>
    <cellStyle name="WrappedCellStyle 2 4 6" xfId="2521" xr:uid="{A386AB60-5A95-4E76-80D4-79AA375B335D}"/>
    <cellStyle name="WrappedCellStyle 2 4 6 2" xfId="15133" xr:uid="{A63BF0A0-8BDD-46EF-9BFB-2543266690BA}"/>
    <cellStyle name="WrappedCellStyle 2 4 6 3" xfId="26193" xr:uid="{B9C10BB7-1384-4C01-9E90-6B3FDD856E69}"/>
    <cellStyle name="WrappedCellStyle 2 4 7" xfId="7867" xr:uid="{E026620F-C80A-41B9-9FCE-35E3EB2BE381}"/>
    <cellStyle name="WrappedCellStyle 2 4 7 2" xfId="20182" xr:uid="{D583BD0F-347A-41E1-A915-46DB133D9263}"/>
    <cellStyle name="WrappedCellStyle 2 4 7 3" xfId="31145" xr:uid="{7A2FDA71-1AD6-4D95-A9B5-61927164FD9D}"/>
    <cellStyle name="WrappedCellStyle 2 4 8" xfId="8567" xr:uid="{8DE3D422-D8BD-4A07-BD42-E79BD4609E3F}"/>
    <cellStyle name="WrappedCellStyle 2 4 8 2" xfId="20821" xr:uid="{CEA0F729-ABDB-483E-8471-F99900D1844C}"/>
    <cellStyle name="WrappedCellStyle 2 4 8 3" xfId="31784" xr:uid="{4EF794E9-E736-41A2-A411-D56F6FFB0817}"/>
    <cellStyle name="WrappedCellStyle 2 4 9" xfId="9243" xr:uid="{5F32A832-E62F-4B7F-9BA4-3C40AE3AC612}"/>
    <cellStyle name="WrappedCellStyle 2 4 9 2" xfId="21433" xr:uid="{17FF5A03-7E3E-4B8E-B4BD-331E3A6C37DD}"/>
    <cellStyle name="WrappedCellStyle 2 4 9 3" xfId="32396" xr:uid="{80A45F83-5F79-43C8-A4A1-428E7AE1CDC6}"/>
    <cellStyle name="WrappedCellStyle 2 5" xfId="1267" xr:uid="{1AE085FA-BC54-49A7-B668-526EFC232B6D}"/>
    <cellStyle name="WrappedCellStyle 2 5 10" xfId="7638" xr:uid="{26EBF431-7817-47FE-A348-82FE451AD9C3}"/>
    <cellStyle name="WrappedCellStyle 2 5 10 2" xfId="19967" xr:uid="{1CAE2FCA-FB92-4855-89D1-4FF21ACF316A}"/>
    <cellStyle name="WrappedCellStyle 2 5 10 3" xfId="30930" xr:uid="{778DD1C7-62C5-4E65-BA07-E78CD33D8E62}"/>
    <cellStyle name="WrappedCellStyle 2 5 11" xfId="8365" xr:uid="{7F3904AF-71D6-450C-9D41-CC842D9FAD69}"/>
    <cellStyle name="WrappedCellStyle 2 5 11 2" xfId="20644" xr:uid="{2DEEFC2C-7040-411D-93C2-A25A0735CDEF}"/>
    <cellStyle name="WrappedCellStyle 2 5 11 3" xfId="31607" xr:uid="{C5E94623-A1AA-4E93-A4FA-3129A2811B18}"/>
    <cellStyle name="WrappedCellStyle 2 5 12" xfId="2997" xr:uid="{E0348687-A1E9-4BD8-99D1-7F81A4203E84}"/>
    <cellStyle name="WrappedCellStyle 2 5 12 2" xfId="15563" xr:uid="{500CA512-D594-4D12-82F8-B7781E880B41}"/>
    <cellStyle name="WrappedCellStyle 2 5 12 3" xfId="26603" xr:uid="{31240F54-394F-4559-B5A4-E2BD9C3AF18C}"/>
    <cellStyle name="WrappedCellStyle 2 5 13" xfId="2377" xr:uid="{47CBE1CA-13C7-4F3C-BDCB-F496FDD0E163}"/>
    <cellStyle name="WrappedCellStyle 2 5 13 2" xfId="14996" xr:uid="{8A4C4676-600D-469E-ABFB-D45DFB577C91}"/>
    <cellStyle name="WrappedCellStyle 2 5 13 3" xfId="26056" xr:uid="{6130FBCA-B745-45FB-9CD3-2DB55B6A1B59}"/>
    <cellStyle name="WrappedCellStyle 2 5 14" xfId="8314" xr:uid="{0958F305-884B-4B67-806C-A26EB22E0D46}"/>
    <cellStyle name="WrappedCellStyle 2 5 14 2" xfId="20609" xr:uid="{F6B9C28D-8D25-44E7-86E4-34DA485980DF}"/>
    <cellStyle name="WrappedCellStyle 2 5 14 3" xfId="31572" xr:uid="{AE220390-E9E1-4594-9553-3FB6480CBE58}"/>
    <cellStyle name="WrappedCellStyle 2 5 15" xfId="13924" xr:uid="{B0E2050B-08EE-4B43-9398-019F3822DEA0}"/>
    <cellStyle name="WrappedCellStyle 2 5 15 2" xfId="25168" xr:uid="{2439E971-8BBF-4D35-BE14-28890BE8CA2B}"/>
    <cellStyle name="WrappedCellStyle 2 5 16" xfId="10402" xr:uid="{08C63145-A6F1-4525-91D2-E0F1525627CC}"/>
    <cellStyle name="WrappedCellStyle 2 5 17" xfId="9075" xr:uid="{E4E3D559-B414-41A2-842A-27B97FB34B89}"/>
    <cellStyle name="WrappedCellStyle 2 5 18" xfId="2114" xr:uid="{DC844BF1-A0B6-4258-9307-6878FE873256}"/>
    <cellStyle name="WrappedCellStyle 2 5 19" xfId="16017" xr:uid="{7A82BE05-6AA2-471F-A9C1-B2402A4127DB}"/>
    <cellStyle name="WrappedCellStyle 2 5 2" xfId="3333" xr:uid="{F9748364-59A5-48E2-9726-932ED8C61D98}"/>
    <cellStyle name="WrappedCellStyle 2 5 2 2" xfId="15889" xr:uid="{DCE2CB90-9420-45D6-B69D-1E1BCF4BB3A5}"/>
    <cellStyle name="WrappedCellStyle 2 5 2 3" xfId="26924" xr:uid="{F23D8557-F990-413E-9F96-0914515723D5}"/>
    <cellStyle name="WrappedCellStyle 2 5 20" xfId="36552" xr:uid="{F1E13763-6EE7-4E0E-B81E-F9513F888856}"/>
    <cellStyle name="WrappedCellStyle 2 5 21" xfId="37617" xr:uid="{0F83017B-C3D2-4776-99E1-7F79A9AB4F57}"/>
    <cellStyle name="WrappedCellStyle 2 5 22" xfId="38478" xr:uid="{C75F0455-4B62-4467-B567-F493B608A13A}"/>
    <cellStyle name="WrappedCellStyle 2 5 3" xfId="4329" xr:uid="{309F3178-D42D-4C71-9C6C-10E286CB8B91}"/>
    <cellStyle name="WrappedCellStyle 2 5 3 2" xfId="16771" xr:uid="{79CEC294-37F9-48BA-9ACB-89DDC061BF81}"/>
    <cellStyle name="WrappedCellStyle 2 5 3 3" xfId="27735" xr:uid="{1F366C03-445D-4CFF-9F48-FE61EC65958D}"/>
    <cellStyle name="WrappedCellStyle 2 5 4" xfId="2876" xr:uid="{027F44A2-5D84-474D-AC2E-8943E2D36D89}"/>
    <cellStyle name="WrappedCellStyle 2 5 4 2" xfId="15446" xr:uid="{455205BA-1F8C-4A39-B9DD-FA601CC6F1FF}"/>
    <cellStyle name="WrappedCellStyle 2 5 4 3" xfId="26490" xr:uid="{2AF56A54-0E61-4814-A337-4C464B53FC46}"/>
    <cellStyle name="WrappedCellStyle 2 5 5" xfId="2424" xr:uid="{687427B2-C925-40E2-9179-B25773DB30CC}"/>
    <cellStyle name="WrappedCellStyle 2 5 5 2" xfId="15043" xr:uid="{A6F3D3C2-5DFF-4578-9667-D9E164930CAD}"/>
    <cellStyle name="WrappedCellStyle 2 5 5 3" xfId="26103" xr:uid="{5E0D11BA-3398-4D13-82D3-B4596A5F85F5}"/>
    <cellStyle name="WrappedCellStyle 2 5 6" xfId="2768" xr:uid="{1E63B662-5B8B-4C90-B27F-42BCEFE394F4}"/>
    <cellStyle name="WrappedCellStyle 2 5 6 2" xfId="15344" xr:uid="{3627106A-C8E1-41EB-A8DE-D76B9DF09576}"/>
    <cellStyle name="WrappedCellStyle 2 5 6 3" xfId="26391" xr:uid="{59DF6095-6099-4ACA-9E5C-45C51150A4D0}"/>
    <cellStyle name="WrappedCellStyle 2 5 7" xfId="3178" xr:uid="{6C631ADA-B8DC-4710-BF2A-9FBE61431F25}"/>
    <cellStyle name="WrappedCellStyle 2 5 7 2" xfId="15736" xr:uid="{614C49C1-0C50-4506-86D0-99856006A668}"/>
    <cellStyle name="WrappedCellStyle 2 5 7 3" xfId="26773" xr:uid="{2E050124-7BBF-4661-BC1E-A9BE7239B66A}"/>
    <cellStyle name="WrappedCellStyle 2 5 8" xfId="2537" xr:uid="{D82E6160-C693-41B2-B668-04D5DEC060EB}"/>
    <cellStyle name="WrappedCellStyle 2 5 8 2" xfId="15149" xr:uid="{7955AD8D-CA08-4AD7-A3FC-5DB40405F233}"/>
    <cellStyle name="WrappedCellStyle 2 5 8 3" xfId="26208" xr:uid="{E9EC1CEE-2CF7-420B-A674-D1DEE67ED084}"/>
    <cellStyle name="WrappedCellStyle 2 5 9" xfId="2639" xr:uid="{7E0CD03C-1B07-4C6B-BA91-F1EDB5C1ED26}"/>
    <cellStyle name="WrappedCellStyle 2 5 9 2" xfId="15242" xr:uid="{0476C32F-AF25-44BC-8B46-0D3C2FA017EC}"/>
    <cellStyle name="WrappedCellStyle 2 5 9 3" xfId="26301" xr:uid="{0A1A7F3E-D8C4-4A1A-BD62-4E3884AC9FB6}"/>
    <cellStyle name="WrappedCellStyle 2 6" xfId="1629" xr:uid="{99E6E894-6BDA-423D-B087-CF9471C83559}"/>
    <cellStyle name="WrappedCellStyle 2 6 10" xfId="9832" xr:uid="{1F40F1FE-A3D9-4C6A-9D42-D8F949150A96}"/>
    <cellStyle name="WrappedCellStyle 2 6 10 2" xfId="21972" xr:uid="{47A410B2-8C0B-4131-B9FE-B147CBB60D6C}"/>
    <cellStyle name="WrappedCellStyle 2 6 10 3" xfId="32935" xr:uid="{A47B03D6-A60E-4A91-B8AA-3ACDB705383F}"/>
    <cellStyle name="WrappedCellStyle 2 6 11" xfId="10506" xr:uid="{3C6109BF-44F4-4533-A226-4C7690FB4A68}"/>
    <cellStyle name="WrappedCellStyle 2 6 11 2" xfId="22557" xr:uid="{26FE5A67-AB1D-4F87-8A9A-B0EF91BCEC3D}"/>
    <cellStyle name="WrappedCellStyle 2 6 11 3" xfId="33521" xr:uid="{57D555E8-FB29-4A7A-AC24-C720BD5A104A}"/>
    <cellStyle name="WrappedCellStyle 2 6 12" xfId="11161" xr:uid="{186E78AB-7DFD-4C52-ABE0-A2204A2BB91F}"/>
    <cellStyle name="WrappedCellStyle 2 6 12 2" xfId="23076" xr:uid="{27A2AF3D-9FDE-48C7-8C04-460B4EB8C8DB}"/>
    <cellStyle name="WrappedCellStyle 2 6 12 3" xfId="34040" xr:uid="{7A4B5833-12AC-4680-B822-308475B67BC9}"/>
    <cellStyle name="WrappedCellStyle 2 6 13" xfId="11141" xr:uid="{A16FA9D9-0CC0-48AB-9EA3-6D4AA024B5CB}"/>
    <cellStyle name="WrappedCellStyle 2 6 13 2" xfId="23056" xr:uid="{204A9A67-6E2D-4A29-ADFF-515ECA51C756}"/>
    <cellStyle name="WrappedCellStyle 2 6 13 3" xfId="34020" xr:uid="{310805C5-3B72-4B68-BAA8-160B3F76412C}"/>
    <cellStyle name="WrappedCellStyle 2 6 14" xfId="12731" xr:uid="{7B9F8EED-03A6-48E8-AD06-770205EA76C1}"/>
    <cellStyle name="WrappedCellStyle 2 6 14 2" xfId="24272" xr:uid="{F7C4B52E-A2CD-4CF3-BBAA-14F7825FB111}"/>
    <cellStyle name="WrappedCellStyle 2 6 14 3" xfId="35238" xr:uid="{1250D435-E369-4699-89C5-DE11D1F5F702}"/>
    <cellStyle name="WrappedCellStyle 2 6 15" xfId="14284" xr:uid="{407976C9-16F8-41E1-AA1C-2C0B27887371}"/>
    <cellStyle name="WrappedCellStyle 2 6 15 2" xfId="25392" xr:uid="{E060BB1A-FC44-4635-98FD-F75AD7D32415}"/>
    <cellStyle name="WrappedCellStyle 2 6 16" xfId="13316" xr:uid="{F22760F9-960A-4297-AC51-C0C3D182AC0F}"/>
    <cellStyle name="WrappedCellStyle 2 6 17" xfId="10127" xr:uid="{DC81D23F-CCE5-4142-9F00-F31D3DAAE752}"/>
    <cellStyle name="WrappedCellStyle 2 6 18" xfId="11550" xr:uid="{F6B0B4B0-3694-4901-8894-960265355C50}"/>
    <cellStyle name="WrappedCellStyle 2 6 19" xfId="36067" xr:uid="{385B95C4-EB37-4847-84B0-1A3BA3AED25D}"/>
    <cellStyle name="WrappedCellStyle 2 6 2" xfId="3695" xr:uid="{36F0B09B-1BD3-4271-8BFA-F0B00F30FA88}"/>
    <cellStyle name="WrappedCellStyle 2 6 2 2" xfId="16158" xr:uid="{3169D0D0-A60C-4FD8-A54C-AFFA80D13A89}"/>
    <cellStyle name="WrappedCellStyle 2 6 2 3" xfId="27151" xr:uid="{DA1B8019-ADD4-4E1B-B460-35B671DD361F}"/>
    <cellStyle name="WrappedCellStyle 2 6 20" xfId="36750" xr:uid="{EF52CF3D-F656-4C9E-B9A6-7CB3DFBC4661}"/>
    <cellStyle name="WrappedCellStyle 2 6 21" xfId="37978" xr:uid="{4299148F-83FD-4C25-AAEE-C6B888C5E3EE}"/>
    <cellStyle name="WrappedCellStyle 2 6 22" xfId="38677" xr:uid="{B56C94D0-CBF4-454A-881E-45F149D864A4}"/>
    <cellStyle name="WrappedCellStyle 2 6 3" xfId="4685" xr:uid="{ACCCD73F-4EC5-4692-A50D-4F461F7AFEC7}"/>
    <cellStyle name="WrappedCellStyle 2 6 3 2" xfId="17118" xr:uid="{4A601142-3FB6-4CB6-B206-C8E9543EF815}"/>
    <cellStyle name="WrappedCellStyle 2 6 3 3" xfId="28082" xr:uid="{E46D0A1B-48C5-45E2-A152-7D644508BB4C}"/>
    <cellStyle name="WrappedCellStyle 2 6 4" xfId="5344" xr:uid="{6BB1998E-ED86-4525-AAC3-3BC63A143544}"/>
    <cellStyle name="WrappedCellStyle 2 6 4 2" xfId="17770" xr:uid="{4F47773E-F870-4F39-A510-9CFFC792F06D}"/>
    <cellStyle name="WrappedCellStyle 2 6 4 3" xfId="28734" xr:uid="{72B4D43D-B1EC-4E93-927A-3FC489534516}"/>
    <cellStyle name="WrappedCellStyle 2 6 5" xfId="6040" xr:uid="{A193E35A-2EC7-490C-A461-E38BC9C88893}"/>
    <cellStyle name="WrappedCellStyle 2 6 5 2" xfId="18437" xr:uid="{D91261EE-232D-4D8B-B6C1-E3BB65C6E856}"/>
    <cellStyle name="WrappedCellStyle 2 6 5 3" xfId="29401" xr:uid="{C5E0E33B-43C5-4033-BE8B-066F2042381E}"/>
    <cellStyle name="WrappedCellStyle 2 6 6" xfId="6020" xr:uid="{81C7AF24-ADB2-408D-B60B-7B7EC0AEA4FF}"/>
    <cellStyle name="WrappedCellStyle 2 6 6 2" xfId="18417" xr:uid="{D86020E5-3A39-4868-BDE4-1421B8CC5FFF}"/>
    <cellStyle name="WrappedCellStyle 2 6 6 3" xfId="29381" xr:uid="{4D208455-BFD1-4421-AA73-0CA6E8FAB871}"/>
    <cellStyle name="WrappedCellStyle 2 6 7" xfId="7817" xr:uid="{D1DDBF9F-9E86-40B2-88FF-76F74C12E180}"/>
    <cellStyle name="WrappedCellStyle 2 6 7 2" xfId="20132" xr:uid="{8468FFD7-F868-467F-8147-ECC0DC74E752}"/>
    <cellStyle name="WrappedCellStyle 2 6 7 3" xfId="31095" xr:uid="{41C847D3-8AFC-4159-A09F-5404AB910093}"/>
    <cellStyle name="WrappedCellStyle 2 6 8" xfId="8518" xr:uid="{C8991F05-E3EC-4A4C-A9C4-55A56AC9AA37}"/>
    <cellStyle name="WrappedCellStyle 2 6 8 2" xfId="20772" xr:uid="{3BD85088-10AE-459D-83F0-55B5F9C5BA25}"/>
    <cellStyle name="WrappedCellStyle 2 6 8 3" xfId="31735" xr:uid="{AA761F28-E8D9-4B1A-93F1-00EB5E922A29}"/>
    <cellStyle name="WrappedCellStyle 2 6 9" xfId="9193" xr:uid="{4CB46665-F4C1-4F6B-A058-E7EE3C9D057E}"/>
    <cellStyle name="WrappedCellStyle 2 6 9 2" xfId="21384" xr:uid="{92484D24-F19F-4676-B03F-2D3EDA99E996}"/>
    <cellStyle name="WrappedCellStyle 2 6 9 3" xfId="32347" xr:uid="{7749654D-2521-4D5F-B94A-7DE2F4D38264}"/>
    <cellStyle name="WrappedCellStyle 2 7" xfId="2019" xr:uid="{A2E6AB8B-C989-4ACA-8A45-CA7C3DB452AF}"/>
    <cellStyle name="WrappedCellStyle 2 7 10" xfId="10215" xr:uid="{B7B6AFF2-B8C4-42A0-BB51-C79244B997E5}"/>
    <cellStyle name="WrappedCellStyle 2 7 10 2" xfId="22339" xr:uid="{1EDA2024-D7CE-484E-A074-1ACBA516AAEE}"/>
    <cellStyle name="WrappedCellStyle 2 7 10 3" xfId="33302" xr:uid="{3C949155-5B42-4E6F-B9A9-629A0282C40D}"/>
    <cellStyle name="WrappedCellStyle 2 7 11" xfId="10884" xr:uid="{2F3AB2AE-E20F-4E49-9BDF-4F8A86CEB47A}"/>
    <cellStyle name="WrappedCellStyle 2 7 11 2" xfId="22922" xr:uid="{01492BD0-1B02-4C41-8AE4-AEAE8A0890A2}"/>
    <cellStyle name="WrappedCellStyle 2 7 11 3" xfId="33886" xr:uid="{E71DFD0A-ED30-4EF0-8098-65542E176B49}"/>
    <cellStyle name="WrappedCellStyle 2 7 12" xfId="11541" xr:uid="{69A241B1-1DA6-4B9F-BCAA-48820D9A198D}"/>
    <cellStyle name="WrappedCellStyle 2 7 12 2" xfId="23436" xr:uid="{DD38D780-AAF4-4C8F-971F-141AAF82248C}"/>
    <cellStyle name="WrappedCellStyle 2 7 12 3" xfId="34400" xr:uid="{630A65FB-0100-4098-B12E-C35B835D8696}"/>
    <cellStyle name="WrappedCellStyle 2 7 13" xfId="12512" xr:uid="{3343D20F-0508-4AD5-9481-C530536EADEA}"/>
    <cellStyle name="WrappedCellStyle 2 7 13 2" xfId="24134" xr:uid="{81F20482-70EC-4326-B0DC-EA854796301B}"/>
    <cellStyle name="WrappedCellStyle 2 7 13 3" xfId="35099" xr:uid="{E7BE7DC2-29D9-4C59-B510-F25854E30FB3}"/>
    <cellStyle name="WrappedCellStyle 2 7 14" xfId="13098" xr:uid="{9BB27121-223D-40F3-90B2-4EF8A2A741CF}"/>
    <cellStyle name="WrappedCellStyle 2 7 14 2" xfId="24605" xr:uid="{CB7C3EC9-64A1-4B8F-B86A-3671008036D3}"/>
    <cellStyle name="WrappedCellStyle 2 7 14 3" xfId="35571" xr:uid="{C8F9831D-FE28-4396-A493-FF7AE2AFB2F3}"/>
    <cellStyle name="WrappedCellStyle 2 7 15" xfId="14651" xr:uid="{7E53F640-19BE-4E57-B451-A3A946799BC8}"/>
    <cellStyle name="WrappedCellStyle 2 7 15 2" xfId="25728" xr:uid="{0C4D9104-BF22-47D4-B149-90D97C91FFBB}"/>
    <cellStyle name="WrappedCellStyle 2 7 16" xfId="13684" xr:uid="{8722981B-BFC7-4377-BFDB-2A5B294891CA}"/>
    <cellStyle name="WrappedCellStyle 2 7 17" xfId="24955" xr:uid="{8FF1DBB5-27D5-4F89-A4A0-AD5339BA9F04}"/>
    <cellStyle name="WrappedCellStyle 2 7 18" xfId="35780" xr:uid="{4558358F-5B09-4554-B29F-8BB9F5A75FFA}"/>
    <cellStyle name="WrappedCellStyle 2 7 19" xfId="36430" xr:uid="{AD180955-C3C8-470F-90C4-3B7F7EEBC3DE}"/>
    <cellStyle name="WrappedCellStyle 2 7 2" xfId="4085" xr:uid="{B566B4DC-A9F1-4DCB-A4AE-C0CD62964AE4}"/>
    <cellStyle name="WrappedCellStyle 2 7 2 2" xfId="16534" xr:uid="{7C8D139A-6CEA-41AC-A5D1-46C33D349C27}"/>
    <cellStyle name="WrappedCellStyle 2 7 2 3" xfId="27504" xr:uid="{D9DA02D0-7BD3-4176-A4AF-63603745A700}"/>
    <cellStyle name="WrappedCellStyle 2 7 20" xfId="37083" xr:uid="{F282977E-696D-4223-9372-9D1236326EC0}"/>
    <cellStyle name="WrappedCellStyle 2 7 21" xfId="38351" xr:uid="{2B625EEB-BED7-4472-981E-DCC0717ADE7D}"/>
    <cellStyle name="WrappedCellStyle 2 7 22" xfId="39010" xr:uid="{87F13C6C-6F3F-4301-87D8-1E3152937FC5}"/>
    <cellStyle name="WrappedCellStyle 2 7 3" xfId="5074" xr:uid="{EE69E155-91FB-4183-B343-12747CA9F3BB}"/>
    <cellStyle name="WrappedCellStyle 2 7 3 2" xfId="17505" xr:uid="{0E4E7967-9C33-42DD-B86D-9416319EC851}"/>
    <cellStyle name="WrappedCellStyle 2 7 3 3" xfId="28469" xr:uid="{474FED5A-D8E9-41F2-995D-AEE8C2396DF7}"/>
    <cellStyle name="WrappedCellStyle 2 7 4" xfId="5733" xr:uid="{20CB5D4B-63C2-4878-9A3B-BFB30242E6D8}"/>
    <cellStyle name="WrappedCellStyle 2 7 4 2" xfId="18156" xr:uid="{6E444FCD-2788-4706-8666-4BB92CD70FFE}"/>
    <cellStyle name="WrappedCellStyle 2 7 4 3" xfId="29120" xr:uid="{9D40C569-C010-4C4B-92A3-8B3410256DAB}"/>
    <cellStyle name="WrappedCellStyle 2 7 5" xfId="6426" xr:uid="{0641C0E3-D59F-47C3-B3B6-1C9308894D9C}"/>
    <cellStyle name="WrappedCellStyle 2 7 5 2" xfId="18817" xr:uid="{DEE4036E-12AC-47E3-B568-01C0BD25AD95}"/>
    <cellStyle name="WrappedCellStyle 2 7 5 3" xfId="29781" xr:uid="{6A761C4B-3DB0-492C-962B-FEB1F89E4F75}"/>
    <cellStyle name="WrappedCellStyle 2 7 6" xfId="7470" xr:uid="{39EB992B-4381-4764-BB4D-941E9ADB99CA}"/>
    <cellStyle name="WrappedCellStyle 2 7 6 2" xfId="19814" xr:uid="{E83720EF-37FE-498E-B583-DB9D45C4BCC9}"/>
    <cellStyle name="WrappedCellStyle 2 7 6 3" xfId="30777" xr:uid="{A31C64D9-E17C-4306-90E2-5AF3D8536CB9}"/>
    <cellStyle name="WrappedCellStyle 2 7 7" xfId="8202" xr:uid="{26D9A86D-B70A-44BD-8A07-22A45B3ADB20}"/>
    <cellStyle name="WrappedCellStyle 2 7 7 2" xfId="20511" xr:uid="{E33A7281-AF98-4AC9-AFED-A579F95D6758}"/>
    <cellStyle name="WrappedCellStyle 2 7 7 3" xfId="31474" xr:uid="{5F6D3D85-4D08-4345-9937-C1262BD4C19D}"/>
    <cellStyle name="WrappedCellStyle 2 7 8" xfId="8901" xr:uid="{CE66D6B8-DDE4-41AC-92FC-4345C78544BD}"/>
    <cellStyle name="WrappedCellStyle 2 7 8 2" xfId="21141" xr:uid="{556666C0-1EA1-48D7-9C78-96AA439A7CA2}"/>
    <cellStyle name="WrappedCellStyle 2 7 8 3" xfId="32104" xr:uid="{C9B94F4E-5AA3-4213-91DB-AF6D0DF362DD}"/>
    <cellStyle name="WrappedCellStyle 2 7 9" xfId="9581" xr:uid="{EECAF901-C622-46F4-83C1-79C1BBB6B95E}"/>
    <cellStyle name="WrappedCellStyle 2 7 9 2" xfId="21760" xr:uid="{AA313CFB-DC05-4FA2-A5EC-42EC607AAA99}"/>
    <cellStyle name="WrappedCellStyle 2 7 9 3" xfId="32723" xr:uid="{F3B3372E-5576-4804-A039-B53460E5565F}"/>
    <cellStyle name="WrappedCellStyle 2 8" xfId="1826" xr:uid="{9796F16E-4E67-4530-A768-701E6AC62FAF}"/>
    <cellStyle name="WrappedCellStyle 2 8 10" xfId="10028" xr:uid="{059C4747-B456-47AE-B287-4FE7C76AD4A5}"/>
    <cellStyle name="WrappedCellStyle 2 8 10 2" xfId="22163" xr:uid="{D2163D92-A203-4A39-BDBE-E7E9C8D1752B}"/>
    <cellStyle name="WrappedCellStyle 2 8 10 3" xfId="33126" xr:uid="{9B4DA8EA-5800-445D-89B3-DB513221857B}"/>
    <cellStyle name="WrappedCellStyle 2 8 11" xfId="10698" xr:uid="{127673A9-ABFD-4863-A5BB-3E64E5C1851D}"/>
    <cellStyle name="WrappedCellStyle 2 8 11 2" xfId="22746" xr:uid="{8C89734C-460D-4A77-BF02-B73BD79EBD08}"/>
    <cellStyle name="WrappedCellStyle 2 8 11 3" xfId="33710" xr:uid="{AD09A183-0676-4F1A-8D62-5A2AEC451F63}"/>
    <cellStyle name="WrappedCellStyle 2 8 12" xfId="11355" xr:uid="{77A9153E-7135-41FF-A662-86B025E2CCE3}"/>
    <cellStyle name="WrappedCellStyle 2 8 12 2" xfId="23265" xr:uid="{88EF206B-BFBC-4919-9EE4-FC41CC7557AB}"/>
    <cellStyle name="WrappedCellStyle 2 8 12 3" xfId="34229" xr:uid="{AB696EB1-54FE-4E9A-8862-959406E7861B}"/>
    <cellStyle name="WrappedCellStyle 2 8 13" xfId="12325" xr:uid="{580A1A67-5E75-4193-A91B-78D75118FA33}"/>
    <cellStyle name="WrappedCellStyle 2 8 13 2" xfId="23981" xr:uid="{E4DD10FE-4857-4FFC-85E1-FF6527110F3C}"/>
    <cellStyle name="WrappedCellStyle 2 8 13 3" xfId="34946" xr:uid="{F76B8591-04E0-4452-B791-E588EFD6B733}"/>
    <cellStyle name="WrappedCellStyle 2 8 14" xfId="12922" xr:uid="{03D445D7-0D7D-4308-BFF3-53709E57CCCE}"/>
    <cellStyle name="WrappedCellStyle 2 8 14 2" xfId="24452" xr:uid="{646E3BE8-11CE-440C-9C90-3B6479674C63}"/>
    <cellStyle name="WrappedCellStyle 2 8 14 3" xfId="35418" xr:uid="{8CCA0C2E-E191-47E6-8F94-71455EDF8732}"/>
    <cellStyle name="WrappedCellStyle 2 8 15" xfId="14474" xr:uid="{B6B51782-6A4D-46AF-91B0-9A7C1A2F2B5D}"/>
    <cellStyle name="WrappedCellStyle 2 8 15 2" xfId="25573" xr:uid="{D87809D7-9201-4966-8A4C-849978D0A265}"/>
    <cellStyle name="WrappedCellStyle 2 8 16" xfId="13508" xr:uid="{6589499F-4F52-4669-B63F-1A407A0DC475}"/>
    <cellStyle name="WrappedCellStyle 2 8 17" xfId="24789" xr:uid="{FBAC73E8-7D0B-490F-ADAF-AF0044821575}"/>
    <cellStyle name="WrappedCellStyle 2 8 18" xfId="11996" xr:uid="{8429AC41-22F0-45D6-AFC2-4499AFC8CFDA}"/>
    <cellStyle name="WrappedCellStyle 2 8 19" xfId="36253" xr:uid="{72F7AEE4-28DD-4D9E-BD5F-4A25E58593AB}"/>
    <cellStyle name="WrappedCellStyle 2 8 2" xfId="3892" xr:uid="{63712EE5-D9D6-4574-A698-45511E2B34AD}"/>
    <cellStyle name="WrappedCellStyle 2 8 2 2" xfId="16353" xr:uid="{F1D31324-0142-437C-BAD2-C13F7905BBCE}"/>
    <cellStyle name="WrappedCellStyle 2 8 2 3" xfId="27335" xr:uid="{F3EB9727-1ADE-4422-9B49-4DA362C7C79D}"/>
    <cellStyle name="WrappedCellStyle 2 8 20" xfId="36930" xr:uid="{EEAB5E41-8FE6-4D3B-9874-F3792DE787B6}"/>
    <cellStyle name="WrappedCellStyle 2 8 21" xfId="38169" xr:uid="{F628B866-64A0-44ED-8FBC-DBA5EF739BDE}"/>
    <cellStyle name="WrappedCellStyle 2 8 22" xfId="38857" xr:uid="{2CE6AC7F-347B-4510-B10A-A3A4C4AEF597}"/>
    <cellStyle name="WrappedCellStyle 2 8 3" xfId="4882" xr:uid="{F7C54204-BE6D-4B26-B65A-522AEA5B1862}"/>
    <cellStyle name="WrappedCellStyle 2 8 3 2" xfId="17314" xr:uid="{08134498-BB8C-4F8C-B15E-330983B8F3AB}"/>
    <cellStyle name="WrappedCellStyle 2 8 3 3" xfId="28278" xr:uid="{B1460081-A2C4-4DA2-B618-29B94EF5A048}"/>
    <cellStyle name="WrappedCellStyle 2 8 4" xfId="5540" xr:uid="{9EE6C117-4CB0-41D0-8E64-A6F211F54D45}"/>
    <cellStyle name="WrappedCellStyle 2 8 4 2" xfId="17965" xr:uid="{4887A27C-3F3C-4C45-BACE-F7DD34A2CDE1}"/>
    <cellStyle name="WrappedCellStyle 2 8 4 3" xfId="28929" xr:uid="{00B1E9D6-3238-498A-8338-C0617F970E65}"/>
    <cellStyle name="WrappedCellStyle 2 8 5" xfId="6236" xr:uid="{18DE36F0-4A7C-42F2-96F2-1283AF8D3F10}"/>
    <cellStyle name="WrappedCellStyle 2 8 5 2" xfId="18631" xr:uid="{EC5BFC96-D129-4E20-B2BF-8AF71FB2E520}"/>
    <cellStyle name="WrappedCellStyle 2 8 5 3" xfId="29595" xr:uid="{F299F659-520E-43D8-8D2D-25B7255D92BC}"/>
    <cellStyle name="WrappedCellStyle 2 8 6" xfId="7277" xr:uid="{5B145839-E74A-44B0-80E0-A023503496FB}"/>
    <cellStyle name="WrappedCellStyle 2 8 6 2" xfId="19624" xr:uid="{3311F269-B13A-4275-8D29-D84051A3DAEA}"/>
    <cellStyle name="WrappedCellStyle 2 8 6 3" xfId="30587" xr:uid="{1889BCD4-3082-4629-AE0A-D9CC95712408}"/>
    <cellStyle name="WrappedCellStyle 2 8 7" xfId="8012" xr:uid="{6A357775-F231-43A6-8CB5-B9D985C5DE70}"/>
    <cellStyle name="WrappedCellStyle 2 8 7 2" xfId="20323" xr:uid="{2F1B2499-EE36-496B-A828-436548F20009}"/>
    <cellStyle name="WrappedCellStyle 2 8 7 3" xfId="31286" xr:uid="{4BDD6548-26F4-48A1-BB18-ED6FA464502F}"/>
    <cellStyle name="WrappedCellStyle 2 8 8" xfId="8712" xr:uid="{AA894392-7BAB-4AC3-95CA-3C36B46E6978}"/>
    <cellStyle name="WrappedCellStyle 2 8 8 2" xfId="20964" xr:uid="{82975185-8B4F-4ED8-8D6D-77AEBC5DA25D}"/>
    <cellStyle name="WrappedCellStyle 2 8 8 3" xfId="31927" xr:uid="{C3AB6A95-9AE2-4216-A5E8-218F516BFC11}"/>
    <cellStyle name="WrappedCellStyle 2 8 9" xfId="9388" xr:uid="{FD8ADA85-7E44-450F-A25F-625BA44C6512}"/>
    <cellStyle name="WrappedCellStyle 2 8 9 2" xfId="21576" xr:uid="{88DBB1DC-3D49-4B71-B5E8-1A020CA66E06}"/>
    <cellStyle name="WrappedCellStyle 2 8 9 3" xfId="32539" xr:uid="{6E4100F9-BDC3-4378-96CE-8696375E8D0D}"/>
    <cellStyle name="WrappedCellStyle 2 9" xfId="2075" xr:uid="{2A257B93-CB4D-4542-8338-88F2CB431B0C}"/>
    <cellStyle name="WrappedCellStyle 2 9 10" xfId="10270" xr:uid="{8249D426-CDCF-4A01-8278-B73C4D3FCFE3}"/>
    <cellStyle name="WrappedCellStyle 2 9 10 2" xfId="22390" xr:uid="{0C6646C7-7D10-4CE9-8CE2-0A7837B320AD}"/>
    <cellStyle name="WrappedCellStyle 2 9 10 3" xfId="33353" xr:uid="{5DE1EECF-E58C-446B-B90D-8ED15AC1CF8E}"/>
    <cellStyle name="WrappedCellStyle 2 9 11" xfId="10937" xr:uid="{4473B88E-AF21-40A9-9233-0A3DC493D039}"/>
    <cellStyle name="WrappedCellStyle 2 9 11 2" xfId="22972" xr:uid="{732B04DD-5E9F-4DD3-8228-BE017BE792D1}"/>
    <cellStyle name="WrappedCellStyle 2 9 11 3" xfId="33936" xr:uid="{4D37EEF8-3230-4EF9-87C5-408A2AC8EB81}"/>
    <cellStyle name="WrappedCellStyle 2 9 12" xfId="11597" xr:uid="{8D1E401F-1B76-4F6A-A8DA-DFC34C73C084}"/>
    <cellStyle name="WrappedCellStyle 2 9 12 2" xfId="23487" xr:uid="{BB388402-23EC-4B61-8549-FF7A40FA1E33}"/>
    <cellStyle name="WrappedCellStyle 2 9 12 3" xfId="34451" xr:uid="{1922B4CB-D8AE-4A10-B585-DD69847B991E}"/>
    <cellStyle name="WrappedCellStyle 2 9 13" xfId="12568" xr:uid="{4B65C60D-8FCE-40D4-ACC3-204E64CAB6C0}"/>
    <cellStyle name="WrappedCellStyle 2 9 13 2" xfId="24183" xr:uid="{316303D6-E8AB-4B9C-A6D6-6DC941996B9C}"/>
    <cellStyle name="WrappedCellStyle 2 9 13 3" xfId="35148" xr:uid="{6F5D881E-5757-480D-B76A-72B1A6864842}"/>
    <cellStyle name="WrappedCellStyle 2 9 14" xfId="13150" xr:uid="{9F4CDCDB-E526-478B-A7E1-22C1597F4679}"/>
    <cellStyle name="WrappedCellStyle 2 9 14 2" xfId="24654" xr:uid="{2019108A-1239-43BB-B714-2F42596D332F}"/>
    <cellStyle name="WrappedCellStyle 2 9 14 3" xfId="35620" xr:uid="{108EED9D-0EA2-431A-AC89-572AB5C68F84}"/>
    <cellStyle name="WrappedCellStyle 2 9 15" xfId="14703" xr:uid="{F4F4123C-F955-46FE-B58A-4F902598E731}"/>
    <cellStyle name="WrappedCellStyle 2 9 15 2" xfId="25777" xr:uid="{E8A4C2D0-00D2-47C9-91F9-F62675351344}"/>
    <cellStyle name="WrappedCellStyle 2 9 16" xfId="13737" xr:uid="{1A9F5E2C-68AA-4F6E-9123-AF11BEC3CD16}"/>
    <cellStyle name="WrappedCellStyle 2 9 17" xfId="25006" xr:uid="{09F7F554-B95F-4619-856C-A7D9579A9E75}"/>
    <cellStyle name="WrappedCellStyle 2 9 18" xfId="35829" xr:uid="{71815FD8-9B90-4205-8EA6-FCE895D4EE84}"/>
    <cellStyle name="WrappedCellStyle 2 9 19" xfId="36482" xr:uid="{3F39F509-2DBE-4963-B7E2-92821BA8D238}"/>
    <cellStyle name="WrappedCellStyle 2 9 2" xfId="4141" xr:uid="{8F1B22EA-8D2A-431A-9CFB-EF2C10AC5380}"/>
    <cellStyle name="WrappedCellStyle 2 9 2 2" xfId="16588" xr:uid="{649B7007-DB33-41F5-8D12-AB3ECB5E79BF}"/>
    <cellStyle name="WrappedCellStyle 2 9 2 3" xfId="27555" xr:uid="{9E7F1929-855A-4987-8131-381A64C79022}"/>
    <cellStyle name="WrappedCellStyle 2 9 20" xfId="37132" xr:uid="{7FE198AF-9532-40D3-8A16-8B7CCDC650D5}"/>
    <cellStyle name="WrappedCellStyle 2 9 21" xfId="38404" xr:uid="{4F948814-8910-4B57-80CE-AE2326A312ED}"/>
    <cellStyle name="WrappedCellStyle 2 9 22" xfId="39059" xr:uid="{72A91D68-2389-4647-8A84-B91555EF01B1}"/>
    <cellStyle name="WrappedCellStyle 2 9 3" xfId="5130" xr:uid="{1D746889-44FE-40B6-B049-420855DA82F6}"/>
    <cellStyle name="WrappedCellStyle 2 9 3 2" xfId="17561" xr:uid="{B3E7A6C3-F20C-4289-82F1-1DFD00AAD4F3}"/>
    <cellStyle name="WrappedCellStyle 2 9 3 3" xfId="28525" xr:uid="{4A22EE49-2A2C-4039-B34C-C80FDDC41F04}"/>
    <cellStyle name="WrappedCellStyle 2 9 4" xfId="5788" xr:uid="{0ACAA678-3FDF-4F38-AC6D-1473B30C9E7E}"/>
    <cellStyle name="WrappedCellStyle 2 9 4 2" xfId="18209" xr:uid="{AD56BA12-F1D6-47B0-96BC-4153842FCB44}"/>
    <cellStyle name="WrappedCellStyle 2 9 4 3" xfId="29173" xr:uid="{F742B9A8-3A2C-424C-AC20-8CF4F0715AB2}"/>
    <cellStyle name="WrappedCellStyle 2 9 5" xfId="6481" xr:uid="{BB029195-150C-4480-BD13-B06E8588D8AD}"/>
    <cellStyle name="WrappedCellStyle 2 9 5 2" xfId="18871" xr:uid="{E03FD0C6-3882-46E9-B1F5-EAF5757F23C9}"/>
    <cellStyle name="WrappedCellStyle 2 9 5 3" xfId="29835" xr:uid="{9191E85B-45CA-4DB9-9DB6-BB7C06BCE58E}"/>
    <cellStyle name="WrappedCellStyle 2 9 6" xfId="7526" xr:uid="{017AED9C-2565-4A19-8434-4C878CBB95F0}"/>
    <cellStyle name="WrappedCellStyle 2 9 6 2" xfId="19870" xr:uid="{D47BA816-890E-4B04-96CE-465E157221A9}"/>
    <cellStyle name="WrappedCellStyle 2 9 6 3" xfId="30833" xr:uid="{45134602-304B-40E5-8815-42E100DB2FC7}"/>
    <cellStyle name="WrappedCellStyle 2 9 7" xfId="8257" xr:uid="{1652F1EA-9162-4EED-8D2E-C548929CE917}"/>
    <cellStyle name="WrappedCellStyle 2 9 7 2" xfId="20564" xr:uid="{458DC768-57D7-4067-AEE2-BA0BC84D9E88}"/>
    <cellStyle name="WrappedCellStyle 2 9 7 3" xfId="31527" xr:uid="{61C74883-FD80-4C3D-B2E0-41C30C4DB354}"/>
    <cellStyle name="WrappedCellStyle 2 9 8" xfId="8956" xr:uid="{5D0CC009-E6BC-4B54-9B19-35487694CF9A}"/>
    <cellStyle name="WrappedCellStyle 2 9 8 2" xfId="21194" xr:uid="{C5115938-0265-4A35-97FA-415604A2708E}"/>
    <cellStyle name="WrappedCellStyle 2 9 8 3" xfId="32157" xr:uid="{CA2F76F1-98C0-485B-AF95-01315280426D}"/>
    <cellStyle name="WrappedCellStyle 2 9 9" xfId="9637" xr:uid="{E068742B-32D7-4BDD-BB46-5C7EA05625CB}"/>
    <cellStyle name="WrappedCellStyle 2 9 9 2" xfId="21815" xr:uid="{4CA55CB1-DDB7-4636-B01E-D3D7FC29BD47}"/>
    <cellStyle name="WrappedCellStyle 2 9 9 3" xfId="32778" xr:uid="{196E11B5-FA3D-4128-AE47-804CE5576F9F}"/>
    <cellStyle name="WrappedCellStyle 20" xfId="1960" xr:uid="{01892CE0-F017-4843-868F-ACD28115EE6C}"/>
    <cellStyle name="WrappedCellStyle 20 10" xfId="10158" xr:uid="{FC9EAD41-73F6-4902-84C7-85847750FC6E}"/>
    <cellStyle name="WrappedCellStyle 20 10 2" xfId="22288" xr:uid="{9B08B305-29B4-4AEB-A151-F7335EFF0529}"/>
    <cellStyle name="WrappedCellStyle 20 10 3" xfId="33251" xr:uid="{6F5B3156-DD44-4A67-80FA-F4496409905E}"/>
    <cellStyle name="WrappedCellStyle 20 11" xfId="10830" xr:uid="{7DED6D4E-C87E-473F-AA4B-823E0C642399}"/>
    <cellStyle name="WrappedCellStyle 20 11 2" xfId="22870" xr:uid="{676FD0BF-4342-4128-A1D5-22CAEC3EDBAF}"/>
    <cellStyle name="WrappedCellStyle 20 11 3" xfId="33834" xr:uid="{AA9EAAB3-101E-44D2-8F82-523A24B7E5A1}"/>
    <cellStyle name="WrappedCellStyle 20 12" xfId="11486" xr:uid="{B3469509-62D3-4890-8B21-42A640B413F8}"/>
    <cellStyle name="WrappedCellStyle 20 12 2" xfId="23388" xr:uid="{722A747C-FDC9-4A37-89E0-A81BE937DED3}"/>
    <cellStyle name="WrappedCellStyle 20 12 3" xfId="34352" xr:uid="{51E1E26F-B6C0-4A5B-9557-390328DB2B1A}"/>
    <cellStyle name="WrappedCellStyle 20 13" xfId="12456" xr:uid="{0162001F-D981-4C4E-AC9B-4D3C86D331A3}"/>
    <cellStyle name="WrappedCellStyle 20 13 2" xfId="24094" xr:uid="{68843164-4A20-4ED0-9302-03F72CA92AD6}"/>
    <cellStyle name="WrappedCellStyle 20 13 3" xfId="35059" xr:uid="{F431CE59-78DF-4130-A6E2-859D3491F0E3}"/>
    <cellStyle name="WrappedCellStyle 20 14" xfId="13047" xr:uid="{6CA476B2-076E-43B8-8922-4FD60C414E95}"/>
    <cellStyle name="WrappedCellStyle 20 14 2" xfId="24565" xr:uid="{3C6F75DC-36EB-4F55-A961-526FF928D123}"/>
    <cellStyle name="WrappedCellStyle 20 14 3" xfId="35531" xr:uid="{BFAF1A49-87CF-4221-B70A-FC27F0546255}"/>
    <cellStyle name="WrappedCellStyle 20 15" xfId="14599" xr:uid="{383848F1-ACF3-4CDA-BAEB-AC226AC76C20}"/>
    <cellStyle name="WrappedCellStyle 20 15 2" xfId="25687" xr:uid="{5C61FC27-A502-4283-B8E0-111B65114A61}"/>
    <cellStyle name="WrappedCellStyle 20 16" xfId="13633" xr:uid="{8018A25F-1D0A-42E6-BC14-8F4007A75C19}"/>
    <cellStyle name="WrappedCellStyle 20 17" xfId="24909" xr:uid="{8FEA0368-0D97-41FE-AAB3-933AA93DC7FA}"/>
    <cellStyle name="WrappedCellStyle 20 18" xfId="35735" xr:uid="{D7E2F6B9-50BE-4735-9F6F-3790757B6C05}"/>
    <cellStyle name="WrappedCellStyle 20 19" xfId="36378" xr:uid="{15C403D3-7629-4D45-9053-B02C5C58BA34}"/>
    <cellStyle name="WrappedCellStyle 20 2" xfId="4026" xr:uid="{65064683-9596-48CA-BDD1-6B06D9648265}"/>
    <cellStyle name="WrappedCellStyle 20 2 2" xfId="16480" xr:uid="{2415C528-7989-4604-A2D1-C7CBD7C25A55}"/>
    <cellStyle name="WrappedCellStyle 20 2 3" xfId="27456" xr:uid="{206CB6EA-9637-4D1A-8CBF-CC8DD611444C}"/>
    <cellStyle name="WrappedCellStyle 20 20" xfId="37043" xr:uid="{DCF50ECE-0F18-4B6F-87D0-CB9EBCE682A5}"/>
    <cellStyle name="WrappedCellStyle 20 21" xfId="38296" xr:uid="{E643AFCC-942F-409C-BE90-F1D020A10318}"/>
    <cellStyle name="WrappedCellStyle 20 22" xfId="38970" xr:uid="{3BA93165-3520-4F90-ABC1-C050C0B3ED0B}"/>
    <cellStyle name="WrappedCellStyle 20 3" xfId="5015" xr:uid="{B6B2FE46-B6C6-41BC-8D11-56082062DB97}"/>
    <cellStyle name="WrappedCellStyle 20 3 2" xfId="17446" xr:uid="{850FCCD7-9230-449B-99F0-21A99CCE88A8}"/>
    <cellStyle name="WrappedCellStyle 20 3 3" xfId="28410" xr:uid="{6167A95F-2CC4-4C3B-9694-53DCA11AABE8}"/>
    <cellStyle name="WrappedCellStyle 20 4" xfId="5674" xr:uid="{18012A3A-61F8-4159-B497-3BBBAC1B13D9}"/>
    <cellStyle name="WrappedCellStyle 20 4 2" xfId="18097" xr:uid="{D699A364-6FBF-4881-9E7D-E8C04DAC0FDB}"/>
    <cellStyle name="WrappedCellStyle 20 4 3" xfId="29061" xr:uid="{1AFDDC46-03D3-4343-8EBE-53C13C701BDA}"/>
    <cellStyle name="WrappedCellStyle 20 5" xfId="6369" xr:uid="{C62B95C2-8C31-491A-BD82-7E3314C895F9}"/>
    <cellStyle name="WrappedCellStyle 20 5 2" xfId="18760" xr:uid="{CCDFF84F-1D75-4CC8-B0F3-CB842F049A2F}"/>
    <cellStyle name="WrappedCellStyle 20 5 3" xfId="29724" xr:uid="{0894E79C-D6C1-4C34-8989-30CFE019C461}"/>
    <cellStyle name="WrappedCellStyle 20 6" xfId="7411" xr:uid="{3D7D77A2-BF85-4C8F-B6FC-700DEF3BBBA0}"/>
    <cellStyle name="WrappedCellStyle 20 6 2" xfId="19756" xr:uid="{03B1346D-1E2E-4CD6-AD36-8BDA766064FD}"/>
    <cellStyle name="WrappedCellStyle 20 6 3" xfId="30719" xr:uid="{015B3377-EB14-4A46-9365-A99EEB814052}"/>
    <cellStyle name="WrappedCellStyle 20 7" xfId="8144" xr:uid="{62C71DA2-EA1A-459F-9CEE-8AA1EE50A6C4}"/>
    <cellStyle name="WrappedCellStyle 20 7 2" xfId="20454" xr:uid="{F3D5CCE3-583F-4362-AB4A-BA6AFC5E0B5E}"/>
    <cellStyle name="WrappedCellStyle 20 7 3" xfId="31417" xr:uid="{6054824E-B4AD-4A2B-9EE5-96ECF0855211}"/>
    <cellStyle name="WrappedCellStyle 20 8" xfId="8843" xr:uid="{FF5EB4AA-260B-4A5F-BC5E-C4BEF657E6F2}"/>
    <cellStyle name="WrappedCellStyle 20 8 2" xfId="21090" xr:uid="{4A1996E5-B61F-4161-85F1-AD0DFF4A2AAE}"/>
    <cellStyle name="WrappedCellStyle 20 8 3" xfId="32053" xr:uid="{18F248A1-A76B-43DD-8FD7-013CA90081CB}"/>
    <cellStyle name="WrappedCellStyle 20 9" xfId="9522" xr:uid="{99A869A1-E970-4514-AB28-0BB24D5DF037}"/>
    <cellStyle name="WrappedCellStyle 20 9 2" xfId="21705" xr:uid="{61BD8552-DBF5-48C3-8130-31BB92BFDD7F}"/>
    <cellStyle name="WrappedCellStyle 20 9 3" xfId="32668" xr:uid="{DA020909-9CCD-4045-AB28-7236D6C39DA0}"/>
    <cellStyle name="WrappedCellStyle 21" xfId="1623" xr:uid="{B6106B61-8AB8-4A1B-8D44-6C44A1DF7D55}"/>
    <cellStyle name="WrappedCellStyle 21 10" xfId="9826" xr:uid="{A915E29B-03E0-4973-B33B-6A1370132616}"/>
    <cellStyle name="WrappedCellStyle 21 10 2" xfId="21966" xr:uid="{F1207294-847C-47D0-87B3-669AA7CA9AB3}"/>
    <cellStyle name="WrappedCellStyle 21 10 3" xfId="32929" xr:uid="{DAEBCCBD-E919-4251-BC3F-966CC5521466}"/>
    <cellStyle name="WrappedCellStyle 21 11" xfId="10500" xr:uid="{423B07D0-C658-419D-9977-2ABF9C142FD4}"/>
    <cellStyle name="WrappedCellStyle 21 11 2" xfId="22551" xr:uid="{528A15F4-06C3-4F96-A446-1EEEDE46E01D}"/>
    <cellStyle name="WrappedCellStyle 21 11 3" xfId="33515" xr:uid="{5D8CC87D-99E2-4CD7-8B37-3B654CC562EE}"/>
    <cellStyle name="WrappedCellStyle 21 12" xfId="11155" xr:uid="{E1967DFE-61EA-403F-B1FD-D83F7DFD7155}"/>
    <cellStyle name="WrappedCellStyle 21 12 2" xfId="23070" xr:uid="{D340ABF2-5E2D-4CC6-B188-A497EFF0E7EF}"/>
    <cellStyle name="WrappedCellStyle 21 12 3" xfId="34034" xr:uid="{086B9C6D-6AEE-4926-B6DA-ECE8C7DC3A81}"/>
    <cellStyle name="WrappedCellStyle 21 13" xfId="11140" xr:uid="{3266E356-AA25-4F20-A868-2AC88EFA5B7B}"/>
    <cellStyle name="WrappedCellStyle 21 13 2" xfId="23055" xr:uid="{ADFB8DD3-F55D-4761-B3E0-DC414300553F}"/>
    <cellStyle name="WrappedCellStyle 21 13 3" xfId="34019" xr:uid="{0B190AB2-E8B8-4CC3-A40B-E4306DDABB83}"/>
    <cellStyle name="WrappedCellStyle 21 14" xfId="12725" xr:uid="{703FFB70-F181-466D-AFE6-44B8F5EF2492}"/>
    <cellStyle name="WrappedCellStyle 21 14 2" xfId="24266" xr:uid="{F07F2CA1-4A0C-4B29-A459-6E167A34D304}"/>
    <cellStyle name="WrappedCellStyle 21 14 3" xfId="35232" xr:uid="{CDA8A56D-C349-469E-8657-E8945FD9BEF6}"/>
    <cellStyle name="WrappedCellStyle 21 15" xfId="14278" xr:uid="{307CF358-4E36-494B-BDE0-E6B468D375D7}"/>
    <cellStyle name="WrappedCellStyle 21 15 2" xfId="25386" xr:uid="{65111FDE-B55D-4E9E-A212-056BA3E91DA8}"/>
    <cellStyle name="WrappedCellStyle 21 16" xfId="13310" xr:uid="{4B62C4E9-470D-4945-8045-D5FB870D961A}"/>
    <cellStyle name="WrappedCellStyle 21 17" xfId="7632" xr:uid="{280EAC82-3E7A-437B-84CE-04535219EB97}"/>
    <cellStyle name="WrappedCellStyle 21 18" xfId="12599" xr:uid="{FCBD8E29-56BF-488C-B1E7-66452AE04C0F}"/>
    <cellStyle name="WrappedCellStyle 21 19" xfId="36061" xr:uid="{33BCD577-906A-4200-8B3C-BD3C5A6AE17D}"/>
    <cellStyle name="WrappedCellStyle 21 2" xfId="3689" xr:uid="{1C1EEC4B-FBC7-4714-AE73-1607C4E149E3}"/>
    <cellStyle name="WrappedCellStyle 21 2 2" xfId="16152" xr:uid="{9517A907-AC90-416C-A0FF-462E94362F64}"/>
    <cellStyle name="WrappedCellStyle 21 2 3" xfId="27145" xr:uid="{880807FD-175E-479D-8A7A-41826BCD94AC}"/>
    <cellStyle name="WrappedCellStyle 21 20" xfId="36744" xr:uid="{8172008F-B4BB-4F71-81AD-47FD4790A85C}"/>
    <cellStyle name="WrappedCellStyle 21 21" xfId="37972" xr:uid="{703DA03D-00F6-4F4D-BA57-F37491DF83C9}"/>
    <cellStyle name="WrappedCellStyle 21 22" xfId="38671" xr:uid="{3851940F-BD23-4022-9F3D-6D3B01B9A585}"/>
    <cellStyle name="WrappedCellStyle 21 3" xfId="4679" xr:uid="{9FAB9096-1818-456A-B36B-C13C78A733A9}"/>
    <cellStyle name="WrappedCellStyle 21 3 2" xfId="17112" xr:uid="{5AAB3583-3383-4E29-AE9E-9EB2874AF201}"/>
    <cellStyle name="WrappedCellStyle 21 3 3" xfId="28076" xr:uid="{AAEA4FA7-AACB-4BDF-BD87-A8CDBBCDCD6A}"/>
    <cellStyle name="WrappedCellStyle 21 4" xfId="5338" xr:uid="{C4A33065-1FBC-43D7-A94E-1C084A3EE6EB}"/>
    <cellStyle name="WrappedCellStyle 21 4 2" xfId="17764" xr:uid="{207B6442-6971-44A2-B58C-40DE32D4AD24}"/>
    <cellStyle name="WrappedCellStyle 21 4 3" xfId="28728" xr:uid="{19DEA57E-91A4-4774-B904-7D9D37DB7D09}"/>
    <cellStyle name="WrappedCellStyle 21 5" xfId="6034" xr:uid="{139BCB5F-B81F-4584-8840-451C45F67491}"/>
    <cellStyle name="WrappedCellStyle 21 5 2" xfId="18431" xr:uid="{C082DC05-EFC7-457F-9E50-C5DBB0093AF1}"/>
    <cellStyle name="WrappedCellStyle 21 5 3" xfId="29395" xr:uid="{4A73C042-034F-46F2-8A9F-A75E263764D2}"/>
    <cellStyle name="WrappedCellStyle 21 6" xfId="6019" xr:uid="{8DEC6262-5B59-4282-9B25-07E6427D4883}"/>
    <cellStyle name="WrappedCellStyle 21 6 2" xfId="18416" xr:uid="{EBF523E0-3F71-452A-8569-6C5C2B0C959F}"/>
    <cellStyle name="WrappedCellStyle 21 6 3" xfId="29380" xr:uid="{F45B69AC-6C7D-4680-A17E-83D6C9F8C42E}"/>
    <cellStyle name="WrappedCellStyle 21 7" xfId="7811" xr:uid="{B8CC24F0-81A6-463B-94D2-7601986E5651}"/>
    <cellStyle name="WrappedCellStyle 21 7 2" xfId="20126" xr:uid="{4D9708A6-F7D0-47F7-8554-9E851D89D416}"/>
    <cellStyle name="WrappedCellStyle 21 7 3" xfId="31089" xr:uid="{F7BB5D30-EA35-4B8C-A8D4-DF23E4684E4E}"/>
    <cellStyle name="WrappedCellStyle 21 8" xfId="8512" xr:uid="{A6568274-A7D9-4B0A-9EF9-E4532FEFDC48}"/>
    <cellStyle name="WrappedCellStyle 21 8 2" xfId="20766" xr:uid="{0C43BC08-DD06-49B6-A815-C9CDD5AE6112}"/>
    <cellStyle name="WrappedCellStyle 21 8 3" xfId="31729" xr:uid="{C0ABB716-1D0A-4D41-869D-C803E597957F}"/>
    <cellStyle name="WrappedCellStyle 21 9" xfId="9187" xr:uid="{AD05E54E-13B4-4808-A4A4-F7D09697F56C}"/>
    <cellStyle name="WrappedCellStyle 21 9 2" xfId="21378" xr:uid="{F2EC0F9C-DA09-4B32-B045-3412BE8A8A67}"/>
    <cellStyle name="WrappedCellStyle 21 9 3" xfId="32341" xr:uid="{B489F98E-BA6C-4585-897D-0D0E126D07CF}"/>
    <cellStyle name="WrappedCellStyle 22" xfId="1319" xr:uid="{B03B50B7-1579-4684-8823-5AAB7824CDDD}"/>
    <cellStyle name="WrappedCellStyle 22 10" xfId="8496" xr:uid="{2AE3BE50-26C8-417B-BF2C-09D1854C9616}"/>
    <cellStyle name="WrappedCellStyle 22 10 2" xfId="20750" xr:uid="{322C4842-3E45-4636-BBD0-4AB838B26148}"/>
    <cellStyle name="WrappedCellStyle 22 10 3" xfId="31713" xr:uid="{46E33CBF-400B-44BA-9DBC-83852F504DFA}"/>
    <cellStyle name="WrappedCellStyle 22 11" xfId="6501" xr:uid="{B93C78FD-89CB-4D33-A589-8B1EF97BF1EC}"/>
    <cellStyle name="WrappedCellStyle 22 11 2" xfId="18889" xr:uid="{500DFB98-E045-4EF4-8307-6F7042B39316}"/>
    <cellStyle name="WrappedCellStyle 22 11 3" xfId="29853" xr:uid="{1DB6A5A4-3C08-4D02-9F72-F00B57E08F58}"/>
    <cellStyle name="WrappedCellStyle 22 12" xfId="7725" xr:uid="{E3B09E76-742A-45CF-95C6-07B4E29B23F9}"/>
    <cellStyle name="WrappedCellStyle 22 12 2" xfId="20040" xr:uid="{E0C48CE1-B35E-4BBF-9DB8-96477D09DA19}"/>
    <cellStyle name="WrappedCellStyle 22 12 3" xfId="31003" xr:uid="{8CA6B7BF-1FED-4ABE-B11E-D1D57DE8ABE0}"/>
    <cellStyle name="WrappedCellStyle 22 13" xfId="6206" xr:uid="{08D246BD-4C85-4167-B9AC-932B32557270}"/>
    <cellStyle name="WrappedCellStyle 22 13 2" xfId="18602" xr:uid="{E7B81E04-5F94-45A9-A128-3E5046531272}"/>
    <cellStyle name="WrappedCellStyle 22 13 3" xfId="29566" xr:uid="{90199FB0-03B0-453A-81F8-DE361037705D}"/>
    <cellStyle name="WrappedCellStyle 22 14" xfId="9718" xr:uid="{2E381DE0-677A-49E1-B2F6-CF63AB46ED78}"/>
    <cellStyle name="WrappedCellStyle 22 14 2" xfId="21873" xr:uid="{2D7BC21B-F0C5-475B-AA33-C81FB23CD9BE}"/>
    <cellStyle name="WrappedCellStyle 22 14 3" xfId="32836" xr:uid="{7068A33E-1EA7-4AF3-89EE-E4C76A33F4CE}"/>
    <cellStyle name="WrappedCellStyle 22 15" xfId="13975" xr:uid="{5BA1E423-382B-47CC-8AF4-41676B14E7BB}"/>
    <cellStyle name="WrappedCellStyle 22 15 2" xfId="25217" xr:uid="{BEB2C104-7C70-4974-A71A-C677005FF677}"/>
    <cellStyle name="WrappedCellStyle 22 16" xfId="11077" xr:uid="{83766292-B8ED-4EA1-87A0-44B3D29265E0}"/>
    <cellStyle name="WrappedCellStyle 22 17" xfId="11795" xr:uid="{19F1C735-DA26-428A-8F26-D20D96D6E20A}"/>
    <cellStyle name="WrappedCellStyle 22 18" xfId="12130" xr:uid="{D19F5334-4100-4E00-A733-DF1231578182}"/>
    <cellStyle name="WrappedCellStyle 22 19" xfId="16584" xr:uid="{E7A35ED7-9E17-467D-8FB0-F9CFE139A291}"/>
    <cellStyle name="WrappedCellStyle 22 2" xfId="3385" xr:uid="{9313C937-6E38-418B-B2DD-8D45F5FCCFC2}"/>
    <cellStyle name="WrappedCellStyle 22 2 2" xfId="15941" xr:uid="{CDA66E54-0AD2-4AFA-8C49-6A4B68F7A472}"/>
    <cellStyle name="WrappedCellStyle 22 2 3" xfId="26972" xr:uid="{C6BBD712-C914-4991-963E-17BD58217B68}"/>
    <cellStyle name="WrappedCellStyle 22 20" xfId="36599" xr:uid="{C4C8CA08-24FC-4C4B-A676-55D2F8E140AD}"/>
    <cellStyle name="WrappedCellStyle 22 21" xfId="37668" xr:uid="{2A00F4D5-7E25-496E-974D-BC00F51E71D2}"/>
    <cellStyle name="WrappedCellStyle 22 22" xfId="38525" xr:uid="{6FA576D7-97D4-44C1-BC1E-D79F79032ADD}"/>
    <cellStyle name="WrappedCellStyle 22 3" xfId="4381" xr:uid="{4BE8B004-D849-4E9C-9FE8-689D71ADED1B}"/>
    <cellStyle name="WrappedCellStyle 22 3 2" xfId="16823" xr:uid="{1A5F51D8-544D-48DD-A2BF-9A9D76160457}"/>
    <cellStyle name="WrappedCellStyle 22 3 3" xfId="27787" xr:uid="{29FCA986-FA27-40D8-8FEE-ECABFF4457C9}"/>
    <cellStyle name="WrappedCellStyle 22 4" xfId="3168" xr:uid="{FC0D2915-6C7F-4B8B-8DA1-306DABD83109}"/>
    <cellStyle name="WrappedCellStyle 22 4 2" xfId="15727" xr:uid="{8723B95B-7B5E-4ADD-91EE-447D1C90D6C3}"/>
    <cellStyle name="WrappedCellStyle 22 4 3" xfId="26764" xr:uid="{604D1614-8B71-4A00-B830-65316796ECBD}"/>
    <cellStyle name="WrappedCellStyle 22 5" xfId="2409" xr:uid="{1E05AE2E-53EC-4603-9644-647C5D59613D}"/>
    <cellStyle name="WrappedCellStyle 22 5 2" xfId="15028" xr:uid="{D5538986-634B-4CCE-9F08-A02D2396DFE3}"/>
    <cellStyle name="WrappedCellStyle 22 5 3" xfId="26088" xr:uid="{9A07F46D-280B-445A-8559-16598FA3153F}"/>
    <cellStyle name="WrappedCellStyle 22 6" xfId="2826" xr:uid="{9F2922DB-B379-474C-8A06-DBDBB0824E35}"/>
    <cellStyle name="WrappedCellStyle 22 6 2" xfId="15399" xr:uid="{14C0885C-3DD1-416F-8FAE-12E90EC76788}"/>
    <cellStyle name="WrappedCellStyle 22 6 3" xfId="26445" xr:uid="{00420F4A-713B-4C71-9430-BC77DB24FAC0}"/>
    <cellStyle name="WrappedCellStyle 22 7" xfId="4556" xr:uid="{CC21772E-229E-462F-9B47-56DBE759A0D2}"/>
    <cellStyle name="WrappedCellStyle 22 7 2" xfId="16991" xr:uid="{3A83C980-F1EA-4A93-8D2B-EDF4E9D1DE7A}"/>
    <cellStyle name="WrappedCellStyle 22 7 3" xfId="27955" xr:uid="{4BE33D70-CD5E-4585-AE45-E15BBA0EE3CC}"/>
    <cellStyle name="WrappedCellStyle 22 8" xfId="6554" xr:uid="{0481FFA7-7146-41BF-BA3E-DD51D27803E6}"/>
    <cellStyle name="WrappedCellStyle 22 8 2" xfId="18934" xr:uid="{A7F8E464-C1F8-4F3C-9044-A9C718068ABE}"/>
    <cellStyle name="WrappedCellStyle 22 8 3" xfId="29898" xr:uid="{58D7FA26-42F6-4CED-85B2-8B747BE5BEC5}"/>
    <cellStyle name="WrappedCellStyle 22 9" xfId="4553" xr:uid="{2FBEBBE2-98AB-4CAA-96C3-9C920EA8B395}"/>
    <cellStyle name="WrappedCellStyle 22 9 2" xfId="16988" xr:uid="{958E35C0-2274-47EC-AB4E-2D60E57BB245}"/>
    <cellStyle name="WrappedCellStyle 22 9 3" xfId="27952" xr:uid="{DE3B0102-0934-4121-9495-010547155631}"/>
    <cellStyle name="WrappedCellStyle 23" xfId="1828" xr:uid="{3B5E87A4-6EED-4407-B721-2839FE1EE1D6}"/>
    <cellStyle name="WrappedCellStyle 23 10" xfId="10030" xr:uid="{6891C086-1EC8-4AB0-A210-EC7AC634D727}"/>
    <cellStyle name="WrappedCellStyle 23 10 2" xfId="22165" xr:uid="{8FD70A02-9C06-4D57-ADB3-BC007512F172}"/>
    <cellStyle name="WrappedCellStyle 23 10 3" xfId="33128" xr:uid="{D5D73EC9-E6D6-4C1C-85C2-E75E3B3840AD}"/>
    <cellStyle name="WrappedCellStyle 23 11" xfId="10700" xr:uid="{78FA2AB5-94CE-4C03-9664-9C2DE34FBDCD}"/>
    <cellStyle name="WrappedCellStyle 23 11 2" xfId="22748" xr:uid="{FB484EAA-036A-4048-BA6F-9013BACE575D}"/>
    <cellStyle name="WrappedCellStyle 23 11 3" xfId="33712" xr:uid="{F150D6EB-5B3A-4C21-8F75-C20921B3F1E4}"/>
    <cellStyle name="WrappedCellStyle 23 12" xfId="11357" xr:uid="{F1BD6FA8-37C4-4CAB-A180-B61B087E1106}"/>
    <cellStyle name="WrappedCellStyle 23 12 2" xfId="23267" xr:uid="{FAB09F1F-4FE4-4DD4-92D4-D11C4B2B72FD}"/>
    <cellStyle name="WrappedCellStyle 23 12 3" xfId="34231" xr:uid="{5A6693D0-A1E4-45EE-94ED-7F5270A40A95}"/>
    <cellStyle name="WrappedCellStyle 23 13" xfId="12327" xr:uid="{76A384A2-851E-488F-BF3B-2F8C7E32B801}"/>
    <cellStyle name="WrappedCellStyle 23 13 2" xfId="23983" xr:uid="{095C8098-2F38-4254-9B75-CC136C92F72B}"/>
    <cellStyle name="WrappedCellStyle 23 13 3" xfId="34948" xr:uid="{D032FC08-E312-4657-B7E5-6F3827F9CE43}"/>
    <cellStyle name="WrappedCellStyle 23 14" xfId="12924" xr:uid="{7C34CE45-EB72-483D-BF49-C494797AD7CD}"/>
    <cellStyle name="WrappedCellStyle 23 14 2" xfId="24454" xr:uid="{4A01BEBD-022D-4ABD-8345-2F218BF87123}"/>
    <cellStyle name="WrappedCellStyle 23 14 3" xfId="35420" xr:uid="{4C66B688-6C8C-48DC-8292-514B2F9B4DDE}"/>
    <cellStyle name="WrappedCellStyle 23 15" xfId="14476" xr:uid="{32C10C5B-F765-410F-9915-55FA4F793995}"/>
    <cellStyle name="WrappedCellStyle 23 15 2" xfId="25575" xr:uid="{66F3D5F0-2117-475B-8A0F-F99E18ABDA73}"/>
    <cellStyle name="WrappedCellStyle 23 16" xfId="13510" xr:uid="{B97038F2-C134-4C88-9682-92256BD0FA67}"/>
    <cellStyle name="WrappedCellStyle 23 17" xfId="24791" xr:uid="{A9F13BF8-8616-44EF-858B-BC93E60D68FE}"/>
    <cellStyle name="WrappedCellStyle 23 18" xfId="25020" xr:uid="{2E42E50A-F643-44D6-A01C-8C822175A4F4}"/>
    <cellStyle name="WrappedCellStyle 23 19" xfId="36255" xr:uid="{9167794B-B2EB-4EE5-AFE6-41590D723326}"/>
    <cellStyle name="WrappedCellStyle 23 2" xfId="3894" xr:uid="{A0568644-C828-44C7-BB88-3AF3AFAB1B41}"/>
    <cellStyle name="WrappedCellStyle 23 2 2" xfId="16355" xr:uid="{57248A3D-934A-4002-8C21-790AD0CDD430}"/>
    <cellStyle name="WrappedCellStyle 23 2 3" xfId="27337" xr:uid="{FB1780A2-494A-4B90-9B79-78065BD212F6}"/>
    <cellStyle name="WrappedCellStyle 23 20" xfId="36932" xr:uid="{22467DA2-3527-4FEA-B23B-E4A4489BDC81}"/>
    <cellStyle name="WrappedCellStyle 23 21" xfId="38171" xr:uid="{9B6968FA-BAF4-4FE0-8C23-B8484DC54F1F}"/>
    <cellStyle name="WrappedCellStyle 23 22" xfId="38859" xr:uid="{C63EAA28-80CF-4498-8681-6502E4136DA4}"/>
    <cellStyle name="WrappedCellStyle 23 3" xfId="4884" xr:uid="{6F7221F2-C54A-428A-942C-A3B07B179DE1}"/>
    <cellStyle name="WrappedCellStyle 23 3 2" xfId="17316" xr:uid="{B6D4CA22-31A7-454E-A038-1B49D6D3C60D}"/>
    <cellStyle name="WrappedCellStyle 23 3 3" xfId="28280" xr:uid="{0217DF64-87D0-4DDC-8AB4-AF012235E9A9}"/>
    <cellStyle name="WrappedCellStyle 23 4" xfId="5542" xr:uid="{CE084B59-32BA-49F7-9B61-FE733E7376D1}"/>
    <cellStyle name="WrappedCellStyle 23 4 2" xfId="17967" xr:uid="{D632C817-772E-4BBD-8820-1FF244A5ECE8}"/>
    <cellStyle name="WrappedCellStyle 23 4 3" xfId="28931" xr:uid="{9E5F0CD3-F14A-4790-B82A-2D16481F14B1}"/>
    <cellStyle name="WrappedCellStyle 23 5" xfId="6238" xr:uid="{26745133-8FDF-4A80-BEE2-4F00E061386F}"/>
    <cellStyle name="WrappedCellStyle 23 5 2" xfId="18633" xr:uid="{619B5A21-5FA8-4399-A0C0-4768AED35F6D}"/>
    <cellStyle name="WrappedCellStyle 23 5 3" xfId="29597" xr:uid="{89FCACB5-EA82-4FEF-BD8C-9923287D0179}"/>
    <cellStyle name="WrappedCellStyle 23 6" xfId="7279" xr:uid="{B3807C10-0E56-42C6-82F9-19A20783A009}"/>
    <cellStyle name="WrappedCellStyle 23 6 2" xfId="19626" xr:uid="{DA1CC967-E605-48CE-8479-34B8A651A2B3}"/>
    <cellStyle name="WrappedCellStyle 23 6 3" xfId="30589" xr:uid="{FAA0E18F-CDBB-4F07-A1F4-3F64459BA556}"/>
    <cellStyle name="WrappedCellStyle 23 7" xfId="8014" xr:uid="{665858AF-9AFA-4E96-B698-F8F13BA9CF93}"/>
    <cellStyle name="WrappedCellStyle 23 7 2" xfId="20325" xr:uid="{6AA33EF6-DFA6-4935-9CAD-776026EAA216}"/>
    <cellStyle name="WrappedCellStyle 23 7 3" xfId="31288" xr:uid="{D1ADBD65-9359-48FB-8FC6-B23E0429065E}"/>
    <cellStyle name="WrappedCellStyle 23 8" xfId="8714" xr:uid="{028A27AC-A0B3-479E-A0F1-A28E781031C0}"/>
    <cellStyle name="WrappedCellStyle 23 8 2" xfId="20966" xr:uid="{B57FCE91-FD53-4E95-9541-5E33193705F6}"/>
    <cellStyle name="WrappedCellStyle 23 8 3" xfId="31929" xr:uid="{C6A26E10-2045-4F59-AB2E-AAEDF8431CD7}"/>
    <cellStyle name="WrappedCellStyle 23 9" xfId="9390" xr:uid="{F30BF1ED-0962-4DAD-9D32-25BBEC562697}"/>
    <cellStyle name="WrappedCellStyle 23 9 2" xfId="21578" xr:uid="{8D1342F0-70DE-4476-A081-4634D0AF9F41}"/>
    <cellStyle name="WrappedCellStyle 23 9 3" xfId="32541" xr:uid="{C1172C16-4F1B-4BC7-AA1F-3EDD4C7B6B73}"/>
    <cellStyle name="WrappedCellStyle 24" xfId="1337" xr:uid="{CA8D65F3-2693-4E5A-87FE-CA19B0933074}"/>
    <cellStyle name="WrappedCellStyle 24 10" xfId="8495" xr:uid="{F4146BBE-72A9-4E67-8722-7DB2756DC1AA}"/>
    <cellStyle name="WrappedCellStyle 24 10 2" xfId="20749" xr:uid="{57ACBB4A-3503-4683-AEE7-1F9B001CA5BA}"/>
    <cellStyle name="WrappedCellStyle 24 10 3" xfId="31712" xr:uid="{5CE16740-93D2-4C7D-B7FF-2370243AC188}"/>
    <cellStyle name="WrappedCellStyle 24 11" xfId="5583" xr:uid="{04A38346-DE72-410A-B3E5-8063F582C32F}"/>
    <cellStyle name="WrappedCellStyle 24 11 2" xfId="18007" xr:uid="{D53D95A0-0EFE-4C5F-8B5B-7C77E5396D59}"/>
    <cellStyle name="WrappedCellStyle 24 11 3" xfId="28971" xr:uid="{D3C55395-CB9F-418F-8BA4-B36BEA9914F2}"/>
    <cellStyle name="WrappedCellStyle 24 12" xfId="7706" xr:uid="{37A88375-F59D-4365-B279-167DFB459B04}"/>
    <cellStyle name="WrappedCellStyle 24 12 2" xfId="20025" xr:uid="{D59A5423-A099-4707-B5BA-4C5A011CE109}"/>
    <cellStyle name="WrappedCellStyle 24 12 3" xfId="30988" xr:uid="{277DA9B3-406A-4C64-9E02-DF952F6D0FAA}"/>
    <cellStyle name="WrappedCellStyle 24 13" xfId="11911" xr:uid="{3BA2D6D3-924C-49EE-993D-BDB9DA5234C9}"/>
    <cellStyle name="WrappedCellStyle 24 13 2" xfId="23665" xr:uid="{4354BCD2-BE5E-479F-BF78-5ABAD0CD92E7}"/>
    <cellStyle name="WrappedCellStyle 24 13 3" xfId="34629" xr:uid="{FF2C9F54-F7B0-481D-966E-78C37F830363}"/>
    <cellStyle name="WrappedCellStyle 24 14" xfId="7627" xr:uid="{0132978D-8B1C-4E1C-BA1A-EF71D243CB8F}"/>
    <cellStyle name="WrappedCellStyle 24 14 2" xfId="19960" xr:uid="{AC0C2C66-BD4B-4347-9A02-ED0B4CAC400F}"/>
    <cellStyle name="WrappedCellStyle 24 14 3" xfId="30923" xr:uid="{BFD02281-5A53-473A-876B-E822412B7B91}"/>
    <cellStyle name="WrappedCellStyle 24 15" xfId="13993" xr:uid="{6127F81B-B3CC-41F0-9C5C-DC3F9791E504}"/>
    <cellStyle name="WrappedCellStyle 24 15 2" xfId="25235" xr:uid="{5628DDCA-1279-4CA0-B425-2813444BE744}"/>
    <cellStyle name="WrappedCellStyle 24 16" xfId="11549" xr:uid="{2B4D560B-A916-480C-976D-7296D98DCB16}"/>
    <cellStyle name="WrappedCellStyle 24 17" xfId="12742" xr:uid="{726E1F71-B755-4658-BB9A-4E9AE555FDCF}"/>
    <cellStyle name="WrappedCellStyle 24 18" xfId="11634" xr:uid="{6C48CA27-DA9A-4836-BFFA-5E813634ABB0}"/>
    <cellStyle name="WrappedCellStyle 24 19" xfId="12631" xr:uid="{BBC66400-1315-4742-8A6A-74A8D85D6CB8}"/>
    <cellStyle name="WrappedCellStyle 24 2" xfId="3403" xr:uid="{564B8B08-57A8-47AD-A526-C4960EED4DC4}"/>
    <cellStyle name="WrappedCellStyle 24 2 2" xfId="15959" xr:uid="{10EFD4BA-D7DE-488B-8D6C-5488C463EA92}"/>
    <cellStyle name="WrappedCellStyle 24 2 3" xfId="26990" xr:uid="{F9852F89-7273-46B3-B751-72519D985C8D}"/>
    <cellStyle name="WrappedCellStyle 24 20" xfId="36617" xr:uid="{25D11E5E-5ADB-483C-B069-3F599CCFD614}"/>
    <cellStyle name="WrappedCellStyle 24 21" xfId="37686" xr:uid="{39581773-B0CE-4C94-AC19-35F0F9755269}"/>
    <cellStyle name="WrappedCellStyle 24 22" xfId="38543" xr:uid="{CBFDF9DC-C4BC-4DB7-8F54-8E8AC00B871E}"/>
    <cellStyle name="WrappedCellStyle 24 3" xfId="4399" xr:uid="{351FCB11-C13C-487A-8829-50522F187389}"/>
    <cellStyle name="WrappedCellStyle 24 3 2" xfId="16841" xr:uid="{D9BA17C5-2497-49BF-81BE-D9A443D104CD}"/>
    <cellStyle name="WrappedCellStyle 24 3 3" xfId="27805" xr:uid="{75CA5EE7-DF4B-44CB-9821-DAF0438076B1}"/>
    <cellStyle name="WrappedCellStyle 24 4" xfId="2929" xr:uid="{CC973F16-4355-4945-873E-5F61F584B8B5}"/>
    <cellStyle name="WrappedCellStyle 24 4 2" xfId="15499" xr:uid="{C0CE515F-D305-4C8A-B109-989A5AB76196}"/>
    <cellStyle name="WrappedCellStyle 24 4 3" xfId="26543" xr:uid="{260ABFD4-681A-4EB6-9C45-8FFB66BBBAB7}"/>
    <cellStyle name="WrappedCellStyle 24 5" xfId="2399" xr:uid="{8087EF43-1F79-4DDB-B4AA-6E76C6F786FF}"/>
    <cellStyle name="WrappedCellStyle 24 5 2" xfId="15018" xr:uid="{60DD81B1-06CC-4337-882F-25F882E856C9}"/>
    <cellStyle name="WrappedCellStyle 24 5 3" xfId="26078" xr:uid="{DA750978-9897-4B75-8FDB-C7E3F2530315}"/>
    <cellStyle name="WrappedCellStyle 24 6" xfId="6833" xr:uid="{0958108C-C795-4C06-98B5-8ACC01DC8E95}"/>
    <cellStyle name="WrappedCellStyle 24 6 2" xfId="19200" xr:uid="{C4A8C223-BDE7-4CC2-877C-A0DD235F1B4A}"/>
    <cellStyle name="WrappedCellStyle 24 6 3" xfId="30164" xr:uid="{41B4C70E-0824-4971-897A-0D509BC84D49}"/>
    <cellStyle name="WrappedCellStyle 24 7" xfId="7538" xr:uid="{86788FEE-D293-4893-86B3-4E433EAB7813}"/>
    <cellStyle name="WrappedCellStyle 24 7 2" xfId="19882" xr:uid="{97EA96D1-4012-4DA7-BCFC-540AD26FBAE0}"/>
    <cellStyle name="WrappedCellStyle 24 7 3" xfId="30845" xr:uid="{FF3FA506-27CB-48F0-A1B0-9B9CBBB21F28}"/>
    <cellStyle name="WrappedCellStyle 24 8" xfId="7104" xr:uid="{EBBEC48A-55A5-453E-9211-7458522E2E1D}"/>
    <cellStyle name="WrappedCellStyle 24 8 2" xfId="19458" xr:uid="{8256D074-969E-4FC3-B629-32AAFE62CEA1}"/>
    <cellStyle name="WrappedCellStyle 24 8 3" xfId="30422" xr:uid="{D36E210B-81A0-4F15-9D3B-FC8FD95E4BF6}"/>
    <cellStyle name="WrappedCellStyle 24 9" xfId="2476" xr:uid="{A22DB4BD-3E38-4FD4-88C3-5185F4021A29}"/>
    <cellStyle name="WrappedCellStyle 24 9 2" xfId="15089" xr:uid="{62573F79-B0E5-41BB-A39C-4C9AE4D6E081}"/>
    <cellStyle name="WrappedCellStyle 24 9 3" xfId="26149" xr:uid="{775AF54F-E048-4108-BAB9-034E32A3F372}"/>
    <cellStyle name="WrappedCellStyle 25" xfId="3106" xr:uid="{16B44547-B468-4CFB-8D69-93F554F7970A}"/>
    <cellStyle name="WrappedCellStyle 25 2" xfId="15667" xr:uid="{45B47069-3542-49D7-902F-C512709F29EF}"/>
    <cellStyle name="WrappedCellStyle 25 3" xfId="26706" xr:uid="{FEB73254-91BC-4AE5-809F-93F9F6A862C6}"/>
    <cellStyle name="WrappedCellStyle 26" xfId="13798" xr:uid="{7609814F-9B18-45DF-AF7E-E143E53CC04E}"/>
    <cellStyle name="WrappedCellStyle 26 2" xfId="25057" xr:uid="{D2979EDA-C94B-4B66-9F9F-702EB279D8AB}"/>
    <cellStyle name="WrappedCellStyle 27" xfId="25080" xr:uid="{978CC686-6B4B-4CA7-8517-C79908513440}"/>
    <cellStyle name="WrappedCellStyle 28" xfId="25210" xr:uid="{F22E5F07-BA07-4615-A6B2-F3F712C99D5F}"/>
    <cellStyle name="WrappedCellStyle 29" xfId="37467" xr:uid="{AD546A48-43CB-43BE-8A05-0E43E3D0D8B7}"/>
    <cellStyle name="WrappedCellStyle 3" xfId="1047" xr:uid="{39F9CE2B-A8C2-4C2A-9153-78A7F82FFC19}"/>
    <cellStyle name="WrappedCellStyle 3 10" xfId="3115" xr:uid="{E9CD96BB-96E7-465A-A6B1-580232AF3D92}"/>
    <cellStyle name="WrappedCellStyle 3 10 2" xfId="15676" xr:uid="{B6DDC520-60D2-40A9-89BE-F0FDD209C436}"/>
    <cellStyle name="WrappedCellStyle 3 10 3" xfId="26715" xr:uid="{AD241C0A-B432-4404-BB8D-B16EF47B3248}"/>
    <cellStyle name="WrappedCellStyle 3 11" xfId="13807" xr:uid="{4281CE5F-6216-431F-81EE-B22E0A8BFDB8}"/>
    <cellStyle name="WrappedCellStyle 3 11 2" xfId="25066" xr:uid="{B8E9F629-2798-4EDE-A8D8-38941DCB3D6B}"/>
    <cellStyle name="WrappedCellStyle 3 12" xfId="12561" xr:uid="{BE69AEBC-7C30-4EAA-BA15-4A3244B01777}"/>
    <cellStyle name="WrappedCellStyle 3 13" xfId="27066" xr:uid="{EA94C3FD-A07A-42D9-9DB3-FC0FC1674EB8}"/>
    <cellStyle name="WrappedCellStyle 3 14" xfId="37476" xr:uid="{403EDD8B-584F-4080-89C4-E3A0D28491EF}"/>
    <cellStyle name="WrappedCellStyle 3 2" xfId="1753" xr:uid="{B34024CA-D537-4217-8D58-63FDF3C2DFF4}"/>
    <cellStyle name="WrappedCellStyle 3 2 10" xfId="9956" xr:uid="{AC272306-187B-453F-8EC9-017DA6AE5F3A}"/>
    <cellStyle name="WrappedCellStyle 3 2 10 2" xfId="22094" xr:uid="{2F1F6F02-D533-4B2D-947A-8B6B532447EC}"/>
    <cellStyle name="WrappedCellStyle 3 2 10 3" xfId="33057" xr:uid="{185EC886-C87A-4ECF-B835-4BB98205F9BB}"/>
    <cellStyle name="WrappedCellStyle 3 2 11" xfId="10628" xr:uid="{D42DF745-BC3F-4D77-BBE8-B344CC29AF51}"/>
    <cellStyle name="WrappedCellStyle 3 2 11 2" xfId="22678" xr:uid="{2BCC70C1-54E2-4E4E-B436-A6CDF4FF0E7A}"/>
    <cellStyle name="WrappedCellStyle 3 2 11 3" xfId="33642" xr:uid="{3F763464-DEC9-4863-8D8E-C053EA53E6D3}"/>
    <cellStyle name="WrappedCellStyle 3 2 12" xfId="11285" xr:uid="{EB262C23-A4A9-42FB-8EB6-895BC46EF29E}"/>
    <cellStyle name="WrappedCellStyle 3 2 12 2" xfId="23199" xr:uid="{314360EA-7815-40CC-8020-2A2ABE4A3D8A}"/>
    <cellStyle name="WrappedCellStyle 3 2 12 3" xfId="34163" xr:uid="{8B5E1795-DE27-49B0-8295-652AE169BB51}"/>
    <cellStyle name="WrappedCellStyle 3 2 13" xfId="12254" xr:uid="{EC07F9DC-BA65-47F0-93F4-7DF870064226}"/>
    <cellStyle name="WrappedCellStyle 3 2 13 2" xfId="23918" xr:uid="{0AA4F4A0-64AA-426F-A4E0-0A04CD32A8B8}"/>
    <cellStyle name="WrappedCellStyle 3 2 13 3" xfId="34883" xr:uid="{50E9478F-D874-40F5-9E55-AFB0F73FB91B}"/>
    <cellStyle name="WrappedCellStyle 3 2 14" xfId="12855" xr:uid="{0AF97014-3299-42E6-9D83-B3807D350EAD}"/>
    <cellStyle name="WrappedCellStyle 3 2 14 2" xfId="24389" xr:uid="{5682657D-B7B7-4ECF-B5C6-CEDD56257890}"/>
    <cellStyle name="WrappedCellStyle 3 2 14 3" xfId="35355" xr:uid="{0B964E9A-A88C-4264-A62A-842CBA2ACB34}"/>
    <cellStyle name="WrappedCellStyle 3 2 15" xfId="14405" xr:uid="{D63F51F0-E2B4-44BB-A7E7-93E9E6D66D81}"/>
    <cellStyle name="WrappedCellStyle 3 2 15 2" xfId="25510" xr:uid="{73702098-1D26-4DB6-A018-621DED59EDED}"/>
    <cellStyle name="WrappedCellStyle 3 2 16" xfId="13440" xr:uid="{3DED0B9A-1DB3-45D6-A814-E12C56698C33}"/>
    <cellStyle name="WrappedCellStyle 3 2 17" xfId="24725" xr:uid="{D17FE01B-E484-4DFB-A403-945810C6782F}"/>
    <cellStyle name="WrappedCellStyle 3 2 18" xfId="10958" xr:uid="{C1B81A2A-A73F-4BD7-95E9-DE6F206D2594}"/>
    <cellStyle name="WrappedCellStyle 3 2 19" xfId="36184" xr:uid="{06D63856-6537-45DD-ABE8-D28CF2AECA0B}"/>
    <cellStyle name="WrappedCellStyle 3 2 2" xfId="3819" xr:uid="{5A10840B-C29A-4F19-AAC1-B8B105D7901D}"/>
    <cellStyle name="WrappedCellStyle 3 2 2 2" xfId="16282" xr:uid="{7F122074-A8E9-4B74-9DCC-336672FFCC14}"/>
    <cellStyle name="WrappedCellStyle 3 2 2 3" xfId="27269" xr:uid="{BF14E2AB-7BF5-4223-89A2-708E2CDA9D25}"/>
    <cellStyle name="WrappedCellStyle 3 2 20" xfId="36867" xr:uid="{58FCBA66-ABC2-4FA2-8C99-4E61D0B598D5}"/>
    <cellStyle name="WrappedCellStyle 3 2 21" xfId="38099" xr:uid="{9DA92154-2106-4C72-98F8-33444DDE2902}"/>
    <cellStyle name="WrappedCellStyle 3 2 22" xfId="38794" xr:uid="{BD58BF0F-3894-455B-97FF-BC93DBF98D9A}"/>
    <cellStyle name="WrappedCellStyle 3 2 3" xfId="4809" xr:uid="{5318E3BC-8B97-458D-94C8-533B80677FF0}"/>
    <cellStyle name="WrappedCellStyle 3 2 3 2" xfId="17242" xr:uid="{D29F9525-0C81-4EF6-9022-194267FF7D04}"/>
    <cellStyle name="WrappedCellStyle 3 2 3 3" xfId="28206" xr:uid="{D229569E-B3DB-4C6E-B955-486FFF33EED0}"/>
    <cellStyle name="WrappedCellStyle 3 2 4" xfId="5468" xr:uid="{5F548A56-0102-4F18-B2A7-EA3065FD913C}"/>
    <cellStyle name="WrappedCellStyle 3 2 4 2" xfId="17893" xr:uid="{B16C6713-DCB9-435B-8D4F-893AA7DCF8A6}"/>
    <cellStyle name="WrappedCellStyle 3 2 4 3" xfId="28857" xr:uid="{9AD1A9C1-9857-4390-8FC1-E5F754360FA3}"/>
    <cellStyle name="WrappedCellStyle 3 2 5" xfId="6163" xr:uid="{D5C7C638-3B66-4598-97FE-E998BF6ACEA4}"/>
    <cellStyle name="WrappedCellStyle 3 2 5 2" xfId="18560" xr:uid="{8928E131-C16E-4DA1-A111-CDBA9B7AFBD2}"/>
    <cellStyle name="WrappedCellStyle 3 2 5 3" xfId="29524" xr:uid="{978C8B2F-E2D9-48B4-8A10-EBB9121DC2B1}"/>
    <cellStyle name="WrappedCellStyle 3 2 6" xfId="7205" xr:uid="{48A9ACCF-C113-48AB-B88B-1682808CDBC8}"/>
    <cellStyle name="WrappedCellStyle 3 2 6 2" xfId="19553" xr:uid="{F2B6DE80-B317-4538-ABDF-0F77920621A4}"/>
    <cellStyle name="WrappedCellStyle 3 2 6 3" xfId="30516" xr:uid="{6F0974A0-8A7F-451F-BA9B-4AA6C325CB82}"/>
    <cellStyle name="WrappedCellStyle 3 2 7" xfId="7941" xr:uid="{E3907A5E-570C-4F7B-8666-49CEB2352445}"/>
    <cellStyle name="WrappedCellStyle 3 2 7 2" xfId="20255" xr:uid="{53FD3652-827B-45F5-880C-3D5376DE7FA9}"/>
    <cellStyle name="WrappedCellStyle 3 2 7 3" xfId="31218" xr:uid="{600C921B-45CC-4516-AC75-54295B5B65C7}"/>
    <cellStyle name="WrappedCellStyle 3 2 8" xfId="8641" xr:uid="{17038001-EACD-4D73-8822-0524FA1B71A5}"/>
    <cellStyle name="WrappedCellStyle 3 2 8 2" xfId="20895" xr:uid="{55054129-955B-4F2C-B29A-96D16EA8E041}"/>
    <cellStyle name="WrappedCellStyle 3 2 8 3" xfId="31858" xr:uid="{8E033661-A1E9-4A4E-A281-3F1B19D015AB}"/>
    <cellStyle name="WrappedCellStyle 3 2 9" xfId="9317" xr:uid="{45A23398-DCB0-4308-A023-3E25304027F8}"/>
    <cellStyle name="WrappedCellStyle 3 2 9 2" xfId="21507" xr:uid="{AFD52C76-8D44-4D14-A782-0C4C4C90995A}"/>
    <cellStyle name="WrappedCellStyle 3 2 9 3" xfId="32470" xr:uid="{D4428BF8-789C-4534-A332-17A49ECDC111}"/>
    <cellStyle name="WrappedCellStyle 3 3" xfId="1830" xr:uid="{CF1C2BED-9ED5-47EA-885F-28CC2AE660C3}"/>
    <cellStyle name="WrappedCellStyle 3 3 10" xfId="10032" xr:uid="{6767ADF9-81B7-4BED-9BCE-BC1486670FED}"/>
    <cellStyle name="WrappedCellStyle 3 3 10 2" xfId="22167" xr:uid="{0E9D21E0-783D-45AC-A69A-2F1E06008928}"/>
    <cellStyle name="WrappedCellStyle 3 3 10 3" xfId="33130" xr:uid="{6FF3E40E-438C-4F96-8308-20C2D68B7317}"/>
    <cellStyle name="WrappedCellStyle 3 3 11" xfId="10702" xr:uid="{15DC0B60-C560-4994-9BCB-0924198310DC}"/>
    <cellStyle name="WrappedCellStyle 3 3 11 2" xfId="22750" xr:uid="{4B439CED-DD32-4BAF-8C58-48D45828C1AF}"/>
    <cellStyle name="WrappedCellStyle 3 3 11 3" xfId="33714" xr:uid="{427BFC2A-D7DF-4CB2-97C5-0310AC3A3B9B}"/>
    <cellStyle name="WrappedCellStyle 3 3 12" xfId="11359" xr:uid="{5BBE2A6B-A029-4876-AA6F-8EDE821D7CFB}"/>
    <cellStyle name="WrappedCellStyle 3 3 12 2" xfId="23269" xr:uid="{163D7957-9F63-40F1-87E6-CF87DED79B00}"/>
    <cellStyle name="WrappedCellStyle 3 3 12 3" xfId="34233" xr:uid="{F0296B6B-C229-4971-BD4D-1791389073B1}"/>
    <cellStyle name="WrappedCellStyle 3 3 13" xfId="12329" xr:uid="{61309CE9-BF60-4B58-BC7C-679FBB3030D2}"/>
    <cellStyle name="WrappedCellStyle 3 3 13 2" xfId="23985" xr:uid="{CB721B18-F142-42CF-B42B-CAA8FDEC7184}"/>
    <cellStyle name="WrappedCellStyle 3 3 13 3" xfId="34950" xr:uid="{F46DE220-4741-46A2-93D5-174C25D71B20}"/>
    <cellStyle name="WrappedCellStyle 3 3 14" xfId="12926" xr:uid="{3747A526-1133-4721-9A94-10EB117CBAC8}"/>
    <cellStyle name="WrappedCellStyle 3 3 14 2" xfId="24456" xr:uid="{157B3E22-6B26-4F82-9E3E-90682A57D25F}"/>
    <cellStyle name="WrappedCellStyle 3 3 14 3" xfId="35422" xr:uid="{93E4B071-C109-411E-A6A6-BAECA95D1CC3}"/>
    <cellStyle name="WrappedCellStyle 3 3 15" xfId="14478" xr:uid="{486C2F10-2F55-4C9E-9C92-F61FC0381310}"/>
    <cellStyle name="WrappedCellStyle 3 3 15 2" xfId="25577" xr:uid="{BFC30851-BDFA-4D41-9BC8-E95EADCB062D}"/>
    <cellStyle name="WrappedCellStyle 3 3 16" xfId="13512" xr:uid="{7A578DD6-3CB5-41CC-AA3D-F700AA25F9D2}"/>
    <cellStyle name="WrappedCellStyle 3 3 17" xfId="24793" xr:uid="{388AEC0C-E896-42B5-819E-716ACC934AA8}"/>
    <cellStyle name="WrappedCellStyle 3 3 18" xfId="13190" xr:uid="{BB0B4123-240D-4DC3-9447-3E729365BED1}"/>
    <cellStyle name="WrappedCellStyle 3 3 19" xfId="36257" xr:uid="{B337CE44-706E-4BB6-BE30-43EA67CCF13E}"/>
    <cellStyle name="WrappedCellStyle 3 3 2" xfId="3896" xr:uid="{D8C5F396-3F38-4116-B74E-6E4E4713EAAD}"/>
    <cellStyle name="WrappedCellStyle 3 3 2 2" xfId="16357" xr:uid="{070DABC5-85BE-4AEB-82CD-3FBFA65551CD}"/>
    <cellStyle name="WrappedCellStyle 3 3 2 3" xfId="27339" xr:uid="{114DDB1E-FBDA-4FF3-B8D0-FE2662D3E8F1}"/>
    <cellStyle name="WrappedCellStyle 3 3 20" xfId="36934" xr:uid="{713772D3-D236-464F-B6F0-E8073D530EA8}"/>
    <cellStyle name="WrappedCellStyle 3 3 21" xfId="38173" xr:uid="{DD300B9F-81D5-47C7-BD4F-7C7C1872875E}"/>
    <cellStyle name="WrappedCellStyle 3 3 22" xfId="38861" xr:uid="{CB11ACC1-7E1F-4BC7-BBBF-CEE61E8A0EF1}"/>
    <cellStyle name="WrappedCellStyle 3 3 3" xfId="4886" xr:uid="{853A09FE-9001-4702-9829-49E3A42125BC}"/>
    <cellStyle name="WrappedCellStyle 3 3 3 2" xfId="17318" xr:uid="{16707018-211E-4A87-AAFE-DAB3CA8F4FF3}"/>
    <cellStyle name="WrappedCellStyle 3 3 3 3" xfId="28282" xr:uid="{E32BD1E6-F842-4AEC-999D-EDAE852C0B14}"/>
    <cellStyle name="WrappedCellStyle 3 3 4" xfId="5544" xr:uid="{2EB12E93-877A-4FE9-ABE0-AF3F8D9E1AC6}"/>
    <cellStyle name="WrappedCellStyle 3 3 4 2" xfId="17969" xr:uid="{815A5FAB-9C58-4B49-B498-19DFE620025C}"/>
    <cellStyle name="WrappedCellStyle 3 3 4 3" xfId="28933" xr:uid="{71483821-A2F8-41B2-8E39-5721DABB10EC}"/>
    <cellStyle name="WrappedCellStyle 3 3 5" xfId="6240" xr:uid="{482E94F3-AEBF-44C3-AD07-07B29F54B83D}"/>
    <cellStyle name="WrappedCellStyle 3 3 5 2" xfId="18635" xr:uid="{841BC945-841B-4DBE-8DF2-5AEF1019ED67}"/>
    <cellStyle name="WrappedCellStyle 3 3 5 3" xfId="29599" xr:uid="{2A994C69-22F2-41E3-A148-FF2AF9F8627E}"/>
    <cellStyle name="WrappedCellStyle 3 3 6" xfId="7281" xr:uid="{A056D768-02E4-4E51-B984-93066271FF6A}"/>
    <cellStyle name="WrappedCellStyle 3 3 6 2" xfId="19628" xr:uid="{F66D4974-BE54-49D6-95B2-6BD3FA3FE782}"/>
    <cellStyle name="WrappedCellStyle 3 3 6 3" xfId="30591" xr:uid="{179D6B2A-7E6F-4F22-B7D7-C16813018A88}"/>
    <cellStyle name="WrappedCellStyle 3 3 7" xfId="8016" xr:uid="{C8AC56EF-00F4-451A-8A8B-2DC77C06410A}"/>
    <cellStyle name="WrappedCellStyle 3 3 7 2" xfId="20327" xr:uid="{F72166C6-CB92-4E93-BD29-9CECF907BFA8}"/>
    <cellStyle name="WrappedCellStyle 3 3 7 3" xfId="31290" xr:uid="{56C2483A-6D3A-4E21-8976-9B93DACD61F2}"/>
    <cellStyle name="WrappedCellStyle 3 3 8" xfId="8716" xr:uid="{36642B3B-8BE7-42E5-8BD5-8E44965A5B7C}"/>
    <cellStyle name="WrappedCellStyle 3 3 8 2" xfId="20968" xr:uid="{2234FE4F-0311-4581-B8FE-CB464E15EEAD}"/>
    <cellStyle name="WrappedCellStyle 3 3 8 3" xfId="31931" xr:uid="{308D1EC3-B83D-44D1-B32A-8B07A4F3A2BF}"/>
    <cellStyle name="WrappedCellStyle 3 3 9" xfId="9392" xr:uid="{E010D6FA-C835-4C21-8443-F827C341F49F}"/>
    <cellStyle name="WrappedCellStyle 3 3 9 2" xfId="21580" xr:uid="{C5107B8D-E1AF-4826-B480-7882D1825B18}"/>
    <cellStyle name="WrappedCellStyle 3 3 9 3" xfId="32543" xr:uid="{78C2ABB6-D01C-4F99-AA58-EE4355949424}"/>
    <cellStyle name="WrappedCellStyle 3 4" xfId="1914" xr:uid="{4EC28F5B-46AF-4E4D-8A31-BC3CC767B63D}"/>
    <cellStyle name="WrappedCellStyle 3 4 10" xfId="10114" xr:uid="{28B3404D-CCE3-4ECB-86CE-171A01E31E53}"/>
    <cellStyle name="WrappedCellStyle 3 4 10 2" xfId="22245" xr:uid="{6317CD1D-9321-4A87-9E32-9F0970F49252}"/>
    <cellStyle name="WrappedCellStyle 3 4 10 3" xfId="33208" xr:uid="{6766D9C3-A187-49AD-8A82-8A8B18B0465A}"/>
    <cellStyle name="WrappedCellStyle 3 4 11" xfId="10785" xr:uid="{5958B3C4-2F61-4B99-BCFE-AFE80A034884}"/>
    <cellStyle name="WrappedCellStyle 3 4 11 2" xfId="22828" xr:uid="{50680EE0-2E63-444C-9AF0-EB8401C1FAD8}"/>
    <cellStyle name="WrappedCellStyle 3 4 11 3" xfId="33792" xr:uid="{978308E8-B154-415D-A207-E8DD7A8D47BF}"/>
    <cellStyle name="WrappedCellStyle 3 4 12" xfId="11442" xr:uid="{F58FC96D-7440-4FFC-B07D-388335DB702C}"/>
    <cellStyle name="WrappedCellStyle 3 4 12 2" xfId="23347" xr:uid="{63B57F33-034C-418C-BBEB-A2F501584DDE}"/>
    <cellStyle name="WrappedCellStyle 3 4 12 3" xfId="34311" xr:uid="{7B53DA5B-8582-4AB1-AB34-5B00D52321B2}"/>
    <cellStyle name="WrappedCellStyle 3 4 13" xfId="12412" xr:uid="{855C5804-5539-4843-ABC4-807A2892706A}"/>
    <cellStyle name="WrappedCellStyle 3 4 13 2" xfId="24056" xr:uid="{53C85E6B-5920-4D80-83C5-98136547FDB6}"/>
    <cellStyle name="WrappedCellStyle 3 4 13 3" xfId="35021" xr:uid="{5FC985CF-E6A9-4BBB-AB93-5912F8AC1A8D}"/>
    <cellStyle name="WrappedCellStyle 3 4 14" xfId="13003" xr:uid="{DAB0AF8E-B1FB-4A04-A3FC-45A17876968B}"/>
    <cellStyle name="WrappedCellStyle 3 4 14 2" xfId="24527" xr:uid="{CCD53299-0C74-400C-8BD7-B59659564C5D}"/>
    <cellStyle name="WrappedCellStyle 3 4 14 3" xfId="35493" xr:uid="{45D5EBDA-D1A8-41F8-BEDE-244D77D9E1B4}"/>
    <cellStyle name="WrappedCellStyle 3 4 15" xfId="14557" xr:uid="{DCB1C956-EE5D-4785-9742-EB2CF37B2C0E}"/>
    <cellStyle name="WrappedCellStyle 3 4 15 2" xfId="25649" xr:uid="{54A99705-A493-4D86-8B33-6ADEA4046625}"/>
    <cellStyle name="WrappedCellStyle 3 4 16" xfId="13591" xr:uid="{7C512C65-4F92-4342-9B5B-2AC7F86F743B}"/>
    <cellStyle name="WrappedCellStyle 3 4 17" xfId="24869" xr:uid="{7D3D043F-C1A1-4038-AED3-6460345AD3E2}"/>
    <cellStyle name="WrappedCellStyle 3 4 18" xfId="35697" xr:uid="{632C3F9A-40A6-4BC1-8268-58F42BC865C6}"/>
    <cellStyle name="WrappedCellStyle 3 4 19" xfId="36336" xr:uid="{12E4CF08-F8A1-4068-BF4C-5B6B2B53F114}"/>
    <cellStyle name="WrappedCellStyle 3 4 2" xfId="3980" xr:uid="{8768D4FD-5886-4996-9061-4D1FE07D3573}"/>
    <cellStyle name="WrappedCellStyle 3 4 2 2" xfId="16438" xr:uid="{DBDD22D4-32E2-491A-8706-8D8C1C009AF0}"/>
    <cellStyle name="WrappedCellStyle 3 4 2 3" xfId="27416" xr:uid="{3E34D37B-9E3B-4B5E-B1A4-1178BF950704}"/>
    <cellStyle name="WrappedCellStyle 3 4 20" xfId="37005" xr:uid="{B08B8436-B744-40BF-820F-76B1AA8AFE1E}"/>
    <cellStyle name="WrappedCellStyle 3 4 21" xfId="38253" xr:uid="{1C2A9C03-84FF-4AC9-9A36-B5C0A9B0D3AA}"/>
    <cellStyle name="WrappedCellStyle 3 4 22" xfId="38932" xr:uid="{0F769910-D70A-4975-9AF2-BD9B86663915}"/>
    <cellStyle name="WrappedCellStyle 3 4 3" xfId="4969" xr:uid="{CCA6CC0C-F333-4F3C-85BC-E4CA3A62021E}"/>
    <cellStyle name="WrappedCellStyle 3 4 3 2" xfId="17400" xr:uid="{6CE2266B-31D8-4CA8-8FEF-44D041D15D58}"/>
    <cellStyle name="WrappedCellStyle 3 4 3 3" xfId="28364" xr:uid="{733D51F7-3107-4AEE-9888-AFB6277B8858}"/>
    <cellStyle name="WrappedCellStyle 3 4 4" xfId="5628" xr:uid="{8367F32B-A02A-432F-B786-1D4B1542B43C}"/>
    <cellStyle name="WrappedCellStyle 3 4 4 2" xfId="18052" xr:uid="{53F9D097-793B-40B2-B667-8F45CC373DEF}"/>
    <cellStyle name="WrappedCellStyle 3 4 4 3" xfId="29016" xr:uid="{4C426F62-EA18-4EC4-A701-E3DB019B9463}"/>
    <cellStyle name="WrappedCellStyle 3 4 5" xfId="6323" xr:uid="{0C3C6D88-ECAD-4E35-93F8-E293E19D3FF1}"/>
    <cellStyle name="WrappedCellStyle 3 4 5 2" xfId="18715" xr:uid="{BFA60E6F-5BAF-4844-B825-57BA0D3E01C7}"/>
    <cellStyle name="WrappedCellStyle 3 4 5 3" xfId="29679" xr:uid="{C85BF5A6-9B69-4522-BC1E-6F67F8B97B83}"/>
    <cellStyle name="WrappedCellStyle 3 4 6" xfId="7365" xr:uid="{45A6A42F-3E5E-4440-A128-2C4B18E24DB5}"/>
    <cellStyle name="WrappedCellStyle 3 4 6 2" xfId="19710" xr:uid="{CC10B87A-8678-4D25-B29C-1B7CC5E085D9}"/>
    <cellStyle name="WrappedCellStyle 3 4 6 3" xfId="30673" xr:uid="{6B6C2AF5-EFAD-4C3F-A649-AEA2A70ED3DA}"/>
    <cellStyle name="WrappedCellStyle 3 4 7" xfId="8100" xr:uid="{DC412635-9F9C-4197-A5A9-7F25B7518D08}"/>
    <cellStyle name="WrappedCellStyle 3 4 7 2" xfId="20411" xr:uid="{D78EEEBE-A8B3-4D2C-BBCD-36C02F2FBDCE}"/>
    <cellStyle name="WrappedCellStyle 3 4 7 3" xfId="31374" xr:uid="{A8A86D68-316E-44D4-938D-F8FF95D8398B}"/>
    <cellStyle name="WrappedCellStyle 3 4 8" xfId="8797" xr:uid="{D0564E9E-AB11-4836-8C3D-C21ACCAB6880}"/>
    <cellStyle name="WrappedCellStyle 3 4 8 2" xfId="21046" xr:uid="{CB289B69-0DF9-4B5B-A840-A3C3365FB965}"/>
    <cellStyle name="WrappedCellStyle 3 4 8 3" xfId="32009" xr:uid="{DE271F2F-68CA-4F83-9136-A68E4263482E}"/>
    <cellStyle name="WrappedCellStyle 3 4 9" xfId="9476" xr:uid="{D1450CF8-1AA0-4041-A716-8A2B48F2493C}"/>
    <cellStyle name="WrappedCellStyle 3 4 9 2" xfId="21661" xr:uid="{2E69E715-10EE-4CF3-9059-2DA49755B074}"/>
    <cellStyle name="WrappedCellStyle 3 4 9 3" xfId="32624" xr:uid="{6CAD4D8E-6D57-48C3-B712-C32D451F6B12}"/>
    <cellStyle name="WrappedCellStyle 3 5" xfId="1966" xr:uid="{5B7AB37D-FAD4-4FDE-A636-D8B6093E4186}"/>
    <cellStyle name="WrappedCellStyle 3 5 10" xfId="10164" xr:uid="{C2828373-E52A-4EFA-817A-3A1811BBB8AC}"/>
    <cellStyle name="WrappedCellStyle 3 5 10 2" xfId="22294" xr:uid="{B6BE4A87-2FBC-4C90-8C16-3A5B3CC7F7E1}"/>
    <cellStyle name="WrappedCellStyle 3 5 10 3" xfId="33257" xr:uid="{C69F878E-AD97-4770-A1CC-E7FC5A62BD3E}"/>
    <cellStyle name="WrappedCellStyle 3 5 11" xfId="10836" xr:uid="{652D78AA-AED3-4EA7-8057-8FC303E614BC}"/>
    <cellStyle name="WrappedCellStyle 3 5 11 2" xfId="22876" xr:uid="{10D1B690-2549-4B23-B83F-514307760F9E}"/>
    <cellStyle name="WrappedCellStyle 3 5 11 3" xfId="33840" xr:uid="{116F6962-BABF-40F5-80CE-B81001C0B169}"/>
    <cellStyle name="WrappedCellStyle 3 5 12" xfId="11492" xr:uid="{3892AE53-B4BB-493C-B5A5-E385A353AA86}"/>
    <cellStyle name="WrappedCellStyle 3 5 12 2" xfId="23394" xr:uid="{3D633CF0-E9CD-4350-99A6-FD0468091C40}"/>
    <cellStyle name="WrappedCellStyle 3 5 12 3" xfId="34358" xr:uid="{33508F69-12A7-4790-B615-9D05EDB34543}"/>
    <cellStyle name="WrappedCellStyle 3 5 13" xfId="12462" xr:uid="{CBAD2A72-6090-42E7-9603-2C82288094A5}"/>
    <cellStyle name="WrappedCellStyle 3 5 13 2" xfId="24100" xr:uid="{94A199D0-A984-407E-AC0C-D138F63C450F}"/>
    <cellStyle name="WrappedCellStyle 3 5 13 3" xfId="35065" xr:uid="{7B810787-256E-4D92-B91B-79E63627EC07}"/>
    <cellStyle name="WrappedCellStyle 3 5 14" xfId="13053" xr:uid="{A5A31B40-51E7-40DE-BF9E-E2C986214C3B}"/>
    <cellStyle name="WrappedCellStyle 3 5 14 2" xfId="24571" xr:uid="{17560DDE-7B98-481E-B477-8EB52E96F81A}"/>
    <cellStyle name="WrappedCellStyle 3 5 14 3" xfId="35537" xr:uid="{A0BD3B5A-22E6-45A8-AF51-88A468484EC7}"/>
    <cellStyle name="WrappedCellStyle 3 5 15" xfId="14605" xr:uid="{CD5F068F-C3C2-4458-8150-8DA3D52249EF}"/>
    <cellStyle name="WrappedCellStyle 3 5 15 2" xfId="25693" xr:uid="{A2327D2C-C933-4901-AE2B-F65C7C445AF0}"/>
    <cellStyle name="WrappedCellStyle 3 5 16" xfId="13639" xr:uid="{F17960A5-F348-4096-8F6C-B34652824FF7}"/>
    <cellStyle name="WrappedCellStyle 3 5 17" xfId="24915" xr:uid="{073DC5B4-FF7A-40D7-BDE2-3654C9A7B92E}"/>
    <cellStyle name="WrappedCellStyle 3 5 18" xfId="35741" xr:uid="{F2F874AA-00F4-44CB-A47A-B55087CBA297}"/>
    <cellStyle name="WrappedCellStyle 3 5 19" xfId="36384" xr:uid="{932A5863-82D6-4A64-B127-5AE655AF462C}"/>
    <cellStyle name="WrappedCellStyle 3 5 2" xfId="4032" xr:uid="{9CA6DD51-3FD6-4022-938C-320B58DB17B6}"/>
    <cellStyle name="WrappedCellStyle 3 5 2 2" xfId="16486" xr:uid="{7BC75CE4-2F1A-4AFA-BD53-CB41E052B5EF}"/>
    <cellStyle name="WrappedCellStyle 3 5 2 3" xfId="27462" xr:uid="{BE67DBE4-881A-4D18-9884-978AC3F5535E}"/>
    <cellStyle name="WrappedCellStyle 3 5 20" xfId="37049" xr:uid="{61DA3347-68C7-4AE9-A30B-A5410CF72E4F}"/>
    <cellStyle name="WrappedCellStyle 3 5 21" xfId="38302" xr:uid="{4513DE3C-B04C-44ED-B549-DA9CAD18A468}"/>
    <cellStyle name="WrappedCellStyle 3 5 22" xfId="38976" xr:uid="{1A12268E-FC3C-43D6-AC5C-454629A07A83}"/>
    <cellStyle name="WrappedCellStyle 3 5 3" xfId="5021" xr:uid="{F76ED117-323F-439E-B94D-39D2B2927CD6}"/>
    <cellStyle name="WrappedCellStyle 3 5 3 2" xfId="17452" xr:uid="{0F5892D6-3975-491C-860C-56F07E70DAE0}"/>
    <cellStyle name="WrappedCellStyle 3 5 3 3" xfId="28416" xr:uid="{043BD613-E158-4841-92C8-B701A51EF7E0}"/>
    <cellStyle name="WrappedCellStyle 3 5 4" xfId="5680" xr:uid="{E91B97D6-6C65-4FDF-814A-D9481FA830F6}"/>
    <cellStyle name="WrappedCellStyle 3 5 4 2" xfId="18103" xr:uid="{A167750A-5283-4F8B-8157-4144B4312B2C}"/>
    <cellStyle name="WrappedCellStyle 3 5 4 3" xfId="29067" xr:uid="{86DD07D8-1285-4668-9C3B-9BB8BA047CA0}"/>
    <cellStyle name="WrappedCellStyle 3 5 5" xfId="6375" xr:uid="{09D9F446-B7BE-4437-B440-902D88780F8B}"/>
    <cellStyle name="WrappedCellStyle 3 5 5 2" xfId="18766" xr:uid="{73182BB9-C77A-43E3-A332-44EF80CEC7BB}"/>
    <cellStyle name="WrappedCellStyle 3 5 5 3" xfId="29730" xr:uid="{4731AD6E-6366-4259-8553-C95653919491}"/>
    <cellStyle name="WrappedCellStyle 3 5 6" xfId="7417" xr:uid="{FD5EC33B-F717-4507-BE7A-DF213AE545FB}"/>
    <cellStyle name="WrappedCellStyle 3 5 6 2" xfId="19762" xr:uid="{B35543B2-D268-4454-A20F-367B1C76944E}"/>
    <cellStyle name="WrappedCellStyle 3 5 6 3" xfId="30725" xr:uid="{9C5FB79B-8290-4FD8-AF99-CFDE3962C240}"/>
    <cellStyle name="WrappedCellStyle 3 5 7" xfId="8150" xr:uid="{85AD991C-E65D-45C1-8FFF-D793F319F528}"/>
    <cellStyle name="WrappedCellStyle 3 5 7 2" xfId="20460" xr:uid="{94EFC318-DF5E-433A-8DC9-4F77A5F37630}"/>
    <cellStyle name="WrappedCellStyle 3 5 7 3" xfId="31423" xr:uid="{213CCE1C-6AF9-4DEB-A926-4D37804AD3F9}"/>
    <cellStyle name="WrappedCellStyle 3 5 8" xfId="8849" xr:uid="{82A065F8-9E3A-4F8D-9A5B-BCE2AAD6974D}"/>
    <cellStyle name="WrappedCellStyle 3 5 8 2" xfId="21096" xr:uid="{508CF3A7-7716-4936-9587-B1D9FD85662E}"/>
    <cellStyle name="WrappedCellStyle 3 5 8 3" xfId="32059" xr:uid="{6CB9AC71-3FE7-4C4A-B3F1-C875B8B46974}"/>
    <cellStyle name="WrappedCellStyle 3 5 9" xfId="9528" xr:uid="{799CBED6-203F-4AF4-9008-A6533EE0D7E6}"/>
    <cellStyle name="WrappedCellStyle 3 5 9 2" xfId="21711" xr:uid="{BC2E1369-4429-45B8-BBC4-E25F6EBD536F}"/>
    <cellStyle name="WrappedCellStyle 3 5 9 3" xfId="32674" xr:uid="{19229FEA-D45B-4ACC-951A-1DFB360397F6}"/>
    <cellStyle name="WrappedCellStyle 3 6" xfId="1630" xr:uid="{6999258E-828C-4C27-9C40-11D81C4F5E78}"/>
    <cellStyle name="WrappedCellStyle 3 6 10" xfId="9833" xr:uid="{5EEC39F6-0342-418D-9C5B-2E4E8F3FE347}"/>
    <cellStyle name="WrappedCellStyle 3 6 10 2" xfId="21973" xr:uid="{B61D4E39-CE15-430A-B85D-154C698468E0}"/>
    <cellStyle name="WrappedCellStyle 3 6 10 3" xfId="32936" xr:uid="{B3DA2D77-17E9-43B2-8C2E-E4D71D911B32}"/>
    <cellStyle name="WrappedCellStyle 3 6 11" xfId="10507" xr:uid="{F9653496-51FD-49B8-AD56-44A435CF145D}"/>
    <cellStyle name="WrappedCellStyle 3 6 11 2" xfId="22558" xr:uid="{7EB7CDC0-AD76-427D-814E-FA7028DC10CB}"/>
    <cellStyle name="WrappedCellStyle 3 6 11 3" xfId="33522" xr:uid="{0E338228-6486-48DE-A69B-B136BCDC0DE1}"/>
    <cellStyle name="WrappedCellStyle 3 6 12" xfId="11162" xr:uid="{FBF927A3-16B7-4127-B2A0-1EBDBACD7C89}"/>
    <cellStyle name="WrappedCellStyle 3 6 12 2" xfId="23077" xr:uid="{51F9BA93-3875-490B-8E58-3F3F89769825}"/>
    <cellStyle name="WrappedCellStyle 3 6 12 3" xfId="34041" xr:uid="{D03825FD-8D36-4630-921F-8D62356A6B34}"/>
    <cellStyle name="WrappedCellStyle 3 6 13" xfId="11511" xr:uid="{33F229D5-0B02-4CD8-BD39-2FEBC091603E}"/>
    <cellStyle name="WrappedCellStyle 3 6 13 2" xfId="23412" xr:uid="{936E977D-478A-4E01-823D-CBAE6A959916}"/>
    <cellStyle name="WrappedCellStyle 3 6 13 3" xfId="34376" xr:uid="{8528FD50-11F1-4083-9DEB-61AD828E568E}"/>
    <cellStyle name="WrappedCellStyle 3 6 14" xfId="12732" xr:uid="{01EFDFB3-9C65-462F-B172-CEDC46E87D48}"/>
    <cellStyle name="WrappedCellStyle 3 6 14 2" xfId="24273" xr:uid="{83F63F5E-7397-4B99-99E7-58C5CBD4D373}"/>
    <cellStyle name="WrappedCellStyle 3 6 14 3" xfId="35239" xr:uid="{1F4A2EDE-893C-462B-93E8-3588D90EFA8E}"/>
    <cellStyle name="WrappedCellStyle 3 6 15" xfId="14285" xr:uid="{CB05AADF-DAE5-4E95-B0A4-4D4AC8A50EC7}"/>
    <cellStyle name="WrappedCellStyle 3 6 15 2" xfId="25393" xr:uid="{C9B1B6BD-6013-4F86-B8BD-97478BBC4A22}"/>
    <cellStyle name="WrappedCellStyle 3 6 16" xfId="13317" xr:uid="{D55B8C80-76EF-4770-BD54-DA3392DC8142}"/>
    <cellStyle name="WrappedCellStyle 3 6 17" xfId="12437" xr:uid="{B42C0C69-7621-4AF3-AC8C-2AA4D854A514}"/>
    <cellStyle name="WrappedCellStyle 3 6 18" xfId="16596" xr:uid="{FF90DDA4-8E30-42AB-9C8A-6AA4877718C4}"/>
    <cellStyle name="WrappedCellStyle 3 6 19" xfId="36068" xr:uid="{0C059EAE-1C33-417F-B2AB-F00C290D8645}"/>
    <cellStyle name="WrappedCellStyle 3 6 2" xfId="3696" xr:uid="{AD52585D-4CF5-476D-ACC1-8DD12B1BF2D8}"/>
    <cellStyle name="WrappedCellStyle 3 6 2 2" xfId="16159" xr:uid="{846DCEAF-4501-4ECA-BBBB-F7A8F6E5843C}"/>
    <cellStyle name="WrappedCellStyle 3 6 2 3" xfId="27152" xr:uid="{8DD65BBC-CC1A-4611-B378-80A23CC33E33}"/>
    <cellStyle name="WrappedCellStyle 3 6 20" xfId="36751" xr:uid="{70369EBA-2463-430D-98C5-61461ED5CC79}"/>
    <cellStyle name="WrappedCellStyle 3 6 21" xfId="37979" xr:uid="{D10BD98A-B7C4-4074-8FE9-C3345FD546B2}"/>
    <cellStyle name="WrappedCellStyle 3 6 22" xfId="38678" xr:uid="{2977538D-1733-43E3-ADE3-99D2ED8F55F7}"/>
    <cellStyle name="WrappedCellStyle 3 6 3" xfId="4686" xr:uid="{6985DF79-6A82-49B0-8776-FB7227CB56A2}"/>
    <cellStyle name="WrappedCellStyle 3 6 3 2" xfId="17119" xr:uid="{7F032EA0-A735-4FEE-8039-B64B5E6C3310}"/>
    <cellStyle name="WrappedCellStyle 3 6 3 3" xfId="28083" xr:uid="{F99F1936-6D88-475D-A765-74EBE8CEE4E9}"/>
    <cellStyle name="WrappedCellStyle 3 6 4" xfId="5345" xr:uid="{8E783016-EB8F-4BF7-AD9B-64A4096119DC}"/>
    <cellStyle name="WrappedCellStyle 3 6 4 2" xfId="17771" xr:uid="{FAC49345-CB0A-4483-9C3C-32C007DB1DB7}"/>
    <cellStyle name="WrappedCellStyle 3 6 4 3" xfId="28735" xr:uid="{3E51FAA9-3E0C-4350-A529-7BB3428E3DA4}"/>
    <cellStyle name="WrappedCellStyle 3 6 5" xfId="6041" xr:uid="{4C012A69-150C-44BB-934A-654712F59DA6}"/>
    <cellStyle name="WrappedCellStyle 3 6 5 2" xfId="18438" xr:uid="{B197D450-AD1E-4A27-AE19-ABF4F9FA3939}"/>
    <cellStyle name="WrappedCellStyle 3 6 5 3" xfId="29402" xr:uid="{B3603217-D510-4B6C-87B6-6718CDBC2B65}"/>
    <cellStyle name="WrappedCellStyle 3 6 6" xfId="6395" xr:uid="{D666942C-1208-4D05-A5FC-D27DB011972E}"/>
    <cellStyle name="WrappedCellStyle 3 6 6 2" xfId="18786" xr:uid="{FC298124-C87B-4CDC-AA3C-4A0063288888}"/>
    <cellStyle name="WrappedCellStyle 3 6 6 3" xfId="29750" xr:uid="{A85DC621-A398-4702-87CC-665115B9108A}"/>
    <cellStyle name="WrappedCellStyle 3 6 7" xfId="7818" xr:uid="{47EF57A7-FA02-4F02-8C79-14D775DCCDC4}"/>
    <cellStyle name="WrappedCellStyle 3 6 7 2" xfId="20133" xr:uid="{870B06ED-782F-47B1-8940-CF070DD5171B}"/>
    <cellStyle name="WrappedCellStyle 3 6 7 3" xfId="31096" xr:uid="{6E16F332-27AC-41C7-94B3-BEABC9105C20}"/>
    <cellStyle name="WrappedCellStyle 3 6 8" xfId="8519" xr:uid="{7AB6AE41-3BCA-489E-A1C0-4CC03584E6E6}"/>
    <cellStyle name="WrappedCellStyle 3 6 8 2" xfId="20773" xr:uid="{B2DD3263-8369-44C4-9BDE-C3AF66387651}"/>
    <cellStyle name="WrappedCellStyle 3 6 8 3" xfId="31736" xr:uid="{B3F040E1-5186-42AC-95EC-E8AA5437532B}"/>
    <cellStyle name="WrappedCellStyle 3 6 9" xfId="9194" xr:uid="{BF6839F9-4771-426B-BC0D-D6C594663BC4}"/>
    <cellStyle name="WrappedCellStyle 3 6 9 2" xfId="21385" xr:uid="{6B56E418-A9ED-4736-8F90-099008F9BF6C}"/>
    <cellStyle name="WrappedCellStyle 3 6 9 3" xfId="32348" xr:uid="{5B181E69-4806-417F-AD23-AED39E46F0FA}"/>
    <cellStyle name="WrappedCellStyle 3 7" xfId="1871" xr:uid="{A9660A78-C8A6-4D26-96D3-E103D0AEEFF0}"/>
    <cellStyle name="WrappedCellStyle 3 7 10" xfId="10073" xr:uid="{E4D2186C-1066-4AE4-91C9-BE521930B948}"/>
    <cellStyle name="WrappedCellStyle 3 7 10 2" xfId="22206" xr:uid="{4E53049F-2977-469A-AD73-509707A02BDC}"/>
    <cellStyle name="WrappedCellStyle 3 7 10 3" xfId="33169" xr:uid="{23B44CAC-F6A5-4B12-8A19-5B1305BCE48B}"/>
    <cellStyle name="WrappedCellStyle 3 7 11" xfId="10742" xr:uid="{2BAD18F0-8320-464F-A1FE-46FEA80B9197}"/>
    <cellStyle name="WrappedCellStyle 3 7 11 2" xfId="22789" xr:uid="{6D84756D-04B6-4C11-AFC3-7338AFA69EA6}"/>
    <cellStyle name="WrappedCellStyle 3 7 11 3" xfId="33753" xr:uid="{0C8FF8BE-40DA-4C3F-A7EF-D6EFE7642C55}"/>
    <cellStyle name="WrappedCellStyle 3 7 12" xfId="11400" xr:uid="{89AC0947-83BA-487B-871B-1F8CA0132F6E}"/>
    <cellStyle name="WrappedCellStyle 3 7 12 2" xfId="23309" xr:uid="{6AD18BA8-13A1-4E99-B36D-4D05DF14B542}"/>
    <cellStyle name="WrappedCellStyle 3 7 12 3" xfId="34273" xr:uid="{1EE9BF7D-06B2-4FAE-9F34-0FF49157935A}"/>
    <cellStyle name="WrappedCellStyle 3 7 13" xfId="12369" xr:uid="{2B8534C9-32FA-4EDF-A61F-7918512F6CFB}"/>
    <cellStyle name="WrappedCellStyle 3 7 13 2" xfId="24022" xr:uid="{0AAB6267-C1AE-40AE-89E1-AD956F3D9DEF}"/>
    <cellStyle name="WrappedCellStyle 3 7 13 3" xfId="34987" xr:uid="{06E3D2E9-57EB-49D7-B60E-3E53B62FCE0D}"/>
    <cellStyle name="WrappedCellStyle 3 7 14" xfId="12965" xr:uid="{4C078FBF-B633-40D4-91E2-1F96090FA51E}"/>
    <cellStyle name="WrappedCellStyle 3 7 14 2" xfId="24493" xr:uid="{3C5AAC77-38A9-4D58-A8AD-70FF7B8039D0}"/>
    <cellStyle name="WrappedCellStyle 3 7 14 3" xfId="35459" xr:uid="{A2C2DADE-9EAC-486E-93A6-A4DCC47774B2}"/>
    <cellStyle name="WrappedCellStyle 3 7 15" xfId="14515" xr:uid="{2FAE3DEB-30DD-4302-B57B-6A7202E03D32}"/>
    <cellStyle name="WrappedCellStyle 3 7 15 2" xfId="25614" xr:uid="{2C28E64D-41EC-4246-8379-69BABDF96549}"/>
    <cellStyle name="WrappedCellStyle 3 7 16" xfId="13551" xr:uid="{95C92BB2-C812-47A7-929D-1E89776ABD48}"/>
    <cellStyle name="WrappedCellStyle 3 7 17" xfId="24832" xr:uid="{4B6AA5AC-656B-448A-938D-9F55E5CA6913}"/>
    <cellStyle name="WrappedCellStyle 3 7 18" xfId="35660" xr:uid="{8E43379E-74DF-4A33-B877-57CCC34AE919}"/>
    <cellStyle name="WrappedCellStyle 3 7 19" xfId="36294" xr:uid="{68E059E7-9E64-4D74-A54C-94C58950D83D}"/>
    <cellStyle name="WrappedCellStyle 3 7 2" xfId="3937" xr:uid="{CE38D638-306A-4957-B255-A792B538204E}"/>
    <cellStyle name="WrappedCellStyle 3 7 2 2" xfId="16398" xr:uid="{D13389C6-923A-4175-82BC-F1BE8CEECA16}"/>
    <cellStyle name="WrappedCellStyle 3 7 2 3" xfId="27380" xr:uid="{C6AB73AE-D4A6-4957-9631-3394FF98D7C0}"/>
    <cellStyle name="WrappedCellStyle 3 7 20" xfId="36971" xr:uid="{7F243690-8F98-4CD5-A8B4-7020CEC377E7}"/>
    <cellStyle name="WrappedCellStyle 3 7 21" xfId="38211" xr:uid="{639B7896-A5B0-4657-ADAA-F26E3A303BB4}"/>
    <cellStyle name="WrappedCellStyle 3 7 22" xfId="38898" xr:uid="{7EEBC5B2-33FC-482D-8ED8-59F0D6EEF946}"/>
    <cellStyle name="WrappedCellStyle 3 7 3" xfId="4926" xr:uid="{5861D578-FD91-4D00-87B3-8CF9316E943D}"/>
    <cellStyle name="WrappedCellStyle 3 7 3 2" xfId="17358" xr:uid="{AD52B19A-2D8C-4A57-9EDE-8BB9952E7305}"/>
    <cellStyle name="WrappedCellStyle 3 7 3 3" xfId="28322" xr:uid="{EEE2CCA1-6B78-492D-B36A-FE2886D59C09}"/>
    <cellStyle name="WrappedCellStyle 3 7 4" xfId="5585" xr:uid="{2A698351-9C49-454F-B511-CBDB3E8DB2FB}"/>
    <cellStyle name="WrappedCellStyle 3 7 4 2" xfId="18009" xr:uid="{A15EDDA3-6C98-4759-B85D-3E23F209C1DE}"/>
    <cellStyle name="WrappedCellStyle 3 7 4 3" xfId="28973" xr:uid="{339F921B-7900-4578-A20F-3B48F1E44682}"/>
    <cellStyle name="WrappedCellStyle 3 7 5" xfId="6281" xr:uid="{7C5C535B-F09E-4A26-8DC7-E14FBD0A055A}"/>
    <cellStyle name="WrappedCellStyle 3 7 5 2" xfId="18676" xr:uid="{3F5C7CD3-D8BA-4DEF-9EF0-4F4BD7C048AC}"/>
    <cellStyle name="WrappedCellStyle 3 7 5 3" xfId="29640" xr:uid="{FB4E0617-F8C0-47EF-8FB1-4C1B1F480D68}"/>
    <cellStyle name="WrappedCellStyle 3 7 6" xfId="7322" xr:uid="{3D069DE8-3735-49C9-A9A7-A65F105984F0}"/>
    <cellStyle name="WrappedCellStyle 3 7 6 2" xfId="19669" xr:uid="{CCC97125-77FD-45CF-A08A-ADFF2C247A60}"/>
    <cellStyle name="WrappedCellStyle 3 7 6 3" xfId="30632" xr:uid="{BBB9E879-3662-41A5-BC41-9039DBBE54F1}"/>
    <cellStyle name="WrappedCellStyle 3 7 7" xfId="8057" xr:uid="{6833FAD5-D479-4905-A5C5-7416B1BDC9D5}"/>
    <cellStyle name="WrappedCellStyle 3 7 7 2" xfId="20368" xr:uid="{3A490096-14A0-46BC-B839-122C619CB78D}"/>
    <cellStyle name="WrappedCellStyle 3 7 7 3" xfId="31331" xr:uid="{C8379F10-2E65-475C-A9E2-CB7A8E62E622}"/>
    <cellStyle name="WrappedCellStyle 3 7 8" xfId="8756" xr:uid="{934007A6-100E-47BF-9152-9A6C75D9DAE8}"/>
    <cellStyle name="WrappedCellStyle 3 7 8 2" xfId="21007" xr:uid="{57DA286A-94FE-46BE-A344-D280E5BB92DE}"/>
    <cellStyle name="WrappedCellStyle 3 7 8 3" xfId="31970" xr:uid="{991C9BF3-C52C-4C63-9EBE-FCB78673D7BB}"/>
    <cellStyle name="WrappedCellStyle 3 7 9" xfId="9433" xr:uid="{D86F7240-2A1F-40BD-8968-78B5B3F24B1E}"/>
    <cellStyle name="WrappedCellStyle 3 7 9 2" xfId="21621" xr:uid="{C5260FFC-0C2E-45EF-AD1E-F11E09E7F6C2}"/>
    <cellStyle name="WrappedCellStyle 3 7 9 3" xfId="32584" xr:uid="{6BED0527-1DED-4B6D-97CB-6044647EDC54}"/>
    <cellStyle name="WrappedCellStyle 3 8" xfId="2052" xr:uid="{124754E4-C191-4788-9035-6B0FA3333F73}"/>
    <cellStyle name="WrappedCellStyle 3 8 10" xfId="10248" xr:uid="{F948E2DB-BFE5-4FA3-AADE-4450327EBF0F}"/>
    <cellStyle name="WrappedCellStyle 3 8 10 2" xfId="22369" xr:uid="{FD155DF1-6EF5-45AC-9683-579760412FA0}"/>
    <cellStyle name="WrappedCellStyle 3 8 10 3" xfId="33332" xr:uid="{597B8648-1B14-4BEE-8D3B-CC0DBE243B9C}"/>
    <cellStyle name="WrappedCellStyle 3 8 11" xfId="10915" xr:uid="{5F08135A-EC43-493C-993F-9F4AD24E5E91}"/>
    <cellStyle name="WrappedCellStyle 3 8 11 2" xfId="22953" xr:uid="{52BE0B9C-3B43-4DB0-9A83-B0B0A67C462C}"/>
    <cellStyle name="WrappedCellStyle 3 8 11 3" xfId="33917" xr:uid="{701458CF-6612-4116-BE91-3C02A31E5DF8}"/>
    <cellStyle name="WrappedCellStyle 3 8 12" xfId="11574" xr:uid="{11110A43-A897-4E9C-A308-1CC1A9CA150F}"/>
    <cellStyle name="WrappedCellStyle 3 8 12 2" xfId="23467" xr:uid="{B2E857F5-AFC6-4483-BBE2-3B2837080CB7}"/>
    <cellStyle name="WrappedCellStyle 3 8 12 3" xfId="34431" xr:uid="{28E6DC5E-B26E-490A-8521-9E8552F14601}"/>
    <cellStyle name="WrappedCellStyle 3 8 13" xfId="12545" xr:uid="{DF36F273-1521-4B7A-A461-B22AECE83613}"/>
    <cellStyle name="WrappedCellStyle 3 8 13 2" xfId="24164" xr:uid="{0B8E65D2-AB20-4EE6-8A86-05F0C7E27515}"/>
    <cellStyle name="WrappedCellStyle 3 8 13 3" xfId="35129" xr:uid="{38DED791-DAF9-47AE-BA08-BB5F10761344}"/>
    <cellStyle name="WrappedCellStyle 3 8 14" xfId="13129" xr:uid="{625F92D2-AF54-4DBF-890D-B03213B8F39D}"/>
    <cellStyle name="WrappedCellStyle 3 8 14 2" xfId="24635" xr:uid="{6042BDF3-2C6C-43C0-980D-6F1A97C958C3}"/>
    <cellStyle name="WrappedCellStyle 3 8 14 3" xfId="35601" xr:uid="{7D6FA00A-7DAB-4591-8C4B-7559DFA0F05E}"/>
    <cellStyle name="WrappedCellStyle 3 8 15" xfId="14683" xr:uid="{812AF5DD-2163-4DE2-A19F-332298DE2FE0}"/>
    <cellStyle name="WrappedCellStyle 3 8 15 2" xfId="25758" xr:uid="{BD12584B-7250-491E-9376-4757AA1BA3C3}"/>
    <cellStyle name="WrappedCellStyle 3 8 16" xfId="13715" xr:uid="{5C2A3A71-9410-4D78-9AFC-50BF88FEFB60}"/>
    <cellStyle name="WrappedCellStyle 3 8 17" xfId="24986" xr:uid="{71500EA9-02CF-45DD-BAE9-2CF45BCDE1A5}"/>
    <cellStyle name="WrappedCellStyle 3 8 18" xfId="35810" xr:uid="{9ABE60C8-82EF-41E0-9FB5-85593B81DD80}"/>
    <cellStyle name="WrappedCellStyle 3 8 19" xfId="36462" xr:uid="{9073C4A4-08AB-4F3E-90D3-13A308ED42EA}"/>
    <cellStyle name="WrappedCellStyle 3 8 2" xfId="4118" xr:uid="{8E532661-B552-4A3D-8FC5-5BC99A683AED}"/>
    <cellStyle name="WrappedCellStyle 3 8 2 2" xfId="16566" xr:uid="{35929E8E-AECF-4ED0-A233-5E69FD054658}"/>
    <cellStyle name="WrappedCellStyle 3 8 2 3" xfId="27535" xr:uid="{494049F1-78A7-4FCD-A165-08E86B5D4963}"/>
    <cellStyle name="WrappedCellStyle 3 8 20" xfId="37113" xr:uid="{CE7C39F0-2788-4C0B-BE70-73E0BB3B5310}"/>
    <cellStyle name="WrappedCellStyle 3 8 21" xfId="38383" xr:uid="{B5B94A17-C1AB-4E35-9D3E-649478AA715B}"/>
    <cellStyle name="WrappedCellStyle 3 8 22" xfId="39040" xr:uid="{82C2A6F3-2C7C-4F16-9A1B-4BEA0363565D}"/>
    <cellStyle name="WrappedCellStyle 3 8 3" xfId="5107" xr:uid="{EACB3231-EC2A-4CC7-A167-FEF13117680B}"/>
    <cellStyle name="WrappedCellStyle 3 8 3 2" xfId="17538" xr:uid="{BB61CE44-B7EF-405B-95B8-DA8B08D08D1E}"/>
    <cellStyle name="WrappedCellStyle 3 8 3 3" xfId="28502" xr:uid="{7B97E984-F075-4661-B800-028A9AC8A3A8}"/>
    <cellStyle name="WrappedCellStyle 3 8 4" xfId="5766" xr:uid="{857360F5-F542-4A00-B180-3CF096827408}"/>
    <cellStyle name="WrappedCellStyle 3 8 4 2" xfId="18188" xr:uid="{34285E3C-B32E-4FF7-8BCB-A5244712A742}"/>
    <cellStyle name="WrappedCellStyle 3 8 4 3" xfId="29152" xr:uid="{B255E7AC-38D7-4EB6-A1BC-52C324820ED8}"/>
    <cellStyle name="WrappedCellStyle 3 8 5" xfId="6459" xr:uid="{DBE9E128-6772-40D3-9ECA-7295CF2F4B8C}"/>
    <cellStyle name="WrappedCellStyle 3 8 5 2" xfId="18850" xr:uid="{19EF7625-ECEF-41FD-81B6-3049A7FDA016}"/>
    <cellStyle name="WrappedCellStyle 3 8 5 3" xfId="29814" xr:uid="{4FDA4DE5-5D7F-4AF0-87CB-77BB0368F4EE}"/>
    <cellStyle name="WrappedCellStyle 3 8 6" xfId="7503" xr:uid="{57945193-F21C-47D7-85B2-FD6020126B7F}"/>
    <cellStyle name="WrappedCellStyle 3 8 6 2" xfId="19847" xr:uid="{06EA5C97-3D34-4C83-A19D-727ED8065AC2}"/>
    <cellStyle name="WrappedCellStyle 3 8 6 3" xfId="30810" xr:uid="{BBC91785-580C-4292-91A1-1C92C8B4A8BD}"/>
    <cellStyle name="WrappedCellStyle 3 8 7" xfId="8234" xr:uid="{E95665D5-400A-4FC1-BFF4-D7BA68AC042A}"/>
    <cellStyle name="WrappedCellStyle 3 8 7 2" xfId="20542" xr:uid="{BF1EF7CB-DBC3-4C0B-A440-AB8D87342C95}"/>
    <cellStyle name="WrappedCellStyle 3 8 7 3" xfId="31505" xr:uid="{8C1D17F4-5EA1-47A6-96DF-DD22487BD781}"/>
    <cellStyle name="WrappedCellStyle 3 8 8" xfId="8933" xr:uid="{BEF9D91F-8A24-4620-A363-8CFBF0A2461F}"/>
    <cellStyle name="WrappedCellStyle 3 8 8 2" xfId="21173" xr:uid="{0F7262B2-0A94-4593-BF00-E1325EE8D9B1}"/>
    <cellStyle name="WrappedCellStyle 3 8 8 3" xfId="32136" xr:uid="{E96A8A8F-2E4C-4946-B8D6-594A9EBEC6B0}"/>
    <cellStyle name="WrappedCellStyle 3 8 9" xfId="9614" xr:uid="{D8715C45-1918-4384-9667-7F927F302A7A}"/>
    <cellStyle name="WrappedCellStyle 3 8 9 2" xfId="21793" xr:uid="{6C5A8CA7-9670-441D-9271-1A748C24A189}"/>
    <cellStyle name="WrappedCellStyle 3 8 9 3" xfId="32756" xr:uid="{037896ED-AB83-400E-AF31-D0CFAA4B2887}"/>
    <cellStyle name="WrappedCellStyle 3 9" xfId="1936" xr:uid="{7E59D550-2EE8-4E03-B8BA-3DE13740170B}"/>
    <cellStyle name="WrappedCellStyle 3 9 10" xfId="10135" xr:uid="{39029D37-4B0D-4487-8B73-DEB6D992555E}"/>
    <cellStyle name="WrappedCellStyle 3 9 10 2" xfId="22265" xr:uid="{99A3CA13-2213-42CA-9C2A-55456DB3BF2D}"/>
    <cellStyle name="WrappedCellStyle 3 9 10 3" xfId="33228" xr:uid="{D71FEB2C-9514-4500-A7BD-7F13D5D526A2}"/>
    <cellStyle name="WrappedCellStyle 3 9 11" xfId="10807" xr:uid="{A4396695-B062-4401-99DA-6F7140F0F7AE}"/>
    <cellStyle name="WrappedCellStyle 3 9 11 2" xfId="22848" xr:uid="{C5E3B00A-CE57-47E8-8790-0F139D3C2B73}"/>
    <cellStyle name="WrappedCellStyle 3 9 11 3" xfId="33812" xr:uid="{C3DA40C3-EA56-4579-A56A-F0B40C1CC5BF}"/>
    <cellStyle name="WrappedCellStyle 3 9 12" xfId="11464" xr:uid="{D55436DE-BF68-4057-B591-8B5846B1709A}"/>
    <cellStyle name="WrappedCellStyle 3 9 12 2" xfId="23368" xr:uid="{0A46E2AE-05B0-4562-B5F9-DE70B449D5C9}"/>
    <cellStyle name="WrappedCellStyle 3 9 12 3" xfId="34332" xr:uid="{0E242E4A-13B2-493C-A062-644F5BD83E79}"/>
    <cellStyle name="WrappedCellStyle 3 9 13" xfId="12433" xr:uid="{D6D3E0C7-0557-4FA9-8A73-275E5B41DE43}"/>
    <cellStyle name="WrappedCellStyle 3 9 13 2" xfId="24074" xr:uid="{F8D1EACC-59E2-41EC-8AFF-B85CE94A6327}"/>
    <cellStyle name="WrappedCellStyle 3 9 13 3" xfId="35039" xr:uid="{5E4E34FC-F3FE-4AE9-AB42-CFC972383225}"/>
    <cellStyle name="WrappedCellStyle 3 9 14" xfId="13024" xr:uid="{43B7ADC8-A767-4866-ABF5-A25580DCEA5F}"/>
    <cellStyle name="WrappedCellStyle 3 9 14 2" xfId="24545" xr:uid="{1D46F7E5-FA41-4514-B2CE-6B8FB7BE8BBC}"/>
    <cellStyle name="WrappedCellStyle 3 9 14 3" xfId="35511" xr:uid="{0DB97373-5251-4407-84B6-84C322247010}"/>
    <cellStyle name="WrappedCellStyle 3 9 15" xfId="14575" xr:uid="{248DD306-BB37-4A2E-969B-01D5EBAE9F40}"/>
    <cellStyle name="WrappedCellStyle 3 9 15 2" xfId="25667" xr:uid="{558BD794-A444-4734-A5E3-16176C88AB73}"/>
    <cellStyle name="WrappedCellStyle 3 9 16" xfId="13611" xr:uid="{C5A577B1-2F8B-4A97-8A98-7036A1A01C00}"/>
    <cellStyle name="WrappedCellStyle 3 9 17" xfId="24889" xr:uid="{C50B37C9-A761-4F66-AABF-360CCF6C82AB}"/>
    <cellStyle name="WrappedCellStyle 3 9 18" xfId="35715" xr:uid="{9C3A051C-E0C0-40EB-B04F-E0B0498667D3}"/>
    <cellStyle name="WrappedCellStyle 3 9 19" xfId="36354" xr:uid="{8A14B89A-395E-4140-9236-416BD0111299}"/>
    <cellStyle name="WrappedCellStyle 3 9 2" xfId="4002" xr:uid="{6A38A7CA-604F-41B5-A553-2F97BB62BFC9}"/>
    <cellStyle name="WrappedCellStyle 3 9 2 2" xfId="16459" xr:uid="{6DB0CE3C-80A9-4987-873B-7E783C2B34B5}"/>
    <cellStyle name="WrappedCellStyle 3 9 2 3" xfId="27436" xr:uid="{E07FA4CF-1321-4757-B3A2-3673F52F0BD0}"/>
    <cellStyle name="WrappedCellStyle 3 9 20" xfId="37023" xr:uid="{740448DB-3FB5-418A-A540-1B3D303C90DC}"/>
    <cellStyle name="WrappedCellStyle 3 9 21" xfId="38272" xr:uid="{40D7D041-9D61-49F2-93E0-318B97A353C9}"/>
    <cellStyle name="WrappedCellStyle 3 9 22" xfId="38950" xr:uid="{0AEF3ED7-4657-4F0A-A4EE-ECC7955734AB}"/>
    <cellStyle name="WrappedCellStyle 3 9 3" xfId="4991" xr:uid="{AD886D6F-EE3F-44D2-9C17-572CE6E1EB56}"/>
    <cellStyle name="WrappedCellStyle 3 9 3 2" xfId="17422" xr:uid="{DAFEA4C9-8671-4056-8833-3C02552F11DE}"/>
    <cellStyle name="WrappedCellStyle 3 9 3 3" xfId="28386" xr:uid="{3191A1A7-8130-4B46-B0BC-AB365E3A6F68}"/>
    <cellStyle name="WrappedCellStyle 3 9 4" xfId="5650" xr:uid="{317C204A-5257-4DFC-A3F6-674A4A099575}"/>
    <cellStyle name="WrappedCellStyle 3 9 4 2" xfId="18074" xr:uid="{3B7CAD33-0647-4667-885A-1A4ABC6C3998}"/>
    <cellStyle name="WrappedCellStyle 3 9 4 3" xfId="29038" xr:uid="{FBAF9F18-5C8E-415C-8C19-1BF8119D96FA}"/>
    <cellStyle name="WrappedCellStyle 3 9 5" xfId="6345" xr:uid="{952BC2F9-983B-403A-9BDF-F7FD20A000D1}"/>
    <cellStyle name="WrappedCellStyle 3 9 5 2" xfId="18737" xr:uid="{C47CD3AD-578F-4BB6-AA9A-22399003BFF6}"/>
    <cellStyle name="WrappedCellStyle 3 9 5 3" xfId="29701" xr:uid="{16A7F388-A5DB-475F-8FB5-BAC9763A0D83}"/>
    <cellStyle name="WrappedCellStyle 3 9 6" xfId="7387" xr:uid="{D7006BB8-42E3-4621-A884-3096271EA2AE}"/>
    <cellStyle name="WrappedCellStyle 3 9 6 2" xfId="19732" xr:uid="{2A61CCAE-11CD-40E5-9A95-42DBB5623146}"/>
    <cellStyle name="WrappedCellStyle 3 9 6 3" xfId="30695" xr:uid="{4F87000F-05F4-43CA-83C1-046BE4CE5B54}"/>
    <cellStyle name="WrappedCellStyle 3 9 7" xfId="8121" xr:uid="{F50B4A1D-F85F-415A-9161-9FE2C8592D40}"/>
    <cellStyle name="WrappedCellStyle 3 9 7 2" xfId="20432" xr:uid="{EAE7E02E-16B5-4606-851C-2ED8640FE8B1}"/>
    <cellStyle name="WrappedCellStyle 3 9 7 3" xfId="31395" xr:uid="{F79C81D8-63D1-4675-8A1E-0C1BFE86EBB4}"/>
    <cellStyle name="WrappedCellStyle 3 9 8" xfId="8819" xr:uid="{97CEF35C-5CE9-4DE0-B41E-29AE3836F490}"/>
    <cellStyle name="WrappedCellStyle 3 9 8 2" xfId="21067" xr:uid="{296F3361-5CE4-4E17-8239-EF745A235363}"/>
    <cellStyle name="WrappedCellStyle 3 9 8 3" xfId="32030" xr:uid="{11409BBE-499B-4D8F-9D9B-399C7F3913F3}"/>
    <cellStyle name="WrappedCellStyle 3 9 9" xfId="9498" xr:uid="{C77D8859-0B43-4079-A014-1FC019EAE9D4}"/>
    <cellStyle name="WrappedCellStyle 3 9 9 2" xfId="21683" xr:uid="{CDBA6370-DAE0-4643-BF0B-C4A0D0497865}"/>
    <cellStyle name="WrappedCellStyle 3 9 9 3" xfId="32646" xr:uid="{41B933AC-5010-45CC-83FB-11E757185FC0}"/>
    <cellStyle name="WrappedCellStyle 4" xfId="1048" xr:uid="{C959B650-6F61-435B-AB24-5B71144F899D}"/>
    <cellStyle name="WrappedCellStyle 4 10" xfId="3116" xr:uid="{FD32BD99-8D84-457F-BF16-21EB38CD78CE}"/>
    <cellStyle name="WrappedCellStyle 4 10 2" xfId="15677" xr:uid="{407D03A3-2BE6-4293-9507-63EB4E03EF8F}"/>
    <cellStyle name="WrappedCellStyle 4 10 3" xfId="26716" xr:uid="{A33FCC06-A227-4B53-982C-0E6662C9A470}"/>
    <cellStyle name="WrappedCellStyle 4 11" xfId="13808" xr:uid="{F0249AF6-79A9-4D65-9CFB-A6923030668B}"/>
    <cellStyle name="WrappedCellStyle 4 11 2" xfId="25067" xr:uid="{02D687A2-EF17-4863-A14D-3A6E89B5977F}"/>
    <cellStyle name="WrappedCellStyle 4 12" xfId="11070" xr:uid="{55D83818-8201-4A5D-92D3-CA2752022843}"/>
    <cellStyle name="WrappedCellStyle 4 13" xfId="5355" xr:uid="{816C0392-5A9B-4F31-96F3-6E848098626B}"/>
    <cellStyle name="WrappedCellStyle 4 14" xfId="37477" xr:uid="{41B2DC63-B600-4D81-90E2-EE43C3B6C66C}"/>
    <cellStyle name="WrappedCellStyle 4 2" xfId="1754" xr:uid="{B19C83C6-A475-46CE-A824-A36B671171BE}"/>
    <cellStyle name="WrappedCellStyle 4 2 10" xfId="9957" xr:uid="{466FF7DC-56E1-4F4E-81EC-FA526BA08B73}"/>
    <cellStyle name="WrappedCellStyle 4 2 10 2" xfId="22095" xr:uid="{E7C9DCB8-8680-40EF-90DF-88BFD089CEA0}"/>
    <cellStyle name="WrappedCellStyle 4 2 10 3" xfId="33058" xr:uid="{2BD65F21-2FFC-4992-8D6E-4C3099858B26}"/>
    <cellStyle name="WrappedCellStyle 4 2 11" xfId="10629" xr:uid="{B1173CBB-9B55-4075-A4E6-4E61C5E9978F}"/>
    <cellStyle name="WrappedCellStyle 4 2 11 2" xfId="22679" xr:uid="{5916042B-578B-47DD-8378-4A767173133C}"/>
    <cellStyle name="WrappedCellStyle 4 2 11 3" xfId="33643" xr:uid="{FA11C5E9-7355-4943-8DD3-6DC3C319BEC3}"/>
    <cellStyle name="WrappedCellStyle 4 2 12" xfId="11286" xr:uid="{C34D2A38-F4AC-4434-9980-F42B8C1EFB5F}"/>
    <cellStyle name="WrappedCellStyle 4 2 12 2" xfId="23200" xr:uid="{060DF381-D4EC-41DB-8D58-85EAB57C5166}"/>
    <cellStyle name="WrappedCellStyle 4 2 12 3" xfId="34164" xr:uid="{3165B3D8-3369-416D-8796-37411AB87813}"/>
    <cellStyle name="WrappedCellStyle 4 2 13" xfId="12255" xr:uid="{52769066-6276-4264-AC85-F5EDA2712AB9}"/>
    <cellStyle name="WrappedCellStyle 4 2 13 2" xfId="23919" xr:uid="{74EE6502-A6EE-42E3-8CAC-28A23B5200E6}"/>
    <cellStyle name="WrappedCellStyle 4 2 13 3" xfId="34884" xr:uid="{40B34EBB-7EF9-41E6-97C9-26B851B45AD6}"/>
    <cellStyle name="WrappedCellStyle 4 2 14" xfId="12856" xr:uid="{2711DBEB-858A-452B-9AE9-2433AC9468E3}"/>
    <cellStyle name="WrappedCellStyle 4 2 14 2" xfId="24390" xr:uid="{65796AFA-C997-41EB-B3D1-975DA86AB7AF}"/>
    <cellStyle name="WrappedCellStyle 4 2 14 3" xfId="35356" xr:uid="{63E6A6E8-330D-4E92-9CC6-6F265CCABB7E}"/>
    <cellStyle name="WrappedCellStyle 4 2 15" xfId="14406" xr:uid="{A820D2ED-CBFF-4BBF-BA5A-E6368237B30F}"/>
    <cellStyle name="WrappedCellStyle 4 2 15 2" xfId="25511" xr:uid="{FB1441FF-14C1-47E4-B327-136A6E6960A2}"/>
    <cellStyle name="WrappedCellStyle 4 2 16" xfId="13441" xr:uid="{A8F2FDEF-3082-4349-A208-857F1AAF4719}"/>
    <cellStyle name="WrappedCellStyle 4 2 17" xfId="24726" xr:uid="{FC99F79A-4655-48D3-AED3-7D9329E201DC}"/>
    <cellStyle name="WrappedCellStyle 4 2 18" xfId="11324" xr:uid="{525112D3-80F0-48DF-B232-7351C8018462}"/>
    <cellStyle name="WrappedCellStyle 4 2 19" xfId="36185" xr:uid="{CB98C341-FB41-48E2-AC3D-BE85D7C1254B}"/>
    <cellStyle name="WrappedCellStyle 4 2 2" xfId="3820" xr:uid="{9E44B294-7176-4AEA-94B6-2144DA3A6BB0}"/>
    <cellStyle name="WrappedCellStyle 4 2 2 2" xfId="16283" xr:uid="{CB94A8E0-B3F8-4696-A35D-5D781682FDC7}"/>
    <cellStyle name="WrappedCellStyle 4 2 2 3" xfId="27270" xr:uid="{32C4E2D9-CE65-4908-98B3-FBADAA2932D9}"/>
    <cellStyle name="WrappedCellStyle 4 2 20" xfId="36868" xr:uid="{504D2544-F4AB-41A0-B178-44B66F4ED537}"/>
    <cellStyle name="WrappedCellStyle 4 2 21" xfId="38100" xr:uid="{606E4D48-AF4B-4BC1-A8E5-F647FD1B90B0}"/>
    <cellStyle name="WrappedCellStyle 4 2 22" xfId="38795" xr:uid="{EEC73398-B408-463E-A928-BE07B4C6D2DB}"/>
    <cellStyle name="WrappedCellStyle 4 2 3" xfId="4810" xr:uid="{4ACE62C5-DCF5-4C2F-8F5B-C052096CF17D}"/>
    <cellStyle name="WrappedCellStyle 4 2 3 2" xfId="17243" xr:uid="{245BB9F8-C510-4636-B198-A65EA8C4B475}"/>
    <cellStyle name="WrappedCellStyle 4 2 3 3" xfId="28207" xr:uid="{71E30FDF-25F1-4114-B359-77603B6572DE}"/>
    <cellStyle name="WrappedCellStyle 4 2 4" xfId="5469" xr:uid="{7C8B7CB4-3F96-495D-A847-7AE3AC66BA55}"/>
    <cellStyle name="WrappedCellStyle 4 2 4 2" xfId="17894" xr:uid="{5C1B4FB9-224C-416C-83DD-EDB67BEBABE5}"/>
    <cellStyle name="WrappedCellStyle 4 2 4 3" xfId="28858" xr:uid="{45E3E5AC-5177-4A1A-B8E6-4AD1570544B6}"/>
    <cellStyle name="WrappedCellStyle 4 2 5" xfId="6164" xr:uid="{94D8DAAB-2C9A-4AA7-8145-F4B0100C5D81}"/>
    <cellStyle name="WrappedCellStyle 4 2 5 2" xfId="18561" xr:uid="{2FB4646C-EFF9-416C-BCAF-450005B812FE}"/>
    <cellStyle name="WrappedCellStyle 4 2 5 3" xfId="29525" xr:uid="{4C1E5F9D-A4E9-4A76-A58D-83C156A2594E}"/>
    <cellStyle name="WrappedCellStyle 4 2 6" xfId="7206" xr:uid="{0F13229E-5BD3-4F61-B0A0-A3C553F31400}"/>
    <cellStyle name="WrappedCellStyle 4 2 6 2" xfId="19554" xr:uid="{19A5D2E8-3C4A-4A5F-AAAC-9C06FE053A52}"/>
    <cellStyle name="WrappedCellStyle 4 2 6 3" xfId="30517" xr:uid="{B8319FB3-ABC9-4154-A98B-EC26243AE141}"/>
    <cellStyle name="WrappedCellStyle 4 2 7" xfId="7942" xr:uid="{54C4E33A-4AA9-449D-B918-03E4A9C7D247}"/>
    <cellStyle name="WrappedCellStyle 4 2 7 2" xfId="20256" xr:uid="{38A425B5-9741-476C-851B-B722432EE88E}"/>
    <cellStyle name="WrappedCellStyle 4 2 7 3" xfId="31219" xr:uid="{3EE52740-4DF8-42E8-94D2-6D13EA5F4D6E}"/>
    <cellStyle name="WrappedCellStyle 4 2 8" xfId="8642" xr:uid="{E801E944-83A3-4704-A495-E0C764E05F5B}"/>
    <cellStyle name="WrappedCellStyle 4 2 8 2" xfId="20896" xr:uid="{6B49AE89-CF6C-45ED-AC87-D75F8BD8001C}"/>
    <cellStyle name="WrappedCellStyle 4 2 8 3" xfId="31859" xr:uid="{21F81489-BE3B-4590-8693-E8A08482C44F}"/>
    <cellStyle name="WrappedCellStyle 4 2 9" xfId="9318" xr:uid="{0B9FA8A8-A852-426E-A324-269483A3F804}"/>
    <cellStyle name="WrappedCellStyle 4 2 9 2" xfId="21508" xr:uid="{1C9ED23F-6071-499A-82E7-83BA0265E918}"/>
    <cellStyle name="WrappedCellStyle 4 2 9 3" xfId="32471" xr:uid="{14281D9A-5086-4C13-9ED5-CB0B2C297805}"/>
    <cellStyle name="WrappedCellStyle 4 3" xfId="1227" xr:uid="{A5474EEA-19FE-42AC-87DF-FAA30E91CC65}"/>
    <cellStyle name="WrappedCellStyle 4 3 10" xfId="7679" xr:uid="{77556284-1DDC-4156-9B2A-BB8FA8ED9AC1}"/>
    <cellStyle name="WrappedCellStyle 4 3 10 2" xfId="20004" xr:uid="{D15E5418-B17A-45F4-ABBA-8B6C1A631606}"/>
    <cellStyle name="WrappedCellStyle 4 3 10 3" xfId="30967" xr:uid="{74A89102-665D-4A3F-95B8-026DE5FD92AB}"/>
    <cellStyle name="WrappedCellStyle 4 3 11" xfId="8350" xr:uid="{1689BF16-12EB-47D4-9DDC-85865529BF94}"/>
    <cellStyle name="WrappedCellStyle 4 3 11 2" xfId="20631" xr:uid="{C89C9D2C-33CE-461A-A2CE-2A4460BA6112}"/>
    <cellStyle name="WrappedCellStyle 4 3 11 3" xfId="31594" xr:uid="{16ED5159-027E-4AB0-B3D1-E31EE82D8FC7}"/>
    <cellStyle name="WrappedCellStyle 4 3 12" xfId="8070" xr:uid="{7E0ECF61-AD5E-4A49-9F30-4946734803E5}"/>
    <cellStyle name="WrappedCellStyle 4 3 12 2" xfId="20381" xr:uid="{679B2FA5-C2C4-4900-AAA2-7948D45526AB}"/>
    <cellStyle name="WrappedCellStyle 4 3 12 3" xfId="31344" xr:uid="{C1581B65-6C1A-4A1E-BD4B-D2B35F32BB41}"/>
    <cellStyle name="WrappedCellStyle 4 3 13" xfId="10294" xr:uid="{775C7378-93B8-4D7E-9349-909E8680381A}"/>
    <cellStyle name="WrappedCellStyle 4 3 13 2" xfId="22407" xr:uid="{978DAAD9-458A-43DC-BC53-19E563EF474D}"/>
    <cellStyle name="WrappedCellStyle 4 3 13 3" xfId="33371" xr:uid="{4E9DBF94-C849-4F24-9D0C-336ADFE88015}"/>
    <cellStyle name="WrappedCellStyle 4 3 14" xfId="6968" xr:uid="{767E636C-D5D5-4CD6-8351-C1118367B207}"/>
    <cellStyle name="WrappedCellStyle 4 3 14 2" xfId="19330" xr:uid="{C54A1B6A-5562-4502-BA68-1B32E04E6D2C}"/>
    <cellStyle name="WrappedCellStyle 4 3 14 3" xfId="30294" xr:uid="{73FB98BB-EA02-409F-ACF6-DD747661B175}"/>
    <cellStyle name="WrappedCellStyle 4 3 15" xfId="13884" xr:uid="{2970CBDF-1E8F-489E-9F63-D450DC6B4092}"/>
    <cellStyle name="WrappedCellStyle 4 3 15 2" xfId="25129" xr:uid="{5CA85556-7123-4664-BAB3-0EE28FACC84A}"/>
    <cellStyle name="WrappedCellStyle 4 3 16" xfId="9566" xr:uid="{C01C0C32-D384-40A2-8AA3-EDBF71F308E8}"/>
    <cellStyle name="WrappedCellStyle 4 3 17" xfId="9571" xr:uid="{FB1C35BE-BDF4-4AA1-ABB7-3F0A6EE08C46}"/>
    <cellStyle name="WrappedCellStyle 4 3 18" xfId="27053" xr:uid="{A5432D56-0071-4F7B-BA31-65E70FA3930D}"/>
    <cellStyle name="WrappedCellStyle 4 3 19" xfId="11814" xr:uid="{10D413A8-CE3C-48CB-A92A-7E54368B81EA}"/>
    <cellStyle name="WrappedCellStyle 4 3 2" xfId="3293" xr:uid="{5C050933-0E53-4FD2-9AE0-183D3226519D}"/>
    <cellStyle name="WrappedCellStyle 4 3 2 2" xfId="15849" xr:uid="{2799AF8F-2FB7-42E1-8B6A-035D35322061}"/>
    <cellStyle name="WrappedCellStyle 4 3 2 3" xfId="26885" xr:uid="{8F6AE738-43BD-4464-8CC7-49894971C6E0}"/>
    <cellStyle name="WrappedCellStyle 4 3 20" xfId="36513" xr:uid="{DFFDEF25-2ADD-445C-915A-A20BB980B9B2}"/>
    <cellStyle name="WrappedCellStyle 4 3 21" xfId="37577" xr:uid="{6C238BE4-70AA-4389-9E2E-70B17F9D7078}"/>
    <cellStyle name="WrappedCellStyle 4 3 22" xfId="38439" xr:uid="{920A3A33-608B-4345-8768-AC2E77228BC4}"/>
    <cellStyle name="WrappedCellStyle 4 3 3" xfId="4289" xr:uid="{A7F5D666-AAD5-4FA1-AE68-0E7CF0B657DC}"/>
    <cellStyle name="WrappedCellStyle 4 3 3 2" xfId="16731" xr:uid="{971A3255-E0D6-40C3-AF2F-B6E19816238D}"/>
    <cellStyle name="WrappedCellStyle 4 3 3 3" xfId="27695" xr:uid="{36A9E207-7EB5-4E84-97DE-A49069FC60D1}"/>
    <cellStyle name="WrappedCellStyle 4 3 4" xfId="2227" xr:uid="{99A683FA-FFE7-474A-90FC-CCB9A1208DD1}"/>
    <cellStyle name="WrappedCellStyle 4 3 4 2" xfId="14849" xr:uid="{1D73BC0C-1FCA-4DA9-B5DB-A309D2E04945}"/>
    <cellStyle name="WrappedCellStyle 4 3 4 3" xfId="25910" xr:uid="{9B3C60CD-BDD2-4EC6-B9F0-13A23A29B3F3}"/>
    <cellStyle name="WrappedCellStyle 4 3 5" xfId="2436" xr:uid="{13498D3D-F809-44BE-986D-56EA7C01A1FE}"/>
    <cellStyle name="WrappedCellStyle 4 3 5 2" xfId="15055" xr:uid="{6C9AA4E0-B295-4231-93A6-01C05A490DAE}"/>
    <cellStyle name="WrappedCellStyle 4 3 5 3" xfId="26115" xr:uid="{69034B34-5D24-4F5D-A98C-8C91C8748B55}"/>
    <cellStyle name="WrappedCellStyle 4 3 6" xfId="2963" xr:uid="{7F487D05-AFD1-4CC2-A5FD-E5A3BF696BD6}"/>
    <cellStyle name="WrappedCellStyle 4 3 6 2" xfId="15533" xr:uid="{1CA6EE80-4025-495A-A1FA-6093E8920C4B}"/>
    <cellStyle name="WrappedCellStyle 4 3 6 3" xfId="26573" xr:uid="{ECE22BA2-9D47-4C06-BC5A-E97D3E6CED93}"/>
    <cellStyle name="WrappedCellStyle 4 3 7" xfId="4483" xr:uid="{DE282214-DB7E-43EA-8F6F-A2D03C3CAD9D}"/>
    <cellStyle name="WrappedCellStyle 4 3 7 2" xfId="16923" xr:uid="{5709C5B2-AFE2-450D-A500-25273F5176C5}"/>
    <cellStyle name="WrappedCellStyle 4 3 7 3" xfId="27887" xr:uid="{D1E5787A-AE2D-462A-9FC8-9642A18A7291}"/>
    <cellStyle name="WrappedCellStyle 4 3 8" xfId="7148" xr:uid="{41B85FBC-9552-48DE-A267-1B1EEE613384}"/>
    <cellStyle name="WrappedCellStyle 4 3 8 2" xfId="19499" xr:uid="{2E99AFB6-0C76-490E-9257-916062759E92}"/>
    <cellStyle name="WrappedCellStyle 4 3 8 3" xfId="30463" xr:uid="{C0948E11-43EF-4BAE-8795-51CED40B0858}"/>
    <cellStyle name="WrappedCellStyle 4 3 9" xfId="3017" xr:uid="{FB992133-1599-4246-8F7E-F91C3C5FC9F4}"/>
    <cellStyle name="WrappedCellStyle 4 3 9 2" xfId="15582" xr:uid="{923BE2B5-DD0A-4088-A7E8-0ACBFD69C88D}"/>
    <cellStyle name="WrappedCellStyle 4 3 9 3" xfId="26622" xr:uid="{8F3CBE8B-2E0D-49B4-9C46-0AC6FEA51A53}"/>
    <cellStyle name="WrappedCellStyle 4 4" xfId="1680" xr:uid="{9B60E6DF-25CA-4D69-8C18-8A01A7281143}"/>
    <cellStyle name="WrappedCellStyle 4 4 10" xfId="9883" xr:uid="{1043CE8E-FC68-4160-9302-CD28C78669BD}"/>
    <cellStyle name="WrappedCellStyle 4 4 10 2" xfId="22022" xr:uid="{A358D5BE-0F9B-4FA0-81DC-EE782A876393}"/>
    <cellStyle name="WrappedCellStyle 4 4 10 3" xfId="32985" xr:uid="{F70CF0DC-FEE9-4C92-A3BC-27BFFDED9BD4}"/>
    <cellStyle name="WrappedCellStyle 4 4 11" xfId="10556" xr:uid="{408BDD3A-AB79-490C-8939-D565051A371C}"/>
    <cellStyle name="WrappedCellStyle 4 4 11 2" xfId="22606" xr:uid="{0519B2F6-9031-4CAB-A915-85748E3B3AEB}"/>
    <cellStyle name="WrappedCellStyle 4 4 11 3" xfId="33570" xr:uid="{E7899024-7D90-4B1A-822B-76135D393676}"/>
    <cellStyle name="WrappedCellStyle 4 4 12" xfId="11212" xr:uid="{50300D48-11A4-45AD-A7D2-EE28A2619B1A}"/>
    <cellStyle name="WrappedCellStyle 4 4 12 2" xfId="23127" xr:uid="{DE380799-F8EE-4C5D-A6B9-1726FC718D97}"/>
    <cellStyle name="WrappedCellStyle 4 4 12 3" xfId="34091" xr:uid="{08B67BA5-DB37-4EE4-B120-22CC3330D838}"/>
    <cellStyle name="WrappedCellStyle 4 4 13" xfId="9084" xr:uid="{D9115728-E30D-4104-ABEB-23B89DFAD752}"/>
    <cellStyle name="WrappedCellStyle 4 4 13 2" xfId="21285" xr:uid="{CA84522F-6CE7-49FE-A1A1-C8998D29C1BC}"/>
    <cellStyle name="WrappedCellStyle 4 4 13 3" xfId="32248" xr:uid="{844D1370-AA94-475E-903F-6F36FEE93E33}"/>
    <cellStyle name="WrappedCellStyle 4 4 14" xfId="12782" xr:uid="{68CB1252-0A26-4ED7-BEF0-32C49F68B4E9}"/>
    <cellStyle name="WrappedCellStyle 4 4 14 2" xfId="24318" xr:uid="{9B0AA5E2-5F06-4B39-8A7C-6BDCA8B63DD4}"/>
    <cellStyle name="WrappedCellStyle 4 4 14 3" xfId="35284" xr:uid="{B3A85A88-C3B5-4F3A-BD78-973A8049DCB6}"/>
    <cellStyle name="WrappedCellStyle 4 4 15" xfId="14334" xr:uid="{3E39284D-6E6E-4289-821F-E2861DB9312F}"/>
    <cellStyle name="WrappedCellStyle 4 4 15 2" xfId="25439" xr:uid="{F4F186F8-7EC1-4C2E-860A-444F067EBA12}"/>
    <cellStyle name="WrappedCellStyle 4 4 16" xfId="13367" xr:uid="{996B58E6-8E8C-48E6-A324-DF33777967C6}"/>
    <cellStyle name="WrappedCellStyle 4 4 17" xfId="11680" xr:uid="{3B5C5D69-8618-4D90-A81A-530E35D6BFE4}"/>
    <cellStyle name="WrappedCellStyle 4 4 18" xfId="15931" xr:uid="{BB7E57F3-12F0-46F0-89DB-35DD3C4CB198}"/>
    <cellStyle name="WrappedCellStyle 4 4 19" xfId="36113" xr:uid="{00223F01-A9E4-4E7C-80DC-8E04CDCBB1BF}"/>
    <cellStyle name="WrappedCellStyle 4 4 2" xfId="3746" xr:uid="{B45E45CA-00E6-4CDD-A676-9F5365A7FD97}"/>
    <cellStyle name="WrappedCellStyle 4 4 2 2" xfId="16209" xr:uid="{FD14FAE5-1AA5-4452-AFFD-18BE5CD8400D}"/>
    <cellStyle name="WrappedCellStyle 4 4 2 3" xfId="27197" xr:uid="{12BC92E2-184A-4FA2-98DF-94D5D1F253C8}"/>
    <cellStyle name="WrappedCellStyle 4 4 20" xfId="36796" xr:uid="{8AA4CF6E-4620-4002-8FE4-E8E9A9960B35}"/>
    <cellStyle name="WrappedCellStyle 4 4 21" xfId="38028" xr:uid="{D614DE34-EE54-4010-8B61-481D4F8146C5}"/>
    <cellStyle name="WrappedCellStyle 4 4 22" xfId="38723" xr:uid="{9FD3046E-0E3B-4074-8515-B74CD99EA49C}"/>
    <cellStyle name="WrappedCellStyle 4 4 3" xfId="4736" xr:uid="{3D91D976-6C85-49B4-83C0-6F075C7483CD}"/>
    <cellStyle name="WrappedCellStyle 4 4 3 2" xfId="17169" xr:uid="{6EDC34E1-ADD5-4FCD-87BC-0AA543135421}"/>
    <cellStyle name="WrappedCellStyle 4 4 3 3" xfId="28133" xr:uid="{1EA43DD0-DAC8-4E1E-9C2C-35DBFECDBABA}"/>
    <cellStyle name="WrappedCellStyle 4 4 4" xfId="5395" xr:uid="{849ED8B4-7740-4D58-BB4E-E4E43B1992C6}"/>
    <cellStyle name="WrappedCellStyle 4 4 4 2" xfId="17820" xr:uid="{15FCF73E-E653-4E73-A76E-8DF2772E0B0D}"/>
    <cellStyle name="WrappedCellStyle 4 4 4 3" xfId="28784" xr:uid="{D79CE60E-BA06-480D-9177-7D12F752C0C4}"/>
    <cellStyle name="WrappedCellStyle 4 4 5" xfId="6091" xr:uid="{9DF80D22-C63D-4826-896D-F2EA4AB5467E}"/>
    <cellStyle name="WrappedCellStyle 4 4 5 2" xfId="18488" xr:uid="{4A52817C-C677-46DA-A5CD-D48B3277B1A0}"/>
    <cellStyle name="WrappedCellStyle 4 4 5 3" xfId="29452" xr:uid="{5383B3B8-FBBB-4525-8CE6-58C1136CF787}"/>
    <cellStyle name="WrappedCellStyle 4 4 6" xfId="2509" xr:uid="{22E0C979-5D51-4425-BCB9-2970693EE98A}"/>
    <cellStyle name="WrappedCellStyle 4 4 6 2" xfId="15121" xr:uid="{04146F05-17DF-4B03-A33E-54FD83C2BC4F}"/>
    <cellStyle name="WrappedCellStyle 4 4 6 3" xfId="26181" xr:uid="{86B6639D-ABCA-4271-ABEF-DCA2D3EEBCE3}"/>
    <cellStyle name="WrappedCellStyle 4 4 7" xfId="7868" xr:uid="{9FA8C3FF-9756-4080-A5B9-796EAEE4E90A}"/>
    <cellStyle name="WrappedCellStyle 4 4 7 2" xfId="20183" xr:uid="{264E38D9-064B-487F-8F43-1E7B753CDEE3}"/>
    <cellStyle name="WrappedCellStyle 4 4 7 3" xfId="31146" xr:uid="{51597AF8-8438-4A8B-A77B-D83A687F9D46}"/>
    <cellStyle name="WrappedCellStyle 4 4 8" xfId="8568" xr:uid="{826F1E61-AFBF-4CAF-BF29-194978486771}"/>
    <cellStyle name="WrappedCellStyle 4 4 8 2" xfId="20822" xr:uid="{D5FCCDC6-A199-4D72-92D2-65C165DC7948}"/>
    <cellStyle name="WrappedCellStyle 4 4 8 3" xfId="31785" xr:uid="{1FE0961D-E265-43F6-B91C-40BFA7B0EAAD}"/>
    <cellStyle name="WrappedCellStyle 4 4 9" xfId="9244" xr:uid="{EFFC6390-ECD2-4BD4-9EDF-2E15FADF4C12}"/>
    <cellStyle name="WrappedCellStyle 4 4 9 2" xfId="21434" xr:uid="{C1C6CACC-CE9B-4DB2-B98A-53225F0F7AF2}"/>
    <cellStyle name="WrappedCellStyle 4 4 9 3" xfId="32397" xr:uid="{69E288BE-CEC0-4DC5-8E19-65057D71A360}"/>
    <cellStyle name="WrappedCellStyle 4 5" xfId="1266" xr:uid="{8164CE63-A603-4664-98AD-0124AE3B2313}"/>
    <cellStyle name="WrappedCellStyle 4 5 10" xfId="8125" xr:uid="{5AC305EC-83AB-4C11-B1DB-6CC35398971C}"/>
    <cellStyle name="WrappedCellStyle 4 5 10 2" xfId="20435" xr:uid="{EB7E544F-AA3C-4026-BAF9-53C4E5CB546E}"/>
    <cellStyle name="WrappedCellStyle 4 5 10 3" xfId="31398" xr:uid="{1184F020-D073-4235-96BB-B3AE8984C527}"/>
    <cellStyle name="WrappedCellStyle 4 5 11" xfId="6546" xr:uid="{D6D9155B-44AB-4685-9D4D-0FA0AE85A75E}"/>
    <cellStyle name="WrappedCellStyle 4 5 11 2" xfId="18927" xr:uid="{A9079863-4CDC-4D58-AF75-E7EE7A85B47B}"/>
    <cellStyle name="WrappedCellStyle 4 5 11 3" xfId="29891" xr:uid="{A55D34F9-ADE2-40AE-B607-C967B1117613}"/>
    <cellStyle name="WrappedCellStyle 4 5 12" xfId="9442" xr:uid="{38A7CE0B-38A6-4CD5-987E-031EA7D12284}"/>
    <cellStyle name="WrappedCellStyle 4 5 12 2" xfId="21629" xr:uid="{D7F0CCFF-E4D0-4120-992B-C58EB24913B8}"/>
    <cellStyle name="WrappedCellStyle 4 5 12 3" xfId="32592" xr:uid="{D793E437-05E2-44F2-8363-A2C9C269415C}"/>
    <cellStyle name="WrappedCellStyle 4 5 13" xfId="6576" xr:uid="{35BA4435-510C-40AE-852A-9483D20A1B30}"/>
    <cellStyle name="WrappedCellStyle 4 5 13 2" xfId="18954" xr:uid="{45E581D1-B753-4A32-AC60-5F34AD534B8F}"/>
    <cellStyle name="WrappedCellStyle 4 5 13 3" xfId="29918" xr:uid="{C50C2CEA-38F3-4859-8811-89BDBC995B30}"/>
    <cellStyle name="WrappedCellStyle 4 5 14" xfId="9713" xr:uid="{C8D3791A-16F8-4CDC-BD6D-9A3E5CF084FE}"/>
    <cellStyle name="WrappedCellStyle 4 5 14 2" xfId="21868" xr:uid="{D6B1709C-027A-4C48-882F-2549E51C776F}"/>
    <cellStyle name="WrappedCellStyle 4 5 14 3" xfId="32831" xr:uid="{B1A03410-D1BF-4D4E-8B70-73D5A862F807}"/>
    <cellStyle name="WrappedCellStyle 4 5 15" xfId="13923" xr:uid="{FFF7CDAC-49F7-4998-B6A1-7464B8EE2920}"/>
    <cellStyle name="WrappedCellStyle 4 5 15 2" xfId="25167" xr:uid="{A823B850-4146-4432-94DB-78DC915C2267}"/>
    <cellStyle name="WrappedCellStyle 4 5 16" xfId="10999" xr:uid="{8D108CEB-AFDF-45A9-9E03-63EEADD639C6}"/>
    <cellStyle name="WrappedCellStyle 4 5 17" xfId="8857" xr:uid="{59055013-E931-4B7C-A939-655CF4F536B2}"/>
    <cellStyle name="WrappedCellStyle 4 5 18" xfId="12628" xr:uid="{911644AA-7C0D-4687-AA23-3D6394AFC5E1}"/>
    <cellStyle name="WrappedCellStyle 4 5 19" xfId="13560" xr:uid="{D99BC18B-496D-464B-A325-B0E83671C1A2}"/>
    <cellStyle name="WrappedCellStyle 4 5 2" xfId="3332" xr:uid="{8966D2F2-2B9C-4FB0-8E7C-574E45A6AD7F}"/>
    <cellStyle name="WrappedCellStyle 4 5 2 2" xfId="15888" xr:uid="{36EFC394-4002-4C7E-B3FD-53F1B8F3A6E6}"/>
    <cellStyle name="WrappedCellStyle 4 5 2 3" xfId="26923" xr:uid="{E073609E-7C71-45B0-A816-7D8818B540D8}"/>
    <cellStyle name="WrappedCellStyle 4 5 20" xfId="36551" xr:uid="{F9A8DAB4-8C3B-43DC-9FD1-F70E6DEB2C3B}"/>
    <cellStyle name="WrappedCellStyle 4 5 21" xfId="37616" xr:uid="{D68C81D4-AB67-468A-90D4-6DB45DC55D0E}"/>
    <cellStyle name="WrappedCellStyle 4 5 22" xfId="38477" xr:uid="{F10FAB0B-49CB-415C-85DF-A8469BBDEC9C}"/>
    <cellStyle name="WrappedCellStyle 4 5 3" xfId="4328" xr:uid="{589F237E-4A11-4A01-B67D-404108E97A23}"/>
    <cellStyle name="WrappedCellStyle 4 5 3 2" xfId="16770" xr:uid="{83072F54-7C01-4709-B2F5-7C9DD72CEE57}"/>
    <cellStyle name="WrappedCellStyle 4 5 3 3" xfId="27734" xr:uid="{9EC279E8-71DD-47F3-B4C2-7D9238AA300F}"/>
    <cellStyle name="WrappedCellStyle 4 5 4" xfId="2875" xr:uid="{A156DF00-6920-4E67-B2AB-CD944AEEF24C}"/>
    <cellStyle name="WrappedCellStyle 4 5 4 2" xfId="15445" xr:uid="{06EBF73C-2F09-41CB-9614-891E84AD2CC3}"/>
    <cellStyle name="WrappedCellStyle 4 5 4 3" xfId="26489" xr:uid="{C9E31598-CABA-4EE5-9778-BFB39D3001CC}"/>
    <cellStyle name="WrappedCellStyle 4 5 5" xfId="2425" xr:uid="{3650B5EB-ED00-4FB1-BB4F-ECBB7288979F}"/>
    <cellStyle name="WrappedCellStyle 4 5 5 2" xfId="15044" xr:uid="{CE6F7FEA-54CB-4D16-BC5E-AAA8941E1ADF}"/>
    <cellStyle name="WrappedCellStyle 4 5 5 3" xfId="26104" xr:uid="{59EBF949-0476-41AB-9C8A-742A491A2D9B}"/>
    <cellStyle name="WrappedCellStyle 4 5 6" xfId="2766" xr:uid="{86CFA14B-7E0D-4AD2-A7E1-9742F9C72409}"/>
    <cellStyle name="WrappedCellStyle 4 5 6 2" xfId="15342" xr:uid="{DA2AACB5-C309-43CC-BA67-1FA4565EF1F4}"/>
    <cellStyle name="WrappedCellStyle 4 5 6 3" xfId="26389" xr:uid="{86F889D9-1AF1-496B-9712-D3E191BAEDB5}"/>
    <cellStyle name="WrappedCellStyle 4 5 7" xfId="2108" xr:uid="{CDCA3D5A-238F-4B1A-BD9B-597EAADF2286}"/>
    <cellStyle name="WrappedCellStyle 4 5 7 2" xfId="14735" xr:uid="{F6FF59BB-7FD3-4762-99BE-9259BA1F505C}"/>
    <cellStyle name="WrappedCellStyle 4 5 7 3" xfId="25800" xr:uid="{FCF9EDD4-0F4D-4F88-B682-301EA16FA2E1}"/>
    <cellStyle name="WrappedCellStyle 4 5 8" xfId="4578" xr:uid="{E5C6F250-B3E3-4418-85B1-2F5994191F76}"/>
    <cellStyle name="WrappedCellStyle 4 5 8 2" xfId="17011" xr:uid="{4ADBCDA9-E794-4780-8B9D-2A5904BD555D}"/>
    <cellStyle name="WrappedCellStyle 4 5 8 3" xfId="27975" xr:uid="{B1C8139D-3268-4D6D-904B-7B3A04B52433}"/>
    <cellStyle name="WrappedCellStyle 4 5 9" xfId="2143" xr:uid="{FCBB69B9-5C73-4D6B-8FA3-1994637A12FB}"/>
    <cellStyle name="WrappedCellStyle 4 5 9 2" xfId="14768" xr:uid="{83233F6E-7E49-4783-B940-5093EE3159CD}"/>
    <cellStyle name="WrappedCellStyle 4 5 9 3" xfId="25831" xr:uid="{775CC59B-7A52-4E62-84B2-A80BE3BCAB54}"/>
    <cellStyle name="WrappedCellStyle 4 6" xfId="1631" xr:uid="{72BCD304-109A-4FA0-9EFD-1EC5720EC7F2}"/>
    <cellStyle name="WrappedCellStyle 4 6 10" xfId="9834" xr:uid="{1D26D5DA-591E-4F2D-996A-8E622AB55235}"/>
    <cellStyle name="WrappedCellStyle 4 6 10 2" xfId="21974" xr:uid="{48E696CE-090E-4EF2-B2DA-EF6E679A0A0E}"/>
    <cellStyle name="WrappedCellStyle 4 6 10 3" xfId="32937" xr:uid="{5D971D12-3CDC-4B6A-B269-DBC105C90E48}"/>
    <cellStyle name="WrappedCellStyle 4 6 11" xfId="10508" xr:uid="{A1DDE17D-673B-4767-BC47-EA88FA49963D}"/>
    <cellStyle name="WrappedCellStyle 4 6 11 2" xfId="22559" xr:uid="{1F3E7BDE-980A-4F0C-BFB0-C0BD4AEC3952}"/>
    <cellStyle name="WrappedCellStyle 4 6 11 3" xfId="33523" xr:uid="{5CA0632F-9959-47A7-8C51-82D51BF4D03F}"/>
    <cellStyle name="WrappedCellStyle 4 6 12" xfId="11163" xr:uid="{C4A4DA45-0770-430A-8953-492DFC817F5C}"/>
    <cellStyle name="WrappedCellStyle 4 6 12 2" xfId="23078" xr:uid="{1735FC12-D685-43FD-ACB5-7CC5909D75B5}"/>
    <cellStyle name="WrappedCellStyle 4 6 12 3" xfId="34042" xr:uid="{2CFC3C03-79F2-40E1-ADE2-5EC2862F7A29}"/>
    <cellStyle name="WrappedCellStyle 4 6 13" xfId="4586" xr:uid="{E5937C4A-EB79-4E42-8C3D-DB770CC00BD0}"/>
    <cellStyle name="WrappedCellStyle 4 6 13 2" xfId="17019" xr:uid="{4A81B02C-E81F-41C7-A510-FB5D3150B1E7}"/>
    <cellStyle name="WrappedCellStyle 4 6 13 3" xfId="27983" xr:uid="{F526B8C0-6CF6-4832-BEFB-22220DBC88DE}"/>
    <cellStyle name="WrappedCellStyle 4 6 14" xfId="12733" xr:uid="{5DD0C4B7-7E8A-4165-B851-072B76C7B342}"/>
    <cellStyle name="WrappedCellStyle 4 6 14 2" xfId="24274" xr:uid="{AB287D95-FFC6-4048-A55C-49CA1A123175}"/>
    <cellStyle name="WrappedCellStyle 4 6 14 3" xfId="35240" xr:uid="{FBDD704A-5001-4E4B-B1FE-D2788FED0376}"/>
    <cellStyle name="WrappedCellStyle 4 6 15" xfId="14286" xr:uid="{44F9F661-B215-4FE5-A71B-05AC3A1B0B6A}"/>
    <cellStyle name="WrappedCellStyle 4 6 15 2" xfId="25394" xr:uid="{8B895294-E5A7-486D-AF2D-84018B5F8944}"/>
    <cellStyle name="WrappedCellStyle 4 6 16" xfId="13318" xr:uid="{B03460E5-493F-4186-A42A-734C1AC10E1C}"/>
    <cellStyle name="WrappedCellStyle 4 6 17" xfId="11008" xr:uid="{FA37DF50-31D0-429D-ABBB-0ACC9771FEC6}"/>
    <cellStyle name="WrappedCellStyle 4 6 18" xfId="17569" xr:uid="{8D333451-3E38-40E8-860D-FC085740F6EA}"/>
    <cellStyle name="WrappedCellStyle 4 6 19" xfId="36069" xr:uid="{C2BBEA8C-57CF-426D-A9AF-640D1FB376A7}"/>
    <cellStyle name="WrappedCellStyle 4 6 2" xfId="3697" xr:uid="{8C1BC8FA-B0A5-4855-B298-ED5F3530DBAC}"/>
    <cellStyle name="WrappedCellStyle 4 6 2 2" xfId="16160" xr:uid="{55C7C242-993B-449F-9ABC-05A7203CC22C}"/>
    <cellStyle name="WrappedCellStyle 4 6 2 3" xfId="27153" xr:uid="{A59D1FD1-59B4-45EC-B7DE-341AE584AAEE}"/>
    <cellStyle name="WrappedCellStyle 4 6 20" xfId="36752" xr:uid="{7F7C63D5-BB6B-4484-A1AD-B39B625B95DA}"/>
    <cellStyle name="WrappedCellStyle 4 6 21" xfId="37980" xr:uid="{A3E79A83-469E-4BAA-B807-943F5FD85AAB}"/>
    <cellStyle name="WrappedCellStyle 4 6 22" xfId="38679" xr:uid="{27A1DA7C-4D92-4693-8FC9-C795EA1CEDDC}"/>
    <cellStyle name="WrappedCellStyle 4 6 3" xfId="4687" xr:uid="{AA07CA51-FB3D-40D9-A4F1-AFB701FB978A}"/>
    <cellStyle name="WrappedCellStyle 4 6 3 2" xfId="17120" xr:uid="{DB7A2BD5-4628-4ED1-B18C-74639C755186}"/>
    <cellStyle name="WrappedCellStyle 4 6 3 3" xfId="28084" xr:uid="{21EE948D-34DB-4B89-AF78-0AC837D9E34A}"/>
    <cellStyle name="WrappedCellStyle 4 6 4" xfId="5346" xr:uid="{9CD9837F-F276-47A4-ACD1-F73FD3E5DCA1}"/>
    <cellStyle name="WrappedCellStyle 4 6 4 2" xfId="17772" xr:uid="{625D9DF9-35F7-4F2C-A188-89AA151C05A6}"/>
    <cellStyle name="WrappedCellStyle 4 6 4 3" xfId="28736" xr:uid="{C41BA06B-5C8D-4A4B-B734-B72DAAB9A35E}"/>
    <cellStyle name="WrappedCellStyle 4 6 5" xfId="6042" xr:uid="{93ED1E43-B49C-4D1B-9641-02636B7BC25A}"/>
    <cellStyle name="WrappedCellStyle 4 6 5 2" xfId="18439" xr:uid="{4CBA246E-3E09-40C0-A138-0C6ED3CCA434}"/>
    <cellStyle name="WrappedCellStyle 4 6 5 3" xfId="29403" xr:uid="{380B46E5-409F-4276-88C8-776D49BE296D}"/>
    <cellStyle name="WrappedCellStyle 4 6 6" xfId="3195" xr:uid="{7517CEA7-1A54-46B3-886C-DA6A655B22D1}"/>
    <cellStyle name="WrappedCellStyle 4 6 6 2" xfId="15753" xr:uid="{017AD923-2B82-4448-AB6F-4A05C62EC416}"/>
    <cellStyle name="WrappedCellStyle 4 6 6 3" xfId="26790" xr:uid="{515253D7-46C0-43F5-82A3-2C5EDA1BB48E}"/>
    <cellStyle name="WrappedCellStyle 4 6 7" xfId="7819" xr:uid="{53BA56D2-BAC8-4816-8807-BAB27BBACCFF}"/>
    <cellStyle name="WrappedCellStyle 4 6 7 2" xfId="20134" xr:uid="{9376648E-D222-4FF3-91B9-75FCD0BF7AFD}"/>
    <cellStyle name="WrappedCellStyle 4 6 7 3" xfId="31097" xr:uid="{E73CA45B-9C78-4426-B36C-38A8824196A8}"/>
    <cellStyle name="WrappedCellStyle 4 6 8" xfId="8520" xr:uid="{B491E0F6-63BF-4A0A-9397-CFAA298FE393}"/>
    <cellStyle name="WrappedCellStyle 4 6 8 2" xfId="20774" xr:uid="{A08D5091-F22F-45BD-9627-8849429E83D5}"/>
    <cellStyle name="WrappedCellStyle 4 6 8 3" xfId="31737" xr:uid="{1DB085F9-EBE5-4F9A-A43E-E1185356F27C}"/>
    <cellStyle name="WrappedCellStyle 4 6 9" xfId="9195" xr:uid="{F9F3DA55-9BDE-4576-8247-D68970AAD94E}"/>
    <cellStyle name="WrappedCellStyle 4 6 9 2" xfId="21386" xr:uid="{5569DBEB-DAE7-409F-989D-84671D46E4B2}"/>
    <cellStyle name="WrappedCellStyle 4 6 9 3" xfId="32349" xr:uid="{68DD96DD-6A4C-441C-810C-BF9ACE853A85}"/>
    <cellStyle name="WrappedCellStyle 4 7" xfId="2017" xr:uid="{CB924D1A-A045-4CC8-B169-5A9A05B056BB}"/>
    <cellStyle name="WrappedCellStyle 4 7 10" xfId="10213" xr:uid="{341044F7-8807-4BC3-86A8-6F5340EDD8E0}"/>
    <cellStyle name="WrappedCellStyle 4 7 10 2" xfId="22337" xr:uid="{98EE15E6-1C60-42C0-95E4-297E1FA5E073}"/>
    <cellStyle name="WrappedCellStyle 4 7 10 3" xfId="33300" xr:uid="{EDF04250-D581-4FBB-BF46-8B1FE3542DB4}"/>
    <cellStyle name="WrappedCellStyle 4 7 11" xfId="10882" xr:uid="{68F1FDD6-6F90-4E98-9576-4EF933C5A20F}"/>
    <cellStyle name="WrappedCellStyle 4 7 11 2" xfId="22920" xr:uid="{3361F164-0507-4720-A966-52B7C7F4B184}"/>
    <cellStyle name="WrappedCellStyle 4 7 11 3" xfId="33884" xr:uid="{A2C2194B-44C7-4644-9789-8B4B99057FD0}"/>
    <cellStyle name="WrappedCellStyle 4 7 12" xfId="11539" xr:uid="{B4E156FE-032D-451E-85E7-9271A1DDB55E}"/>
    <cellStyle name="WrappedCellStyle 4 7 12 2" xfId="23434" xr:uid="{A30CFE36-3B8E-4773-B5D1-BA2E7AAB8704}"/>
    <cellStyle name="WrappedCellStyle 4 7 12 3" xfId="34398" xr:uid="{87C7CDC4-3039-473E-B35D-0A9DF73D792B}"/>
    <cellStyle name="WrappedCellStyle 4 7 13" xfId="12510" xr:uid="{38A8D347-4236-4B06-8863-EDA192080657}"/>
    <cellStyle name="WrappedCellStyle 4 7 13 2" xfId="24132" xr:uid="{D7C30C44-D685-4F63-822B-0CDA8A661693}"/>
    <cellStyle name="WrappedCellStyle 4 7 13 3" xfId="35097" xr:uid="{175E8BF8-D9C0-4F2D-9DE7-AB4076C6A682}"/>
    <cellStyle name="WrappedCellStyle 4 7 14" xfId="13096" xr:uid="{BA066E51-5A50-4D7A-AB6E-3FD631BE00F2}"/>
    <cellStyle name="WrappedCellStyle 4 7 14 2" xfId="24603" xr:uid="{0C9E16F5-7482-47B4-8097-2258C8CE58C5}"/>
    <cellStyle name="WrappedCellStyle 4 7 14 3" xfId="35569" xr:uid="{D1A3E606-1677-4799-A2B6-1D2297C80DD5}"/>
    <cellStyle name="WrappedCellStyle 4 7 15" xfId="14649" xr:uid="{F285ACA5-75E6-451C-9515-4DA84DAF9B45}"/>
    <cellStyle name="WrappedCellStyle 4 7 15 2" xfId="25726" xr:uid="{C4B2952F-9085-4709-8B20-911808712A4A}"/>
    <cellStyle name="WrappedCellStyle 4 7 16" xfId="13682" xr:uid="{B2343C10-5049-471A-963D-2968EFF70429}"/>
    <cellStyle name="WrappedCellStyle 4 7 17" xfId="24953" xr:uid="{62A23442-FFE8-49C7-B59D-92B8FC92C888}"/>
    <cellStyle name="WrappedCellStyle 4 7 18" xfId="35778" xr:uid="{0E417CFB-88A3-4267-83B8-D89D9AFE6EC4}"/>
    <cellStyle name="WrappedCellStyle 4 7 19" xfId="36428" xr:uid="{3B3EBDD9-22CF-4A8A-A913-F7902AC06391}"/>
    <cellStyle name="WrappedCellStyle 4 7 2" xfId="4083" xr:uid="{7A24D68D-5F59-4BF0-AB93-3883B4A3B165}"/>
    <cellStyle name="WrappedCellStyle 4 7 2 2" xfId="16532" xr:uid="{66F6D96A-FF12-44E9-A103-9B9DF84C134F}"/>
    <cellStyle name="WrappedCellStyle 4 7 2 3" xfId="27502" xr:uid="{B26F2BFE-3D82-41C0-8DBA-787562A16EAF}"/>
    <cellStyle name="WrappedCellStyle 4 7 20" xfId="37081" xr:uid="{E51CDC68-9F85-4356-AFB7-C2AF9A551D0E}"/>
    <cellStyle name="WrappedCellStyle 4 7 21" xfId="38349" xr:uid="{F7C3DD82-91F7-4ACB-88C8-A7B4001A34BC}"/>
    <cellStyle name="WrappedCellStyle 4 7 22" xfId="39008" xr:uid="{EBB84BBB-E45B-4558-8786-3FD16555F1BA}"/>
    <cellStyle name="WrappedCellStyle 4 7 3" xfId="5072" xr:uid="{81E25251-EDB0-435E-AD8A-A78B86097292}"/>
    <cellStyle name="WrappedCellStyle 4 7 3 2" xfId="17503" xr:uid="{938046F3-060D-4962-8192-76E2F5999FDE}"/>
    <cellStyle name="WrappedCellStyle 4 7 3 3" xfId="28467" xr:uid="{5288C59B-1852-48ED-AAC5-2DB18F8BE515}"/>
    <cellStyle name="WrappedCellStyle 4 7 4" xfId="5731" xr:uid="{970BCBD0-D22E-43AC-88CF-C255EDC89D45}"/>
    <cellStyle name="WrappedCellStyle 4 7 4 2" xfId="18154" xr:uid="{80E02402-7CE2-4351-9772-AE1ADB2C5458}"/>
    <cellStyle name="WrappedCellStyle 4 7 4 3" xfId="29118" xr:uid="{34FCB433-D172-4492-A279-C055F86EF8DC}"/>
    <cellStyle name="WrappedCellStyle 4 7 5" xfId="6424" xr:uid="{7BD75CC1-70A4-4DE2-AD57-0C49CE25BC6A}"/>
    <cellStyle name="WrappedCellStyle 4 7 5 2" xfId="18815" xr:uid="{6AC1D798-06DB-4D95-BACB-1B8A368430B0}"/>
    <cellStyle name="WrappedCellStyle 4 7 5 3" xfId="29779" xr:uid="{87E7AF75-F776-446A-80F6-C40DD7369B28}"/>
    <cellStyle name="WrappedCellStyle 4 7 6" xfId="7468" xr:uid="{8EB1C8DB-C2EE-4626-A7EC-75D8307654C4}"/>
    <cellStyle name="WrappedCellStyle 4 7 6 2" xfId="19812" xr:uid="{51E89BAD-DCC1-4F69-BBF7-F13B91B35FB0}"/>
    <cellStyle name="WrappedCellStyle 4 7 6 3" xfId="30775" xr:uid="{70DCFB3E-A761-4CA3-8F3F-45469619610D}"/>
    <cellStyle name="WrappedCellStyle 4 7 7" xfId="8200" xr:uid="{AB032F3D-852D-4C47-9CB2-89F1905DF935}"/>
    <cellStyle name="WrappedCellStyle 4 7 7 2" xfId="20509" xr:uid="{C86454D3-E2FA-47BE-9D3A-C02F0E8C3A1E}"/>
    <cellStyle name="WrappedCellStyle 4 7 7 3" xfId="31472" xr:uid="{266CF8E2-AAE5-4880-A456-F938A9DD1FA8}"/>
    <cellStyle name="WrappedCellStyle 4 7 8" xfId="8899" xr:uid="{8D9BA1B2-AA2E-4DC8-80F7-01A0547F9FCB}"/>
    <cellStyle name="WrappedCellStyle 4 7 8 2" xfId="21139" xr:uid="{993A135A-C263-41E8-9C58-C3AE2939D427}"/>
    <cellStyle name="WrappedCellStyle 4 7 8 3" xfId="32102" xr:uid="{4B75677F-0217-4228-8578-2C5D3929A970}"/>
    <cellStyle name="WrappedCellStyle 4 7 9" xfId="9579" xr:uid="{7AD79E77-4D69-4078-810F-76AF7AA15CB8}"/>
    <cellStyle name="WrappedCellStyle 4 7 9 2" xfId="21758" xr:uid="{898F26B1-5C57-4580-A971-72978DFB4373}"/>
    <cellStyle name="WrappedCellStyle 4 7 9 3" xfId="32721" xr:uid="{DED8463C-351C-4762-B6B3-D8C53538E8C0}"/>
    <cellStyle name="WrappedCellStyle 4 8" xfId="2053" xr:uid="{E716B7D8-370F-4D51-A343-E90618D6B8DB}"/>
    <cellStyle name="WrappedCellStyle 4 8 10" xfId="10249" xr:uid="{D6D58937-59C9-422C-9D26-56F66820229A}"/>
    <cellStyle name="WrappedCellStyle 4 8 10 2" xfId="22370" xr:uid="{21DC5AC1-77C1-4647-BD4C-C2D5DB20ED38}"/>
    <cellStyle name="WrappedCellStyle 4 8 10 3" xfId="33333" xr:uid="{B3BA197C-5911-4C65-9014-1F7A5F32D019}"/>
    <cellStyle name="WrappedCellStyle 4 8 11" xfId="10916" xr:uid="{A9EECC68-0384-475B-BEFE-436A491D3D53}"/>
    <cellStyle name="WrappedCellStyle 4 8 11 2" xfId="22954" xr:uid="{B59CE785-F293-4798-9D01-87FCC766AE32}"/>
    <cellStyle name="WrappedCellStyle 4 8 11 3" xfId="33918" xr:uid="{A7E20316-DAA2-479F-9CA0-8A9ABB72E01E}"/>
    <cellStyle name="WrappedCellStyle 4 8 12" xfId="11575" xr:uid="{8E7ED2B4-0AA5-48DA-93A9-9E22CA62FEC0}"/>
    <cellStyle name="WrappedCellStyle 4 8 12 2" xfId="23468" xr:uid="{79F25399-AF1F-4604-A3AF-C38A5524A574}"/>
    <cellStyle name="WrappedCellStyle 4 8 12 3" xfId="34432" xr:uid="{304F04C9-0C09-41CB-ADDF-D687F80CCF33}"/>
    <cellStyle name="WrappedCellStyle 4 8 13" xfId="12546" xr:uid="{C139584A-B23E-4312-B873-2DDEF833D882}"/>
    <cellStyle name="WrappedCellStyle 4 8 13 2" xfId="24165" xr:uid="{820D29C7-EDC2-418C-BBA2-B9C289FD1582}"/>
    <cellStyle name="WrappedCellStyle 4 8 13 3" xfId="35130" xr:uid="{B765136D-55F7-4DD1-9742-25A2AEA2CA34}"/>
    <cellStyle name="WrappedCellStyle 4 8 14" xfId="13130" xr:uid="{B6A99910-0C38-434B-BE67-832BC61B2DA7}"/>
    <cellStyle name="WrappedCellStyle 4 8 14 2" xfId="24636" xr:uid="{3A1761D0-811A-4E20-9064-C388109A8B2E}"/>
    <cellStyle name="WrappedCellStyle 4 8 14 3" xfId="35602" xr:uid="{B5953CAD-C56E-4DD9-A526-C97C31C435A5}"/>
    <cellStyle name="WrappedCellStyle 4 8 15" xfId="14684" xr:uid="{FB529CE6-4390-4681-AC3F-300C84EA0064}"/>
    <cellStyle name="WrappedCellStyle 4 8 15 2" xfId="25759" xr:uid="{BBCEC080-E5FA-47CC-846A-5FBFB9485E6E}"/>
    <cellStyle name="WrappedCellStyle 4 8 16" xfId="13716" xr:uid="{9E40F735-B36E-4481-AA92-4BB6722B41DC}"/>
    <cellStyle name="WrappedCellStyle 4 8 17" xfId="24987" xr:uid="{9934F25E-0217-4717-909D-21C3539CBBCE}"/>
    <cellStyle name="WrappedCellStyle 4 8 18" xfId="35811" xr:uid="{80AB15AC-44F3-4F76-9138-4115930EFF59}"/>
    <cellStyle name="WrappedCellStyle 4 8 19" xfId="36463" xr:uid="{D62DEF86-B90D-4347-8A9E-87B7764AA8BB}"/>
    <cellStyle name="WrappedCellStyle 4 8 2" xfId="4119" xr:uid="{43A92F1B-5659-4005-BD53-E930D4F71073}"/>
    <cellStyle name="WrappedCellStyle 4 8 2 2" xfId="16567" xr:uid="{8F57C0EF-F039-4BBC-ACF5-CED34312D7BC}"/>
    <cellStyle name="WrappedCellStyle 4 8 2 3" xfId="27536" xr:uid="{DE530BEF-E3D3-4DC9-BC93-2ADCC20553D3}"/>
    <cellStyle name="WrappedCellStyle 4 8 20" xfId="37114" xr:uid="{29356AB1-0111-44A0-9D56-825A6545371A}"/>
    <cellStyle name="WrappedCellStyle 4 8 21" xfId="38384" xr:uid="{D751DBB9-D400-4B87-92FC-9E88206EA27B}"/>
    <cellStyle name="WrappedCellStyle 4 8 22" xfId="39041" xr:uid="{2AF99C08-CB1C-4C86-99A7-DFFE4D52B85C}"/>
    <cellStyle name="WrappedCellStyle 4 8 3" xfId="5108" xr:uid="{5D3EF2AC-6E2F-4331-B774-A6AE5B032262}"/>
    <cellStyle name="WrappedCellStyle 4 8 3 2" xfId="17539" xr:uid="{E62FE81C-B255-43ED-B6E4-8F08C94535F4}"/>
    <cellStyle name="WrappedCellStyle 4 8 3 3" xfId="28503" xr:uid="{C53F3795-D28E-4B21-91C3-A1B3A19C97E3}"/>
    <cellStyle name="WrappedCellStyle 4 8 4" xfId="5767" xr:uid="{2E0A5779-F688-4D33-9BEF-7EB333228BE8}"/>
    <cellStyle name="WrappedCellStyle 4 8 4 2" xfId="18189" xr:uid="{99DEA299-5E7B-4862-83FD-072A8ECF4873}"/>
    <cellStyle name="WrappedCellStyle 4 8 4 3" xfId="29153" xr:uid="{9C341BA6-9709-432D-BBDF-23423F6FD5C6}"/>
    <cellStyle name="WrappedCellStyle 4 8 5" xfId="6460" xr:uid="{BBDC1C10-3619-47EE-8596-7ED3E4DBEFEF}"/>
    <cellStyle name="WrappedCellStyle 4 8 5 2" xfId="18851" xr:uid="{8C0F736A-8A7A-4D60-9141-72FF7CFFCCB7}"/>
    <cellStyle name="WrappedCellStyle 4 8 5 3" xfId="29815" xr:uid="{8954A33A-2921-41DA-B2ED-2783AE3655A9}"/>
    <cellStyle name="WrappedCellStyle 4 8 6" xfId="7504" xr:uid="{4B9B24BC-B63A-4A7D-AE11-D07BA61539E3}"/>
    <cellStyle name="WrappedCellStyle 4 8 6 2" xfId="19848" xr:uid="{E07F142B-84E6-45CC-A07B-0E621AAB8302}"/>
    <cellStyle name="WrappedCellStyle 4 8 6 3" xfId="30811" xr:uid="{8CE7FE79-2188-4019-92FA-75284C56BAEC}"/>
    <cellStyle name="WrappedCellStyle 4 8 7" xfId="8235" xr:uid="{62B80631-2974-48AD-AF97-432B9DA474BE}"/>
    <cellStyle name="WrappedCellStyle 4 8 7 2" xfId="20543" xr:uid="{6EB1A63E-8646-4FD1-B636-6F7650959396}"/>
    <cellStyle name="WrappedCellStyle 4 8 7 3" xfId="31506" xr:uid="{79225D3F-6078-47CD-ADFD-C27D8B3C5A88}"/>
    <cellStyle name="WrappedCellStyle 4 8 8" xfId="8934" xr:uid="{925C5FBA-3B10-4BC6-ADC5-C8F15D5E9124}"/>
    <cellStyle name="WrappedCellStyle 4 8 8 2" xfId="21174" xr:uid="{DA6C8704-D659-4BF4-B366-FF1C2572A720}"/>
    <cellStyle name="WrappedCellStyle 4 8 8 3" xfId="32137" xr:uid="{D0139C02-265B-4C66-89B2-A67A65C691FB}"/>
    <cellStyle name="WrappedCellStyle 4 8 9" xfId="9615" xr:uid="{BA6819B4-36E4-4704-AF16-27B36D8FF499}"/>
    <cellStyle name="WrappedCellStyle 4 8 9 2" xfId="21794" xr:uid="{2E9D8487-1CB9-45F1-AAE7-EB70038ECD93}"/>
    <cellStyle name="WrappedCellStyle 4 8 9 3" xfId="32757" xr:uid="{805F4F0E-5150-4545-9B09-A424370D4F12}"/>
    <cellStyle name="WrappedCellStyle 4 9" xfId="2074" xr:uid="{1C1F9FA2-85E2-4AA0-A45C-9A807FC541EC}"/>
    <cellStyle name="WrappedCellStyle 4 9 10" xfId="10269" xr:uid="{33710AC5-849E-4306-8881-744C0D915D26}"/>
    <cellStyle name="WrappedCellStyle 4 9 10 2" xfId="22389" xr:uid="{DD6DAC5F-15FD-4AE7-9171-0BA771E1A134}"/>
    <cellStyle name="WrappedCellStyle 4 9 10 3" xfId="33352" xr:uid="{AF88DA78-3B56-4936-8CE0-3A7588E90A90}"/>
    <cellStyle name="WrappedCellStyle 4 9 11" xfId="10936" xr:uid="{4C36D7B3-569B-43D4-A3D8-6BB4FB787D12}"/>
    <cellStyle name="WrappedCellStyle 4 9 11 2" xfId="22971" xr:uid="{608FEE7A-A615-460E-BA25-74E27E53458A}"/>
    <cellStyle name="WrappedCellStyle 4 9 11 3" xfId="33935" xr:uid="{7694AEDE-1B58-44A7-ACA7-2F4E347EE0A3}"/>
    <cellStyle name="WrappedCellStyle 4 9 12" xfId="11596" xr:uid="{0DE231E1-8362-4B5B-B1E5-6F41ED22B5C8}"/>
    <cellStyle name="WrappedCellStyle 4 9 12 2" xfId="23486" xr:uid="{B7E5AB53-5394-4B5B-9DA1-7273FA76F06C}"/>
    <cellStyle name="WrappedCellStyle 4 9 12 3" xfId="34450" xr:uid="{1A278586-2AFE-4956-A3AB-8825666695E3}"/>
    <cellStyle name="WrappedCellStyle 4 9 13" xfId="12567" xr:uid="{46627652-5814-4FB7-B0D3-E44DE265AF1C}"/>
    <cellStyle name="WrappedCellStyle 4 9 13 2" xfId="24182" xr:uid="{DED891D3-4939-47A5-B7EC-202CE2E95A79}"/>
    <cellStyle name="WrappedCellStyle 4 9 13 3" xfId="35147" xr:uid="{345F94C8-7556-45BA-93F7-681D4774EC1A}"/>
    <cellStyle name="WrappedCellStyle 4 9 14" xfId="13149" xr:uid="{1185591A-D649-499B-A211-B3FF5772F892}"/>
    <cellStyle name="WrappedCellStyle 4 9 14 2" xfId="24653" xr:uid="{65DC3909-C9BB-456B-A5A3-735226013566}"/>
    <cellStyle name="WrappedCellStyle 4 9 14 3" xfId="35619" xr:uid="{D87077F2-E87E-4195-86E6-3200CA0D3000}"/>
    <cellStyle name="WrappedCellStyle 4 9 15" xfId="14702" xr:uid="{3D408884-1B1B-466E-820F-403D04A167DE}"/>
    <cellStyle name="WrappedCellStyle 4 9 15 2" xfId="25776" xr:uid="{05EE0D62-2300-4839-A96F-0A3C44FDE37E}"/>
    <cellStyle name="WrappedCellStyle 4 9 16" xfId="13736" xr:uid="{96A2FC0C-702F-4F83-82D6-175155BEC3A9}"/>
    <cellStyle name="WrappedCellStyle 4 9 17" xfId="25005" xr:uid="{315724FC-C4BB-4B6F-A230-8B4F4AF569F6}"/>
    <cellStyle name="WrappedCellStyle 4 9 18" xfId="35828" xr:uid="{A8DCDB4C-FC66-4959-8D1E-3642674FBCAB}"/>
    <cellStyle name="WrappedCellStyle 4 9 19" xfId="36481" xr:uid="{FBC183C8-B1AC-4B53-B23F-9AF1C881EC51}"/>
    <cellStyle name="WrappedCellStyle 4 9 2" xfId="4140" xr:uid="{28B60E26-F9E2-461D-B70D-793659CE2C87}"/>
    <cellStyle name="WrappedCellStyle 4 9 2 2" xfId="16587" xr:uid="{98E4A3CB-BE60-4E3B-A61D-CA3DE99C2EAB}"/>
    <cellStyle name="WrappedCellStyle 4 9 2 3" xfId="27554" xr:uid="{53F6A2E2-8483-4A77-A5B0-967C72EB1CDA}"/>
    <cellStyle name="WrappedCellStyle 4 9 20" xfId="37131" xr:uid="{0B3CF35E-DBB1-4F58-8495-34592530CA2C}"/>
    <cellStyle name="WrappedCellStyle 4 9 21" xfId="38403" xr:uid="{DD192EEB-DC0B-4474-B78C-18AD3FB6821F}"/>
    <cellStyle name="WrappedCellStyle 4 9 22" xfId="39058" xr:uid="{28259049-12F6-47F4-AAF5-19C2F9D2FB2B}"/>
    <cellStyle name="WrappedCellStyle 4 9 3" xfId="5129" xr:uid="{C7901FF5-C6C9-498A-8ECC-41DC6E1B79A2}"/>
    <cellStyle name="WrappedCellStyle 4 9 3 2" xfId="17560" xr:uid="{79A6A2EE-FCAE-466B-8182-4F3D157E07EE}"/>
    <cellStyle name="WrappedCellStyle 4 9 3 3" xfId="28524" xr:uid="{99A1363E-8E79-4B55-A61B-7A9E96DFF7FF}"/>
    <cellStyle name="WrappedCellStyle 4 9 4" xfId="5787" xr:uid="{D2C7EE29-29C3-454E-9AF4-4948C45AEC6D}"/>
    <cellStyle name="WrappedCellStyle 4 9 4 2" xfId="18208" xr:uid="{5E028BB7-43F0-40C4-BAF7-A8D9A748E1DF}"/>
    <cellStyle name="WrappedCellStyle 4 9 4 3" xfId="29172" xr:uid="{C89F8363-E4D5-4A6E-9AF2-AF41C1288C97}"/>
    <cellStyle name="WrappedCellStyle 4 9 5" xfId="6480" xr:uid="{CF6E81F9-CF0B-4DCA-B998-37BE10C1D978}"/>
    <cellStyle name="WrappedCellStyle 4 9 5 2" xfId="18870" xr:uid="{FA4D5ECF-2E9A-45CC-B3BA-10BE086898A8}"/>
    <cellStyle name="WrappedCellStyle 4 9 5 3" xfId="29834" xr:uid="{B88714A3-1309-4B91-BF30-BF4C76AA38A8}"/>
    <cellStyle name="WrappedCellStyle 4 9 6" xfId="7525" xr:uid="{D2C11524-AB37-4D17-99BB-EC8E5667DFB6}"/>
    <cellStyle name="WrappedCellStyle 4 9 6 2" xfId="19869" xr:uid="{E44985B4-2AA2-464C-BE4E-915A7AF69ED0}"/>
    <cellStyle name="WrappedCellStyle 4 9 6 3" xfId="30832" xr:uid="{455A2435-C663-437E-887F-EC8570A42850}"/>
    <cellStyle name="WrappedCellStyle 4 9 7" xfId="8256" xr:uid="{6B42BE2E-1E34-4AAD-865E-18D094F036DB}"/>
    <cellStyle name="WrappedCellStyle 4 9 7 2" xfId="20563" xr:uid="{FB77552C-BC22-4DBF-9C96-6A09EBC49A5B}"/>
    <cellStyle name="WrappedCellStyle 4 9 7 3" xfId="31526" xr:uid="{3650B441-BE79-41D2-B744-1855E16918B3}"/>
    <cellStyle name="WrappedCellStyle 4 9 8" xfId="8955" xr:uid="{9223B90F-3C27-464F-A7EC-CEB57C809C44}"/>
    <cellStyle name="WrappedCellStyle 4 9 8 2" xfId="21193" xr:uid="{DEA385EA-8461-4A33-A45F-72653B1FE08E}"/>
    <cellStyle name="WrappedCellStyle 4 9 8 3" xfId="32156" xr:uid="{09D41E63-C21E-4374-87B2-640BBA1511E3}"/>
    <cellStyle name="WrappedCellStyle 4 9 9" xfId="9636" xr:uid="{16010EFC-D7E0-41CF-BF37-ECC47F0AED97}"/>
    <cellStyle name="WrappedCellStyle 4 9 9 2" xfId="21814" xr:uid="{811343AE-D85F-422B-A46F-86391BBE16E0}"/>
    <cellStyle name="WrappedCellStyle 4 9 9 3" xfId="32777" xr:uid="{9E50B78B-0F04-4C49-B8F0-3937537446FC}"/>
    <cellStyle name="WrappedCellStyle 5" xfId="1049" xr:uid="{3457D9CD-8657-4EAE-BFDA-2F57128CB8F6}"/>
    <cellStyle name="WrappedCellStyle 5 10" xfId="3117" xr:uid="{BA5832CB-4F10-446E-B659-4A07BEFDB550}"/>
    <cellStyle name="WrappedCellStyle 5 10 2" xfId="15678" xr:uid="{7915BAD9-3712-4092-935C-7401054419C8}"/>
    <cellStyle name="WrappedCellStyle 5 10 3" xfId="26717" xr:uid="{5EE2D2B0-190B-4118-893A-9C82DCB44260}"/>
    <cellStyle name="WrappedCellStyle 5 11" xfId="13809" xr:uid="{2955BEC7-3C94-42C4-90C7-668B3A30AAE7}"/>
    <cellStyle name="WrappedCellStyle 5 11 2" xfId="25068" xr:uid="{618708DE-69A3-4253-8068-B26D4AD49688}"/>
    <cellStyle name="WrappedCellStyle 5 12" xfId="10395" xr:uid="{48C3161E-8E40-4D36-B24C-8DA5D373D89F}"/>
    <cellStyle name="WrappedCellStyle 5 13" xfId="10387" xr:uid="{3D4990C2-2D26-4653-B0A1-031EA15833A6}"/>
    <cellStyle name="WrappedCellStyle 5 14" xfId="37478" xr:uid="{F602EC59-F9A4-4686-BFF9-C61EEE98686E}"/>
    <cellStyle name="WrappedCellStyle 5 2" xfId="1755" xr:uid="{A21DCC82-3519-4CF5-B32D-ADB1A6983C6C}"/>
    <cellStyle name="WrappedCellStyle 5 2 10" xfId="9958" xr:uid="{AB2EA7BD-BBE7-40A5-8C55-84ACB34A53CA}"/>
    <cellStyle name="WrappedCellStyle 5 2 10 2" xfId="22096" xr:uid="{76A3499C-6106-418E-A104-8A81767FC961}"/>
    <cellStyle name="WrappedCellStyle 5 2 10 3" xfId="33059" xr:uid="{9FBBA8D6-5F1D-4D6F-A95A-E2FB260F8E48}"/>
    <cellStyle name="WrappedCellStyle 5 2 11" xfId="10630" xr:uid="{57C84B4C-FA2D-4958-909C-3742B729BCE6}"/>
    <cellStyle name="WrappedCellStyle 5 2 11 2" xfId="22680" xr:uid="{7B1FD19F-974A-49C8-BDEC-6541853CC244}"/>
    <cellStyle name="WrappedCellStyle 5 2 11 3" xfId="33644" xr:uid="{B6788F32-1F54-4493-A066-701A72225BCF}"/>
    <cellStyle name="WrappedCellStyle 5 2 12" xfId="11287" xr:uid="{E81ECA2C-6579-4765-B70F-BAF69F655759}"/>
    <cellStyle name="WrappedCellStyle 5 2 12 2" xfId="23201" xr:uid="{FD3EA682-6426-4001-B5D8-DE1B68AD6D0D}"/>
    <cellStyle name="WrappedCellStyle 5 2 12 3" xfId="34165" xr:uid="{82C2D8BB-524E-441F-9FCB-49DCAE3BB9C1}"/>
    <cellStyle name="WrappedCellStyle 5 2 13" xfId="12256" xr:uid="{53126B98-0FEC-44FE-9980-FD156EF766B2}"/>
    <cellStyle name="WrappedCellStyle 5 2 13 2" xfId="23920" xr:uid="{D6055C87-F78D-43CA-A1E5-EEDB979452C7}"/>
    <cellStyle name="WrappedCellStyle 5 2 13 3" xfId="34885" xr:uid="{98B28D4D-C48D-4981-9DAE-9E543003BD87}"/>
    <cellStyle name="WrappedCellStyle 5 2 14" xfId="12857" xr:uid="{D537F7E9-8955-4F6C-8B14-A953D94D1AE4}"/>
    <cellStyle name="WrappedCellStyle 5 2 14 2" xfId="24391" xr:uid="{2A4EF746-3476-45DE-8EC4-934BBD6D6671}"/>
    <cellStyle name="WrappedCellStyle 5 2 14 3" xfId="35357" xr:uid="{6D5541A5-F4D3-4C24-82BA-48FDDC0F20D5}"/>
    <cellStyle name="WrappedCellStyle 5 2 15" xfId="14407" xr:uid="{C6BC640A-E169-49E3-8684-1992595DAADF}"/>
    <cellStyle name="WrappedCellStyle 5 2 15 2" xfId="25512" xr:uid="{0A7FAB72-E081-4005-BDA1-633FD47A8F77}"/>
    <cellStyle name="WrappedCellStyle 5 2 16" xfId="13442" xr:uid="{C32C7196-C94F-4567-BB31-8F6C800231C2}"/>
    <cellStyle name="WrappedCellStyle 5 2 17" xfId="24727" xr:uid="{046D296F-F4CB-4096-B4EE-919C6C570F2B}"/>
    <cellStyle name="WrappedCellStyle 5 2 18" xfId="7579" xr:uid="{C1037801-DCC4-4801-A7AF-B1A2C7E2C635}"/>
    <cellStyle name="WrappedCellStyle 5 2 19" xfId="36186" xr:uid="{77359C68-84B2-409D-9DDC-7A075F75F8DD}"/>
    <cellStyle name="WrappedCellStyle 5 2 2" xfId="3821" xr:uid="{245EDE7F-9BDB-466E-BEB9-4AD5520B9EC4}"/>
    <cellStyle name="WrappedCellStyle 5 2 2 2" xfId="16284" xr:uid="{C845E8E2-EC27-4407-9457-9A56DEB8DB10}"/>
    <cellStyle name="WrappedCellStyle 5 2 2 3" xfId="27271" xr:uid="{132FCD65-9D55-4ED0-94E9-4E964DAF3C02}"/>
    <cellStyle name="WrappedCellStyle 5 2 20" xfId="36869" xr:uid="{F42EB820-050C-4FFB-9DB0-E7F81EBC153D}"/>
    <cellStyle name="WrappedCellStyle 5 2 21" xfId="38101" xr:uid="{3ED11B14-5B31-40F4-88A5-3EB37215502E}"/>
    <cellStyle name="WrappedCellStyle 5 2 22" xfId="38796" xr:uid="{803918A9-D959-4839-A32A-3D29E55E3EA1}"/>
    <cellStyle name="WrappedCellStyle 5 2 3" xfId="4811" xr:uid="{EB4758AF-D2BF-4EE9-8385-6A95707A77C7}"/>
    <cellStyle name="WrappedCellStyle 5 2 3 2" xfId="17244" xr:uid="{EC36E7CC-5944-43DC-A3BA-BD3C84D7B4C6}"/>
    <cellStyle name="WrappedCellStyle 5 2 3 3" xfId="28208" xr:uid="{8D4902C1-5440-45EB-A772-823E12C38054}"/>
    <cellStyle name="WrappedCellStyle 5 2 4" xfId="5470" xr:uid="{66FB9ED8-61C0-48F4-94BA-B929CAB58BEA}"/>
    <cellStyle name="WrappedCellStyle 5 2 4 2" xfId="17895" xr:uid="{A7316B7D-3A3E-46DD-B26F-C6DD0C7DF95A}"/>
    <cellStyle name="WrappedCellStyle 5 2 4 3" xfId="28859" xr:uid="{71C49ABA-7152-485B-9501-3E62CDFB9551}"/>
    <cellStyle name="WrappedCellStyle 5 2 5" xfId="6165" xr:uid="{1796FFDB-4143-46EA-86C4-61F9A7360379}"/>
    <cellStyle name="WrappedCellStyle 5 2 5 2" xfId="18562" xr:uid="{1FC343F7-C0FD-49A6-9E00-F18600C01092}"/>
    <cellStyle name="WrappedCellStyle 5 2 5 3" xfId="29526" xr:uid="{E3B9170C-0CE2-46F5-8E65-5757A96B8421}"/>
    <cellStyle name="WrappedCellStyle 5 2 6" xfId="7207" xr:uid="{E2314745-06E3-463C-9333-CFE7B7890484}"/>
    <cellStyle name="WrappedCellStyle 5 2 6 2" xfId="19555" xr:uid="{97958909-D126-426D-9F5D-1A6D3EDDFDA1}"/>
    <cellStyle name="WrappedCellStyle 5 2 6 3" xfId="30518" xr:uid="{22DAD6B1-B51E-4071-89C5-33C92FD3DBD5}"/>
    <cellStyle name="WrappedCellStyle 5 2 7" xfId="7943" xr:uid="{FD6E3547-E254-4E9F-9555-6D66A047ED16}"/>
    <cellStyle name="WrappedCellStyle 5 2 7 2" xfId="20257" xr:uid="{27996F14-A1AC-49BB-8690-73F4BF4B9F1A}"/>
    <cellStyle name="WrappedCellStyle 5 2 7 3" xfId="31220" xr:uid="{57624532-262F-4C42-9F0A-3767207D1485}"/>
    <cellStyle name="WrappedCellStyle 5 2 8" xfId="8643" xr:uid="{FF0C901B-BCA0-4788-8C7D-67E8F8F5E9E1}"/>
    <cellStyle name="WrappedCellStyle 5 2 8 2" xfId="20897" xr:uid="{8EE5CFA1-6324-4F69-8556-8E3AAB3E895E}"/>
    <cellStyle name="WrappedCellStyle 5 2 8 3" xfId="31860" xr:uid="{1B31AEC1-4595-4BDB-A48D-8DC4B0B4AF32}"/>
    <cellStyle name="WrappedCellStyle 5 2 9" xfId="9319" xr:uid="{699B34CD-7D4A-459B-B8DB-C547CB142995}"/>
    <cellStyle name="WrappedCellStyle 5 2 9 2" xfId="21509" xr:uid="{25B41851-D966-42FB-A19E-05F90A5ED07B}"/>
    <cellStyle name="WrappedCellStyle 5 2 9 3" xfId="32472" xr:uid="{8EBC80DF-C198-4FCE-9E5F-1F3901B5D95A}"/>
    <cellStyle name="WrappedCellStyle 5 3" xfId="1805" xr:uid="{4864E3BA-C4E5-4307-B973-512BED6E8472}"/>
    <cellStyle name="WrappedCellStyle 5 3 10" xfId="10007" xr:uid="{5C9C65DB-217B-49C8-A0BE-F680AB98D50A}"/>
    <cellStyle name="WrappedCellStyle 5 3 10 2" xfId="22142" xr:uid="{2D2C1314-CE89-4E6F-96F0-22A8BC43F35B}"/>
    <cellStyle name="WrappedCellStyle 5 3 10 3" xfId="33105" xr:uid="{36062B95-168C-4116-9B22-D62644A95E14}"/>
    <cellStyle name="WrappedCellStyle 5 3 11" xfId="10677" xr:uid="{6EB7F2FD-F15A-4EC6-969F-D6FABF1D3355}"/>
    <cellStyle name="WrappedCellStyle 5 3 11 2" xfId="22725" xr:uid="{46DBDD66-E3A9-4019-97B9-4D36D28DC051}"/>
    <cellStyle name="WrappedCellStyle 5 3 11 3" xfId="33689" xr:uid="{9CBACE0A-FA17-4837-9A58-DC115C100C28}"/>
    <cellStyle name="WrappedCellStyle 5 3 12" xfId="11334" xr:uid="{BE78ECDD-1A6F-4CA3-91AD-302DC4DBB234}"/>
    <cellStyle name="WrappedCellStyle 5 3 12 2" xfId="23244" xr:uid="{4E53EE45-005F-4DD3-9F3E-FFCDA73B9A23}"/>
    <cellStyle name="WrappedCellStyle 5 3 12 3" xfId="34208" xr:uid="{100887DE-96CB-48A0-93A8-60E46B12ADB4}"/>
    <cellStyle name="WrappedCellStyle 5 3 13" xfId="12304" xr:uid="{88C251C1-A85A-4DB5-9465-626099795EFB}"/>
    <cellStyle name="WrappedCellStyle 5 3 13 2" xfId="23960" xr:uid="{8966B23B-6456-4300-871A-BE43424C66E9}"/>
    <cellStyle name="WrappedCellStyle 5 3 13 3" xfId="34925" xr:uid="{D6A99F5D-B1CE-4579-8D83-DCA6D8CE1AC5}"/>
    <cellStyle name="WrappedCellStyle 5 3 14" xfId="12901" xr:uid="{56D2A73F-C1D6-47E0-814B-397B12A6803F}"/>
    <cellStyle name="WrappedCellStyle 5 3 14 2" xfId="24431" xr:uid="{6FC2C088-2554-4F58-88A9-B3B3263D4445}"/>
    <cellStyle name="WrappedCellStyle 5 3 14 3" xfId="35397" xr:uid="{80D1BE9C-A159-433E-8FDD-BD4B159B0253}"/>
    <cellStyle name="WrappedCellStyle 5 3 15" xfId="14453" xr:uid="{C64FA3DB-A353-48C6-BB8D-338FAB8EFF6E}"/>
    <cellStyle name="WrappedCellStyle 5 3 15 2" xfId="25552" xr:uid="{49C3B300-AC00-4CAE-804A-7BDF258DBEE3}"/>
    <cellStyle name="WrappedCellStyle 5 3 16" xfId="13487" xr:uid="{8B204831-D092-43D1-89EA-E387311EA51B}"/>
    <cellStyle name="WrappedCellStyle 5 3 17" xfId="24768" xr:uid="{05BC331D-51BA-4A2E-A4D3-F321BF03A6D8}"/>
    <cellStyle name="WrappedCellStyle 5 3 18" xfId="25094" xr:uid="{60CE6AEA-7AAF-40CB-8AB3-F0D3A83206C4}"/>
    <cellStyle name="WrappedCellStyle 5 3 19" xfId="36232" xr:uid="{38C23B1F-997E-4F35-A21A-386A08A7D0C1}"/>
    <cellStyle name="WrappedCellStyle 5 3 2" xfId="3871" xr:uid="{1EF5E410-2EA9-4584-823C-6629DFFA27CC}"/>
    <cellStyle name="WrappedCellStyle 5 3 2 2" xfId="16332" xr:uid="{6C26D465-5256-43F6-A5CD-A2AA1FE280C0}"/>
    <cellStyle name="WrappedCellStyle 5 3 2 3" xfId="27314" xr:uid="{7515FB40-2D05-4259-B1D5-59E961416E89}"/>
    <cellStyle name="WrappedCellStyle 5 3 20" xfId="36909" xr:uid="{3DA55D44-AA0E-412B-8F92-3CC2AE32D113}"/>
    <cellStyle name="WrappedCellStyle 5 3 21" xfId="38148" xr:uid="{076E1F14-D11C-4A2F-9261-2F386D4AC0C3}"/>
    <cellStyle name="WrappedCellStyle 5 3 22" xfId="38836" xr:uid="{EF1C96B1-AB14-496E-9DFE-346C19F413CE}"/>
    <cellStyle name="WrappedCellStyle 5 3 3" xfId="4861" xr:uid="{F685F2AA-773A-4EEE-AD2B-A0F54EF7F7FB}"/>
    <cellStyle name="WrappedCellStyle 5 3 3 2" xfId="17293" xr:uid="{2FDEA8D3-93FA-4352-922B-02F5783DBDF3}"/>
    <cellStyle name="WrappedCellStyle 5 3 3 3" xfId="28257" xr:uid="{9A0BBC21-851D-4CC3-8DB6-0DC95B6A28FC}"/>
    <cellStyle name="WrappedCellStyle 5 3 4" xfId="5519" xr:uid="{E6F7C1C2-27BB-4679-84CE-1592EDDAD6B3}"/>
    <cellStyle name="WrappedCellStyle 5 3 4 2" xfId="17944" xr:uid="{EA5480AE-DBCC-47D6-8535-A7BA9485C9E4}"/>
    <cellStyle name="WrappedCellStyle 5 3 4 3" xfId="28908" xr:uid="{47AE2E00-3D41-4CBB-B727-7DEB2BE11F3E}"/>
    <cellStyle name="WrappedCellStyle 5 3 5" xfId="6215" xr:uid="{C95C3844-1B9F-4947-9D1B-7EDB1DE35599}"/>
    <cellStyle name="WrappedCellStyle 5 3 5 2" xfId="18610" xr:uid="{B7F54557-BF33-47AB-B10D-D5D2E128D872}"/>
    <cellStyle name="WrappedCellStyle 5 3 5 3" xfId="29574" xr:uid="{216CB940-DC83-494C-BB7F-BFF2924CD632}"/>
    <cellStyle name="WrappedCellStyle 5 3 6" xfId="7256" xr:uid="{9D6198E1-903F-494E-988A-3707EFE37AB2}"/>
    <cellStyle name="WrappedCellStyle 5 3 6 2" xfId="19603" xr:uid="{2470D2F8-90BD-4B96-BADC-59DA22206931}"/>
    <cellStyle name="WrappedCellStyle 5 3 6 3" xfId="30566" xr:uid="{10138E6E-A92D-4CB2-99D9-00B7C8CBA2B9}"/>
    <cellStyle name="WrappedCellStyle 5 3 7" xfId="7991" xr:uid="{7865CA57-A680-4801-86F6-2F55A3529E01}"/>
    <cellStyle name="WrappedCellStyle 5 3 7 2" xfId="20302" xr:uid="{623FCE14-A5C3-4448-8539-A2C7179D5B19}"/>
    <cellStyle name="WrappedCellStyle 5 3 7 3" xfId="31265" xr:uid="{B7AF4BDC-C2E0-4465-84D6-769EEB96129D}"/>
    <cellStyle name="WrappedCellStyle 5 3 8" xfId="8691" xr:uid="{98BD7671-33AD-48C6-80C3-5E878BA35D38}"/>
    <cellStyle name="WrappedCellStyle 5 3 8 2" xfId="20943" xr:uid="{9271236C-2AB9-4808-B811-7E6EB0A9DCBE}"/>
    <cellStyle name="WrappedCellStyle 5 3 8 3" xfId="31906" xr:uid="{4A320384-8BE7-4C47-814F-F8EB4AA71178}"/>
    <cellStyle name="WrappedCellStyle 5 3 9" xfId="9367" xr:uid="{F469879A-79AE-4AEB-B8F5-D18A6A7CA46E}"/>
    <cellStyle name="WrappedCellStyle 5 3 9 2" xfId="21555" xr:uid="{D3BD4A96-C734-4E21-9CC5-FD6680058701}"/>
    <cellStyle name="WrappedCellStyle 5 3 9 3" xfId="32518" xr:uid="{A8754333-A613-4725-B113-F176A51CC913}"/>
    <cellStyle name="WrappedCellStyle 5 4" xfId="1900" xr:uid="{04BF173B-BC09-48CA-AD3C-EEBBE192A2A1}"/>
    <cellStyle name="WrappedCellStyle 5 4 10" xfId="10100" xr:uid="{6AEC104E-D3AE-44C3-A120-B7556A6D3BEF}"/>
    <cellStyle name="WrappedCellStyle 5 4 10 2" xfId="22231" xr:uid="{87701EDD-879B-4C5C-9770-DB29528D80E8}"/>
    <cellStyle name="WrappedCellStyle 5 4 10 3" xfId="33194" xr:uid="{2D24288A-C06C-49E1-A5C2-6149B5EA127C}"/>
    <cellStyle name="WrappedCellStyle 5 4 11" xfId="10771" xr:uid="{8E5BBB09-D12D-454B-B082-C9C71FCD9D3B}"/>
    <cellStyle name="WrappedCellStyle 5 4 11 2" xfId="22815" xr:uid="{E748458B-5A6D-4EC0-8B9B-895921107A5F}"/>
    <cellStyle name="WrappedCellStyle 5 4 11 3" xfId="33779" xr:uid="{D619CB91-879D-4740-AAC1-E0B61E3115F8}"/>
    <cellStyle name="WrappedCellStyle 5 4 12" xfId="11428" xr:uid="{1AA88F16-3378-4D45-9C6D-4A141D8A72AF}"/>
    <cellStyle name="WrappedCellStyle 5 4 12 2" xfId="23333" xr:uid="{80AA57D6-82EC-4045-9F87-71CCD350AA3B}"/>
    <cellStyle name="WrappedCellStyle 5 4 12 3" xfId="34297" xr:uid="{2129F0B7-62CF-4963-87F6-70EC00BBED4D}"/>
    <cellStyle name="WrappedCellStyle 5 4 13" xfId="12398" xr:uid="{F2AC10DC-93FB-4DC5-A493-C6FB58DE14F1}"/>
    <cellStyle name="WrappedCellStyle 5 4 13 2" xfId="24044" xr:uid="{63CB1291-C194-47FE-88C1-C95BA30C3366}"/>
    <cellStyle name="WrappedCellStyle 5 4 13 3" xfId="35009" xr:uid="{23CE917E-8456-4437-8EE3-DE14D866EDD6}"/>
    <cellStyle name="WrappedCellStyle 5 4 14" xfId="12989" xr:uid="{16451403-06D4-4F43-91A4-554BEC57D779}"/>
    <cellStyle name="WrappedCellStyle 5 4 14 2" xfId="24515" xr:uid="{38DF7317-FD87-4C66-98E7-7BE5A3F582BD}"/>
    <cellStyle name="WrappedCellStyle 5 4 14 3" xfId="35481" xr:uid="{E502508E-ECA7-403A-AA22-37726F877936}"/>
    <cellStyle name="WrappedCellStyle 5 4 15" xfId="14543" xr:uid="{03042072-B244-4EFF-B2D0-C185F36C4FFD}"/>
    <cellStyle name="WrappedCellStyle 5 4 15 2" xfId="25637" xr:uid="{95AB5D8C-BD58-47C3-9402-D7856AC3EBFB}"/>
    <cellStyle name="WrappedCellStyle 5 4 16" xfId="13577" xr:uid="{193F6BEA-F216-496F-BB92-B292E1D76C7A}"/>
    <cellStyle name="WrappedCellStyle 5 4 17" xfId="24857" xr:uid="{837CC707-0431-4821-BB05-96F51BDF4422}"/>
    <cellStyle name="WrappedCellStyle 5 4 18" xfId="35685" xr:uid="{0BEB0A3C-FAB1-4296-8068-051AFD7E9445}"/>
    <cellStyle name="WrappedCellStyle 5 4 19" xfId="36322" xr:uid="{DA65AACE-AE99-4486-B3F2-95F516BFC00C}"/>
    <cellStyle name="WrappedCellStyle 5 4 2" xfId="3966" xr:uid="{6831385F-B3D8-4018-B126-AD059B10519A}"/>
    <cellStyle name="WrappedCellStyle 5 4 2 2" xfId="16424" xr:uid="{0918F055-FC06-419E-8BBF-DA491FB80949}"/>
    <cellStyle name="WrappedCellStyle 5 4 2 3" xfId="27404" xr:uid="{D5473A85-C2BE-4803-A4C5-F1254D8107BE}"/>
    <cellStyle name="WrappedCellStyle 5 4 20" xfId="36993" xr:uid="{BB85BBB3-A9E6-47BC-84B8-79F660172A5D}"/>
    <cellStyle name="WrappedCellStyle 5 4 21" xfId="38239" xr:uid="{65C80CE7-9763-42EB-801A-22A1F45B1033}"/>
    <cellStyle name="WrappedCellStyle 5 4 22" xfId="38920" xr:uid="{A9F9964C-3B26-4F71-80FB-B9B74F338D96}"/>
    <cellStyle name="WrappedCellStyle 5 4 3" xfId="4955" xr:uid="{8DCF2D05-8986-47C5-A2DC-95574DA1E1A4}"/>
    <cellStyle name="WrappedCellStyle 5 4 3 2" xfId="17386" xr:uid="{C42ED616-052F-4C6C-809C-9E9C5F6D713B}"/>
    <cellStyle name="WrappedCellStyle 5 4 3 3" xfId="28350" xr:uid="{F42F3212-9A74-4379-B504-4DD3F0E99B5F}"/>
    <cellStyle name="WrappedCellStyle 5 4 4" xfId="5614" xr:uid="{15850E55-1521-4B70-B65F-004D89BA2168}"/>
    <cellStyle name="WrappedCellStyle 5 4 4 2" xfId="18038" xr:uid="{3FC4A156-32E3-404C-B63B-2D8C34772E41}"/>
    <cellStyle name="WrappedCellStyle 5 4 4 3" xfId="29002" xr:uid="{C1F22302-144F-44F1-9F67-E39F7B5565A3}"/>
    <cellStyle name="WrappedCellStyle 5 4 5" xfId="6309" xr:uid="{5C17B5C8-250D-4010-B91D-1C4D085156C9}"/>
    <cellStyle name="WrappedCellStyle 5 4 5 2" xfId="18701" xr:uid="{C148F58C-6B81-4FD2-B611-D4BC22472D88}"/>
    <cellStyle name="WrappedCellStyle 5 4 5 3" xfId="29665" xr:uid="{E0011817-756A-4014-85D6-D41CF8CE7AD3}"/>
    <cellStyle name="WrappedCellStyle 5 4 6" xfId="7351" xr:uid="{663907E8-619D-45EE-86EF-0E0276C8FD32}"/>
    <cellStyle name="WrappedCellStyle 5 4 6 2" xfId="19696" xr:uid="{BF06C381-7388-4BFD-BAF2-2BA6BF7826E9}"/>
    <cellStyle name="WrappedCellStyle 5 4 6 3" xfId="30659" xr:uid="{1BE419CA-5FF2-4497-93DF-20350AF4D644}"/>
    <cellStyle name="WrappedCellStyle 5 4 7" xfId="8086" xr:uid="{3E5CB068-9479-4682-AFF4-DD3F220CC3BB}"/>
    <cellStyle name="WrappedCellStyle 5 4 7 2" xfId="20397" xr:uid="{7A64EFDF-37BB-4380-8547-8BA907623910}"/>
    <cellStyle name="WrappedCellStyle 5 4 7 3" xfId="31360" xr:uid="{C0CB20F5-D044-433C-B8BE-D4A4C6CC6A01}"/>
    <cellStyle name="WrappedCellStyle 5 4 8" xfId="8783" xr:uid="{2C76F3AF-A863-4D38-B8B6-4661EF6E8AA4}"/>
    <cellStyle name="WrappedCellStyle 5 4 8 2" xfId="21032" xr:uid="{70F51AF0-70DE-4B24-A214-530EDC35BBCB}"/>
    <cellStyle name="WrappedCellStyle 5 4 8 3" xfId="31995" xr:uid="{B7FF7018-1273-46AB-B15C-7CAA5FA9C60F}"/>
    <cellStyle name="WrappedCellStyle 5 4 9" xfId="9462" xr:uid="{CCA1E7CA-FCF1-4F22-80FA-2984D8835B81}"/>
    <cellStyle name="WrappedCellStyle 5 4 9 2" xfId="21647" xr:uid="{70F25DE8-AA37-40F8-A22A-A011278E3AA1}"/>
    <cellStyle name="WrappedCellStyle 5 4 9 3" xfId="32610" xr:uid="{26F8544C-0E99-4DC4-9262-4D4503A6024E}"/>
    <cellStyle name="WrappedCellStyle 5 5" xfId="1957" xr:uid="{8AF6914A-F69E-4E3D-B3BE-C4EB94DFA1EA}"/>
    <cellStyle name="WrappedCellStyle 5 5 10" xfId="10155" xr:uid="{610286B1-CB1D-4B8A-A96E-ED4EBA8C9F0D}"/>
    <cellStyle name="WrappedCellStyle 5 5 10 2" xfId="22285" xr:uid="{B88A1084-8131-49A7-A184-E1A07AABFF59}"/>
    <cellStyle name="WrappedCellStyle 5 5 10 3" xfId="33248" xr:uid="{1A276A1E-DA7D-4002-8B95-F57762CF9EDC}"/>
    <cellStyle name="WrappedCellStyle 5 5 11" xfId="10827" xr:uid="{289E2FDD-A7D7-4F98-847B-122F0F8DD92C}"/>
    <cellStyle name="WrappedCellStyle 5 5 11 2" xfId="22867" xr:uid="{147959DC-AE42-4394-A66C-F364BD299FC6}"/>
    <cellStyle name="WrappedCellStyle 5 5 11 3" xfId="33831" xr:uid="{9CB8A4E1-C7C5-49DD-AE2A-7087BA01056A}"/>
    <cellStyle name="WrappedCellStyle 5 5 12" xfId="11483" xr:uid="{ECCF660F-6E35-4A19-903C-B186CE459949}"/>
    <cellStyle name="WrappedCellStyle 5 5 12 2" xfId="23385" xr:uid="{0640449D-A8A2-44E8-BF6D-FFBC45803DF4}"/>
    <cellStyle name="WrappedCellStyle 5 5 12 3" xfId="34349" xr:uid="{137CEE6B-A6D0-4129-A075-725F850B2B66}"/>
    <cellStyle name="WrappedCellStyle 5 5 13" xfId="12453" xr:uid="{7621A093-7BCC-4A82-8DA9-F6D40D013B1B}"/>
    <cellStyle name="WrappedCellStyle 5 5 13 2" xfId="24091" xr:uid="{372CBBB1-C4CC-4E45-B778-9099D7D1B57A}"/>
    <cellStyle name="WrappedCellStyle 5 5 13 3" xfId="35056" xr:uid="{BBD61D50-CCC8-4F5D-9265-6801F3140538}"/>
    <cellStyle name="WrappedCellStyle 5 5 14" xfId="13044" xr:uid="{D78F1092-EB22-4E8E-A3C8-2327CD5EDE89}"/>
    <cellStyle name="WrappedCellStyle 5 5 14 2" xfId="24562" xr:uid="{A1DA3612-3EF0-4044-93DA-7F799D2613DB}"/>
    <cellStyle name="WrappedCellStyle 5 5 14 3" xfId="35528" xr:uid="{CBE1BA98-7EAA-4401-BF9C-D6749530125F}"/>
    <cellStyle name="WrappedCellStyle 5 5 15" xfId="14596" xr:uid="{5C2956D7-954E-435D-969D-83A2A87D077C}"/>
    <cellStyle name="WrappedCellStyle 5 5 15 2" xfId="25684" xr:uid="{0B24E52E-87ED-461E-8CFC-DC4B772FB184}"/>
    <cellStyle name="WrappedCellStyle 5 5 16" xfId="13630" xr:uid="{30BABEFE-4CBB-4B2C-8D83-EE137742D3A5}"/>
    <cellStyle name="WrappedCellStyle 5 5 17" xfId="24906" xr:uid="{AE65A765-0510-4046-A21C-758852947917}"/>
    <cellStyle name="WrappedCellStyle 5 5 18" xfId="35732" xr:uid="{C4DCF9D0-A8BC-48F4-B546-8AE7BEE66BCE}"/>
    <cellStyle name="WrappedCellStyle 5 5 19" xfId="36375" xr:uid="{E485DB1A-632D-4D74-9D8D-327C99CFDC7F}"/>
    <cellStyle name="WrappedCellStyle 5 5 2" xfId="4023" xr:uid="{25AC7E41-514B-440F-B4F8-E3727659E466}"/>
    <cellStyle name="WrappedCellStyle 5 5 2 2" xfId="16477" xr:uid="{AE14BA8C-3706-4B00-86A1-5E4D89EBC35B}"/>
    <cellStyle name="WrappedCellStyle 5 5 2 3" xfId="27453" xr:uid="{92D38963-5347-4952-82CC-CF6C3BD32145}"/>
    <cellStyle name="WrappedCellStyle 5 5 20" xfId="37040" xr:uid="{A5A1BE1A-0FEC-41F3-8590-6156A87787B5}"/>
    <cellStyle name="WrappedCellStyle 5 5 21" xfId="38293" xr:uid="{69516FDD-F7E8-4464-B149-6B25EB262BAB}"/>
    <cellStyle name="WrappedCellStyle 5 5 22" xfId="38967" xr:uid="{6A11A1AD-ACDD-4771-9274-61394AA5A727}"/>
    <cellStyle name="WrappedCellStyle 5 5 3" xfId="5012" xr:uid="{81EBF6D8-CF3E-44DB-AEC7-0D6B3A6A735B}"/>
    <cellStyle name="WrappedCellStyle 5 5 3 2" xfId="17443" xr:uid="{2B6DDBD5-216D-4A27-8239-2FD6C4524E1F}"/>
    <cellStyle name="WrappedCellStyle 5 5 3 3" xfId="28407" xr:uid="{E05185E5-EBA8-44F4-ADA7-D7F183A28C9A}"/>
    <cellStyle name="WrappedCellStyle 5 5 4" xfId="5671" xr:uid="{C91B80EE-46E2-49CE-BF2C-A5369054A09D}"/>
    <cellStyle name="WrappedCellStyle 5 5 4 2" xfId="18094" xr:uid="{E9E33C0F-B26F-4B64-9C82-D935ED522BE6}"/>
    <cellStyle name="WrappedCellStyle 5 5 4 3" xfId="29058" xr:uid="{16FD939E-DD69-41A5-A92C-EE4CFFF2E052}"/>
    <cellStyle name="WrappedCellStyle 5 5 5" xfId="6366" xr:uid="{2B6EA21D-6CCD-4EA8-B6A9-F226C271C8F9}"/>
    <cellStyle name="WrappedCellStyle 5 5 5 2" xfId="18757" xr:uid="{A4CD10E1-F543-483F-AD10-65C31A9BF642}"/>
    <cellStyle name="WrappedCellStyle 5 5 5 3" xfId="29721" xr:uid="{8D020404-3F65-426D-918F-910BAA3E403C}"/>
    <cellStyle name="WrappedCellStyle 5 5 6" xfId="7408" xr:uid="{E72359BD-B40E-4397-808D-4E61EDE675DC}"/>
    <cellStyle name="WrappedCellStyle 5 5 6 2" xfId="19753" xr:uid="{F06B5923-4E4A-48A7-9347-58B53E346C07}"/>
    <cellStyle name="WrappedCellStyle 5 5 6 3" xfId="30716" xr:uid="{3B7BB60C-8715-42A2-80D3-258247176AA5}"/>
    <cellStyle name="WrappedCellStyle 5 5 7" xfId="8141" xr:uid="{F9B772DA-205E-4ADA-8101-58AC78D0815F}"/>
    <cellStyle name="WrappedCellStyle 5 5 7 2" xfId="20451" xr:uid="{5AEF1F36-6EF7-42E1-B32B-F7DCA02AD7BC}"/>
    <cellStyle name="WrappedCellStyle 5 5 7 3" xfId="31414" xr:uid="{5355CEC1-D933-4747-A8D6-6C5F681FBDB2}"/>
    <cellStyle name="WrappedCellStyle 5 5 8" xfId="8840" xr:uid="{F78E4CD9-13EC-4288-BF0D-C6ED8244B048}"/>
    <cellStyle name="WrappedCellStyle 5 5 8 2" xfId="21087" xr:uid="{D158942A-7365-4C64-9A72-A8325C87A3FE}"/>
    <cellStyle name="WrappedCellStyle 5 5 8 3" xfId="32050" xr:uid="{6E1CAD11-CD21-47CE-A003-0D5EA42E29E4}"/>
    <cellStyle name="WrappedCellStyle 5 5 9" xfId="9519" xr:uid="{3D6045F3-4885-4825-8AC1-2CA47F08A55B}"/>
    <cellStyle name="WrappedCellStyle 5 5 9 2" xfId="21702" xr:uid="{C2F4296E-1443-49DD-8B96-52587508D98C}"/>
    <cellStyle name="WrappedCellStyle 5 5 9 3" xfId="32665" xr:uid="{78D4600D-6BF0-4D35-AAD9-D061937A8FBC}"/>
    <cellStyle name="WrappedCellStyle 5 6" xfId="1632" xr:uid="{EE9700F0-EDE9-4E43-8369-6F583F5F5F84}"/>
    <cellStyle name="WrappedCellStyle 5 6 10" xfId="9835" xr:uid="{5F90647B-8E56-43CD-AE19-220CCCE2DD6E}"/>
    <cellStyle name="WrappedCellStyle 5 6 10 2" xfId="21975" xr:uid="{3E515100-8F3A-4C81-A94F-CE8BE4824C06}"/>
    <cellStyle name="WrappedCellStyle 5 6 10 3" xfId="32938" xr:uid="{FEB864CA-CD4B-4317-BCBD-9C121477D515}"/>
    <cellStyle name="WrappedCellStyle 5 6 11" xfId="10509" xr:uid="{F0623B35-9F0B-4C42-8D8A-8D1355337DB7}"/>
    <cellStyle name="WrappedCellStyle 5 6 11 2" xfId="22560" xr:uid="{D8D8B13D-CE9D-48F0-A095-54D5F08B8971}"/>
    <cellStyle name="WrappedCellStyle 5 6 11 3" xfId="33524" xr:uid="{E95B0682-6DD7-4627-B184-97EF4AD6BBF0}"/>
    <cellStyle name="WrappedCellStyle 5 6 12" xfId="11164" xr:uid="{5D86E9DA-ABCF-468A-A817-A07314419FD3}"/>
    <cellStyle name="WrappedCellStyle 5 6 12 2" xfId="23079" xr:uid="{95B282B3-C702-49F0-B152-6164C6F29062}"/>
    <cellStyle name="WrappedCellStyle 5 6 12 3" xfId="34043" xr:uid="{A8EAC13C-B493-4F94-B737-88416DE0E1A5}"/>
    <cellStyle name="WrappedCellStyle 5 6 13" xfId="11506" xr:uid="{D29B5DC6-EDFE-4D43-9236-8104420E0FB7}"/>
    <cellStyle name="WrappedCellStyle 5 6 13 2" xfId="23407" xr:uid="{0CCCB802-3DB1-46B7-8E68-A347B58FA76A}"/>
    <cellStyle name="WrappedCellStyle 5 6 13 3" xfId="34371" xr:uid="{32EB74A0-B632-4B6B-A951-4E99EFBD51D5}"/>
    <cellStyle name="WrappedCellStyle 5 6 14" xfId="12734" xr:uid="{0F2AF7CF-B098-456B-9EC7-E4D2DE44113F}"/>
    <cellStyle name="WrappedCellStyle 5 6 14 2" xfId="24275" xr:uid="{E435B843-5B2F-4465-B843-361DB177C5B2}"/>
    <cellStyle name="WrappedCellStyle 5 6 14 3" xfId="35241" xr:uid="{989DA3FC-5821-4C00-AA46-68714965FE98}"/>
    <cellStyle name="WrappedCellStyle 5 6 15" xfId="14287" xr:uid="{89660365-137D-47CA-8333-14DC5B39991A}"/>
    <cellStyle name="WrappedCellStyle 5 6 15 2" xfId="25395" xr:uid="{B5BC87E1-8473-4446-A941-46476264E056}"/>
    <cellStyle name="WrappedCellStyle 5 6 16" xfId="13319" xr:uid="{98750D49-8E31-4F1F-B36E-131B3BF86E8D}"/>
    <cellStyle name="WrappedCellStyle 5 6 17" xfId="12079" xr:uid="{88E14283-4D6F-4226-8185-6F0CD42E0228}"/>
    <cellStyle name="WrappedCellStyle 5 6 18" xfId="18217" xr:uid="{61CA5723-8EF3-4337-AD04-A63A2CE3202C}"/>
    <cellStyle name="WrappedCellStyle 5 6 19" xfId="36070" xr:uid="{7617C8AE-9C0E-49FA-BB0F-73FD539AA4B7}"/>
    <cellStyle name="WrappedCellStyle 5 6 2" xfId="3698" xr:uid="{BBA4D616-76BA-4454-974F-506604813C87}"/>
    <cellStyle name="WrappedCellStyle 5 6 2 2" xfId="16161" xr:uid="{1908D5DF-4D0C-428F-8D65-FE2B71A7C5EF}"/>
    <cellStyle name="WrappedCellStyle 5 6 2 3" xfId="27154" xr:uid="{6DC2F7F5-6BDA-4202-976E-7F4989D7969A}"/>
    <cellStyle name="WrappedCellStyle 5 6 20" xfId="36753" xr:uid="{05E7BD67-E6E6-46A4-8102-9339AE2A4F6B}"/>
    <cellStyle name="WrappedCellStyle 5 6 21" xfId="37981" xr:uid="{AA5216C0-A015-46EC-945F-DBB5F60A29CC}"/>
    <cellStyle name="WrappedCellStyle 5 6 22" xfId="38680" xr:uid="{882FE5B5-A37A-4DEA-9574-DEC7B4628A1E}"/>
    <cellStyle name="WrappedCellStyle 5 6 3" xfId="4688" xr:uid="{06DC14D4-11A9-42FC-9813-36DAA0184778}"/>
    <cellStyle name="WrappedCellStyle 5 6 3 2" xfId="17121" xr:uid="{F4393041-C3EC-4734-A907-203705E04E9E}"/>
    <cellStyle name="WrappedCellStyle 5 6 3 3" xfId="28085" xr:uid="{C4218853-21B0-4A5A-8417-397B16BFBD43}"/>
    <cellStyle name="WrappedCellStyle 5 6 4" xfId="5347" xr:uid="{8F76A17C-041C-4CE9-801B-B1C801433F8D}"/>
    <cellStyle name="WrappedCellStyle 5 6 4 2" xfId="17773" xr:uid="{AFCFA157-AC50-42D5-BF3A-15F246BECB84}"/>
    <cellStyle name="WrappedCellStyle 5 6 4 3" xfId="28737" xr:uid="{981D634A-1B64-4A5B-B73A-BC21E3061BA0}"/>
    <cellStyle name="WrappedCellStyle 5 6 5" xfId="6043" xr:uid="{6A0C66E8-93B5-4528-A655-2D48FDD7A68F}"/>
    <cellStyle name="WrappedCellStyle 5 6 5 2" xfId="18440" xr:uid="{32EF20C8-1CFC-4C13-85B5-088B7BD0A00D}"/>
    <cellStyle name="WrappedCellStyle 5 6 5 3" xfId="29404" xr:uid="{575DC85B-E39E-453B-B468-5575312615D3}"/>
    <cellStyle name="WrappedCellStyle 5 6 6" xfId="6390" xr:uid="{7E385EAF-E609-49B3-98CA-2811448BFB5C}"/>
    <cellStyle name="WrappedCellStyle 5 6 6 2" xfId="18781" xr:uid="{FE3306FF-6043-4B21-A36B-043A6B4F6CD9}"/>
    <cellStyle name="WrappedCellStyle 5 6 6 3" xfId="29745" xr:uid="{CA86B6AF-8558-43F7-B2EE-5D7190A40C2D}"/>
    <cellStyle name="WrappedCellStyle 5 6 7" xfId="7820" xr:uid="{EB1E8C10-53C8-4D97-AAE8-0BB0C6C7B4ED}"/>
    <cellStyle name="WrappedCellStyle 5 6 7 2" xfId="20135" xr:uid="{E6440FCE-EF54-4EA6-9F9E-9963030C2422}"/>
    <cellStyle name="WrappedCellStyle 5 6 7 3" xfId="31098" xr:uid="{6615B4F5-72E3-4BD3-868E-36E479C48E5D}"/>
    <cellStyle name="WrappedCellStyle 5 6 8" xfId="8521" xr:uid="{7929741E-D71C-47CC-91C5-602471A4D666}"/>
    <cellStyle name="WrappedCellStyle 5 6 8 2" xfId="20775" xr:uid="{FCB21660-C3A6-4441-8525-7D37AC65F787}"/>
    <cellStyle name="WrappedCellStyle 5 6 8 3" xfId="31738" xr:uid="{AA7062EE-3345-4BB7-83B7-C7C0A0B294C6}"/>
    <cellStyle name="WrappedCellStyle 5 6 9" xfId="9196" xr:uid="{BC3D75AF-534B-446D-9B65-7C01FFFAECC1}"/>
    <cellStyle name="WrappedCellStyle 5 6 9 2" xfId="21387" xr:uid="{8ADC0FD1-8A16-4EC4-A535-A9E26612BCB4}"/>
    <cellStyle name="WrappedCellStyle 5 6 9 3" xfId="32350" xr:uid="{EACC1467-22EE-4A2C-BA45-DA056579BC25}"/>
    <cellStyle name="WrappedCellStyle 5 7" xfId="1873" xr:uid="{7F84D47C-FAEF-48E5-9156-A52BE7912EB8}"/>
    <cellStyle name="WrappedCellStyle 5 7 10" xfId="10075" xr:uid="{696F8667-F7F9-457F-9D93-CB7CFED36E5F}"/>
    <cellStyle name="WrappedCellStyle 5 7 10 2" xfId="22208" xr:uid="{EE95CF02-7E3A-4E47-9681-D43AABD36F96}"/>
    <cellStyle name="WrappedCellStyle 5 7 10 3" xfId="33171" xr:uid="{B4F6B4AE-2948-4B49-AB62-BF1D1A574AC3}"/>
    <cellStyle name="WrappedCellStyle 5 7 11" xfId="10744" xr:uid="{943C941B-21B7-43FD-9723-D21EA442756E}"/>
    <cellStyle name="WrappedCellStyle 5 7 11 2" xfId="22791" xr:uid="{44FBEE43-23AD-4AEF-8B20-8A089055C319}"/>
    <cellStyle name="WrappedCellStyle 5 7 11 3" xfId="33755" xr:uid="{5CACB5FA-4622-4642-AAAB-DD5C9E8ADAE3}"/>
    <cellStyle name="WrappedCellStyle 5 7 12" xfId="11402" xr:uid="{FA719896-369F-406B-BD7F-C5A5248EECB2}"/>
    <cellStyle name="WrappedCellStyle 5 7 12 2" xfId="23311" xr:uid="{CFAB759B-4575-4810-B8B7-CC0B7EC83163}"/>
    <cellStyle name="WrappedCellStyle 5 7 12 3" xfId="34275" xr:uid="{55784CB6-DDA1-4C96-B360-5A2A6334F5C7}"/>
    <cellStyle name="WrappedCellStyle 5 7 13" xfId="12371" xr:uid="{4F10906C-1AB5-4CCE-B6DF-F6219FFB1BBA}"/>
    <cellStyle name="WrappedCellStyle 5 7 13 2" xfId="24024" xr:uid="{626FDC3E-26EF-4E94-9698-6BD9F14B5544}"/>
    <cellStyle name="WrappedCellStyle 5 7 13 3" xfId="34989" xr:uid="{C8C4CD8F-D5E1-472E-8F2D-C54F3CF8B9FD}"/>
    <cellStyle name="WrappedCellStyle 5 7 14" xfId="12967" xr:uid="{C143316B-5B9B-4A72-AEA5-399B7BFDBF64}"/>
    <cellStyle name="WrappedCellStyle 5 7 14 2" xfId="24495" xr:uid="{DA305F15-893C-4DF1-A25D-347D167B365F}"/>
    <cellStyle name="WrappedCellStyle 5 7 14 3" xfId="35461" xr:uid="{0D2F8212-7103-4178-8A6F-AFB2788A97BB}"/>
    <cellStyle name="WrappedCellStyle 5 7 15" xfId="14517" xr:uid="{C20D4E78-AFBA-45B5-8B68-1B7DCAFDFB49}"/>
    <cellStyle name="WrappedCellStyle 5 7 15 2" xfId="25616" xr:uid="{9B2FC6D8-D576-4674-B676-4AC763E09DA1}"/>
    <cellStyle name="WrappedCellStyle 5 7 16" xfId="13553" xr:uid="{BCF1C815-1B1B-4258-B6FA-EDA018E8E264}"/>
    <cellStyle name="WrappedCellStyle 5 7 17" xfId="24834" xr:uid="{32ED916C-46A2-4C21-8CDA-652A4F25DBD0}"/>
    <cellStyle name="WrappedCellStyle 5 7 18" xfId="35662" xr:uid="{1C6D32E7-455D-44E9-9FED-06C73DF3BAB4}"/>
    <cellStyle name="WrappedCellStyle 5 7 19" xfId="36296" xr:uid="{9226BD50-1CCE-4685-B7E7-3426CB5CB8D1}"/>
    <cellStyle name="WrappedCellStyle 5 7 2" xfId="3939" xr:uid="{7735AA0A-9F6A-4EAD-8BC3-50ACE660AF37}"/>
    <cellStyle name="WrappedCellStyle 5 7 2 2" xfId="16400" xr:uid="{E771D195-30FA-4492-8D62-69B01FD6721F}"/>
    <cellStyle name="WrappedCellStyle 5 7 2 3" xfId="27382" xr:uid="{2A069F22-1E4B-463D-B8BB-3378D6BE0D96}"/>
    <cellStyle name="WrappedCellStyle 5 7 20" xfId="36973" xr:uid="{A82E5253-996A-4797-95EF-D51313925D65}"/>
    <cellStyle name="WrappedCellStyle 5 7 21" xfId="38213" xr:uid="{80B8F9F7-2D28-44B4-BB56-A5183E9D054D}"/>
    <cellStyle name="WrappedCellStyle 5 7 22" xfId="38900" xr:uid="{9983F878-D910-410D-92C3-AB9868F08842}"/>
    <cellStyle name="WrappedCellStyle 5 7 3" xfId="4928" xr:uid="{552BB985-F33C-453D-8E59-7427B5C451EA}"/>
    <cellStyle name="WrappedCellStyle 5 7 3 2" xfId="17360" xr:uid="{1D016493-8D93-4554-BD42-1397CFA7DAA3}"/>
    <cellStyle name="WrappedCellStyle 5 7 3 3" xfId="28324" xr:uid="{714D65DB-8AF6-4007-8355-E37F8D623820}"/>
    <cellStyle name="WrappedCellStyle 5 7 4" xfId="5587" xr:uid="{565C011C-FCBE-4A72-B7B1-286BA51C4F47}"/>
    <cellStyle name="WrappedCellStyle 5 7 4 2" xfId="18011" xr:uid="{954C793F-0AA8-494C-8786-28D87B45C4AD}"/>
    <cellStyle name="WrappedCellStyle 5 7 4 3" xfId="28975" xr:uid="{CDA6C237-7D87-4886-A5FA-AD2018D6CB9D}"/>
    <cellStyle name="WrappedCellStyle 5 7 5" xfId="6283" xr:uid="{5D829FD6-0AF8-4C87-B9F0-09A7FB0CC396}"/>
    <cellStyle name="WrappedCellStyle 5 7 5 2" xfId="18678" xr:uid="{E4591E1A-370F-41FB-A5B5-2301ED225970}"/>
    <cellStyle name="WrappedCellStyle 5 7 5 3" xfId="29642" xr:uid="{9C858324-5317-488F-BFCC-008DFFAE1960}"/>
    <cellStyle name="WrappedCellStyle 5 7 6" xfId="7324" xr:uid="{38CBF973-C394-45B3-91BF-F242F71242CB}"/>
    <cellStyle name="WrappedCellStyle 5 7 6 2" xfId="19671" xr:uid="{BE3B251E-386F-4048-A788-EB664428689C}"/>
    <cellStyle name="WrappedCellStyle 5 7 6 3" xfId="30634" xr:uid="{9C107A6D-C224-4E5C-8F60-AFE5B7B7EBFF}"/>
    <cellStyle name="WrappedCellStyle 5 7 7" xfId="8059" xr:uid="{584E379F-64B6-47D7-8E24-49C958A8CFC8}"/>
    <cellStyle name="WrappedCellStyle 5 7 7 2" xfId="20370" xr:uid="{4862B607-1193-4063-B6C8-331AEAC3FD6C}"/>
    <cellStyle name="WrappedCellStyle 5 7 7 3" xfId="31333" xr:uid="{430C22C0-C08B-449D-8290-AD267E48B158}"/>
    <cellStyle name="WrappedCellStyle 5 7 8" xfId="8758" xr:uid="{E0D24A28-6A07-42A6-A1F3-9E9432216458}"/>
    <cellStyle name="WrappedCellStyle 5 7 8 2" xfId="21009" xr:uid="{AFD09B2F-021E-488D-B313-7D006A97FB3A}"/>
    <cellStyle name="WrappedCellStyle 5 7 8 3" xfId="31972" xr:uid="{6D699CD9-517C-4C31-8AD6-B2B3AECA149B}"/>
    <cellStyle name="WrappedCellStyle 5 7 9" xfId="9435" xr:uid="{D80EA952-CA29-4F0B-A4CE-BAD0549D0671}"/>
    <cellStyle name="WrappedCellStyle 5 7 9 2" xfId="21623" xr:uid="{3C4331A3-996D-4175-9BBF-A0DB445CB97C}"/>
    <cellStyle name="WrappedCellStyle 5 7 9 3" xfId="32586" xr:uid="{E84D1584-A5E7-432C-9AB7-1F834D8843C2}"/>
    <cellStyle name="WrappedCellStyle 5 8" xfId="2054" xr:uid="{94DACA07-E902-455E-AC36-F81629154257}"/>
    <cellStyle name="WrappedCellStyle 5 8 10" xfId="10250" xr:uid="{9572EC52-C6D9-47B2-87B6-620595163413}"/>
    <cellStyle name="WrappedCellStyle 5 8 10 2" xfId="22371" xr:uid="{852C42B0-37AB-46EA-8555-1542843F2B89}"/>
    <cellStyle name="WrappedCellStyle 5 8 10 3" xfId="33334" xr:uid="{0CD3E82D-16EE-427F-9ECD-97ADE88825CE}"/>
    <cellStyle name="WrappedCellStyle 5 8 11" xfId="10917" xr:uid="{A80E0E2D-2CAD-4D0E-8F39-92A1E7F37FCD}"/>
    <cellStyle name="WrappedCellStyle 5 8 11 2" xfId="22955" xr:uid="{A9AAAACA-4C79-412B-BD7E-B95B08A57DA6}"/>
    <cellStyle name="WrappedCellStyle 5 8 11 3" xfId="33919" xr:uid="{FF5DC6FB-8DBC-43F8-AEE1-818A4AAA9098}"/>
    <cellStyle name="WrappedCellStyle 5 8 12" xfId="11576" xr:uid="{61739EF8-0256-4CB9-A59F-551F9B84F5FE}"/>
    <cellStyle name="WrappedCellStyle 5 8 12 2" xfId="23469" xr:uid="{3DFB943D-4F59-4C61-9737-FDA760157B35}"/>
    <cellStyle name="WrappedCellStyle 5 8 12 3" xfId="34433" xr:uid="{96E433F5-EAA6-4F9B-84B8-64C8F30013D8}"/>
    <cellStyle name="WrappedCellStyle 5 8 13" xfId="12547" xr:uid="{49C8D9F0-199D-440E-B4E1-6426063578AA}"/>
    <cellStyle name="WrappedCellStyle 5 8 13 2" xfId="24166" xr:uid="{74C4A4C0-33BE-4BB1-9E83-DDA444DE8C21}"/>
    <cellStyle name="WrappedCellStyle 5 8 13 3" xfId="35131" xr:uid="{217FF27E-31CB-4586-AF17-3C54294AEEE4}"/>
    <cellStyle name="WrappedCellStyle 5 8 14" xfId="13131" xr:uid="{A0DA2DA0-3F1F-4424-9621-BAE3B9D7AD39}"/>
    <cellStyle name="WrappedCellStyle 5 8 14 2" xfId="24637" xr:uid="{92B9D32F-A366-4E19-8F62-31F2472924FE}"/>
    <cellStyle name="WrappedCellStyle 5 8 14 3" xfId="35603" xr:uid="{43AFEC30-7A2C-416D-80B9-EA83A5A524B1}"/>
    <cellStyle name="WrappedCellStyle 5 8 15" xfId="14685" xr:uid="{6BE57A91-D5D5-4CE5-991C-1C82382AF76D}"/>
    <cellStyle name="WrappedCellStyle 5 8 15 2" xfId="25760" xr:uid="{611449D0-D4D2-45A1-B1F3-0E3A8CB54446}"/>
    <cellStyle name="WrappedCellStyle 5 8 16" xfId="13717" xr:uid="{CB9643AA-1B8F-4246-A9AD-BF0DC2B47DC0}"/>
    <cellStyle name="WrappedCellStyle 5 8 17" xfId="24988" xr:uid="{323E23C0-9F87-4C80-8578-FADBD25F59C2}"/>
    <cellStyle name="WrappedCellStyle 5 8 18" xfId="35812" xr:uid="{ED95C239-F6BF-409E-AF5A-0897B81F68DD}"/>
    <cellStyle name="WrappedCellStyle 5 8 19" xfId="36464" xr:uid="{C1EBE703-2121-48FD-8243-C4F2BB80070F}"/>
    <cellStyle name="WrappedCellStyle 5 8 2" xfId="4120" xr:uid="{D862EA4B-6BF9-4B70-98BC-9C2FF24D414A}"/>
    <cellStyle name="WrappedCellStyle 5 8 2 2" xfId="16568" xr:uid="{61E94241-E22E-41EB-8761-FECD7417A31A}"/>
    <cellStyle name="WrappedCellStyle 5 8 2 3" xfId="27537" xr:uid="{5E6CB3C6-FBDB-4A90-9A67-7614F7556CF1}"/>
    <cellStyle name="WrappedCellStyle 5 8 20" xfId="37115" xr:uid="{CF54A9B2-78A0-4248-BDE6-6FE82867799B}"/>
    <cellStyle name="WrappedCellStyle 5 8 21" xfId="38385" xr:uid="{88E3383B-C56F-4AE4-9639-D1B7C7BE3404}"/>
    <cellStyle name="WrappedCellStyle 5 8 22" xfId="39042" xr:uid="{0C733A55-506D-4C36-9FEC-6F62042B24BE}"/>
    <cellStyle name="WrappedCellStyle 5 8 3" xfId="5109" xr:uid="{F5E696CF-C9A3-4B5B-B90F-28F26FF94D6C}"/>
    <cellStyle name="WrappedCellStyle 5 8 3 2" xfId="17540" xr:uid="{27535B1E-9921-4473-9348-EC276A297C31}"/>
    <cellStyle name="WrappedCellStyle 5 8 3 3" xfId="28504" xr:uid="{2C227B74-4DC9-4884-A47F-63182B9D2B6D}"/>
    <cellStyle name="WrappedCellStyle 5 8 4" xfId="5768" xr:uid="{D7610393-2684-4266-B681-35498B2264F8}"/>
    <cellStyle name="WrappedCellStyle 5 8 4 2" xfId="18190" xr:uid="{F8B677F9-E960-4D52-8455-75E7C68C09B6}"/>
    <cellStyle name="WrappedCellStyle 5 8 4 3" xfId="29154" xr:uid="{745DDDFB-E474-43F5-B7CD-DB56FA938521}"/>
    <cellStyle name="WrappedCellStyle 5 8 5" xfId="6461" xr:uid="{B61BBE02-A748-427E-A6C7-4421AE044ADB}"/>
    <cellStyle name="WrappedCellStyle 5 8 5 2" xfId="18852" xr:uid="{013870BC-B07D-4E1F-813D-F513A2D691F7}"/>
    <cellStyle name="WrappedCellStyle 5 8 5 3" xfId="29816" xr:uid="{34D56817-228B-42A3-A0A4-5447F33F37F8}"/>
    <cellStyle name="WrappedCellStyle 5 8 6" xfId="7505" xr:uid="{56678A0F-BC65-495F-806B-2A3736D25254}"/>
    <cellStyle name="WrappedCellStyle 5 8 6 2" xfId="19849" xr:uid="{05F15BD9-C22E-4EE8-82A2-31DEE4B86A35}"/>
    <cellStyle name="WrappedCellStyle 5 8 6 3" xfId="30812" xr:uid="{73D69C04-511F-415F-976A-41DEB9D7DD98}"/>
    <cellStyle name="WrappedCellStyle 5 8 7" xfId="8236" xr:uid="{52682809-0CAE-4959-B44A-BBD551100DC9}"/>
    <cellStyle name="WrappedCellStyle 5 8 7 2" xfId="20544" xr:uid="{2BCA8388-8FDF-45A2-ABFD-B4FEBC6402E6}"/>
    <cellStyle name="WrappedCellStyle 5 8 7 3" xfId="31507" xr:uid="{7F1A5CA7-1355-4E3E-8053-0E891B3A14A8}"/>
    <cellStyle name="WrappedCellStyle 5 8 8" xfId="8935" xr:uid="{F7B49AC2-801A-45DB-B703-ED1C4F10EECF}"/>
    <cellStyle name="WrappedCellStyle 5 8 8 2" xfId="21175" xr:uid="{7C334AF3-D5BB-40C3-8B61-4D480DBC3933}"/>
    <cellStyle name="WrappedCellStyle 5 8 8 3" xfId="32138" xr:uid="{FD69D578-9341-4DE2-85B9-807405AEBC28}"/>
    <cellStyle name="WrappedCellStyle 5 8 9" xfId="9616" xr:uid="{22B2B485-E43F-4CAE-94D3-81D2539A84BE}"/>
    <cellStyle name="WrappedCellStyle 5 8 9 2" xfId="21795" xr:uid="{22E383DE-6906-4FC1-823D-51AA498324CA}"/>
    <cellStyle name="WrappedCellStyle 5 8 9 3" xfId="32758" xr:uid="{1670EB74-C4EE-4DAD-9E7D-7AB8EE7D9A09}"/>
    <cellStyle name="WrappedCellStyle 5 9" xfId="1935" xr:uid="{86CFA117-B437-4B68-AE89-78451562FC90}"/>
    <cellStyle name="WrappedCellStyle 5 9 10" xfId="10134" xr:uid="{341C68B5-52EC-46DB-8006-3D1685D8C2F7}"/>
    <cellStyle name="WrappedCellStyle 5 9 10 2" xfId="22264" xr:uid="{50AED50C-BAFD-42AB-8BE2-B2E09AEDB3A6}"/>
    <cellStyle name="WrappedCellStyle 5 9 10 3" xfId="33227" xr:uid="{DB29F50E-9074-4ECC-B218-FE7044A64049}"/>
    <cellStyle name="WrappedCellStyle 5 9 11" xfId="10806" xr:uid="{F21600BC-05D8-4B2C-9CFC-C7D98DA026BD}"/>
    <cellStyle name="WrappedCellStyle 5 9 11 2" xfId="22847" xr:uid="{36520ADE-63DE-4ABD-B4DB-61E9841364A2}"/>
    <cellStyle name="WrappedCellStyle 5 9 11 3" xfId="33811" xr:uid="{DF00BBED-EBE5-4D9B-B546-ABE5DA0FF1AF}"/>
    <cellStyle name="WrappedCellStyle 5 9 12" xfId="11463" xr:uid="{CE2D5C09-8768-4895-983E-0225401D32AB}"/>
    <cellStyle name="WrappedCellStyle 5 9 12 2" xfId="23367" xr:uid="{4A74FC33-A3FC-4904-9ACF-C9A6059982F8}"/>
    <cellStyle name="WrappedCellStyle 5 9 12 3" xfId="34331" xr:uid="{270A85B8-CFF1-4E9B-8633-DAC5342AECB7}"/>
    <cellStyle name="WrappedCellStyle 5 9 13" xfId="12432" xr:uid="{E8E58848-ADD6-4A6F-B13C-689EA0DB1A32}"/>
    <cellStyle name="WrappedCellStyle 5 9 13 2" xfId="24073" xr:uid="{01E05C26-1925-42BC-999C-3FB84CB0C1AB}"/>
    <cellStyle name="WrappedCellStyle 5 9 13 3" xfId="35038" xr:uid="{09712169-4358-4A07-B580-51E906099121}"/>
    <cellStyle name="WrappedCellStyle 5 9 14" xfId="13023" xr:uid="{4C73757C-FE2B-4B31-A2AF-02E9C06AB63F}"/>
    <cellStyle name="WrappedCellStyle 5 9 14 2" xfId="24544" xr:uid="{7CD6B11C-9195-48AC-B3F4-0DDFD799A956}"/>
    <cellStyle name="WrappedCellStyle 5 9 14 3" xfId="35510" xr:uid="{41228BAD-B665-4469-BFBA-930A176DDE67}"/>
    <cellStyle name="WrappedCellStyle 5 9 15" xfId="14574" xr:uid="{D48C9BDA-FEDD-404A-9CE7-FBDE5E331E20}"/>
    <cellStyle name="WrappedCellStyle 5 9 15 2" xfId="25666" xr:uid="{68ECA929-C02D-489A-B44C-AC9D554E92C7}"/>
    <cellStyle name="WrappedCellStyle 5 9 16" xfId="13610" xr:uid="{46AEB068-1684-43D3-B034-E91DEBFB55FC}"/>
    <cellStyle name="WrappedCellStyle 5 9 17" xfId="24888" xr:uid="{5A3A5505-1FC7-4181-9840-30A32773C3A0}"/>
    <cellStyle name="WrappedCellStyle 5 9 18" xfId="35714" xr:uid="{307BEBB6-8535-4BE3-B60B-F91490BF32EE}"/>
    <cellStyle name="WrappedCellStyle 5 9 19" xfId="36353" xr:uid="{9D7CB66C-A1F7-4A17-B37D-4D8FE828EE7D}"/>
    <cellStyle name="WrappedCellStyle 5 9 2" xfId="4001" xr:uid="{B81C8141-38CE-41DA-9C4F-3038E7C3EB33}"/>
    <cellStyle name="WrappedCellStyle 5 9 2 2" xfId="16458" xr:uid="{12862946-D7FD-492D-A357-5D1A55EE0B3A}"/>
    <cellStyle name="WrappedCellStyle 5 9 2 3" xfId="27435" xr:uid="{CB7BAAD5-AB74-47CC-90F7-7FA20C93E9D3}"/>
    <cellStyle name="WrappedCellStyle 5 9 20" xfId="37022" xr:uid="{136F915F-06EC-46FF-B10E-A5DC94D2C1A4}"/>
    <cellStyle name="WrappedCellStyle 5 9 21" xfId="38271" xr:uid="{CD1188FC-349A-4D23-884D-8238D7C64BD6}"/>
    <cellStyle name="WrappedCellStyle 5 9 22" xfId="38949" xr:uid="{E865BB11-CD29-4FE2-9115-38F7D52FD64D}"/>
    <cellStyle name="WrappedCellStyle 5 9 3" xfId="4990" xr:uid="{611D79B4-A017-4454-BDF6-9CC4E7412FDF}"/>
    <cellStyle name="WrappedCellStyle 5 9 3 2" xfId="17421" xr:uid="{A72B01A9-AB77-42A2-997C-5BEF0B77CCC9}"/>
    <cellStyle name="WrappedCellStyle 5 9 3 3" xfId="28385" xr:uid="{0BC9E652-7F0D-4C86-95C9-309C9A5BF35F}"/>
    <cellStyle name="WrappedCellStyle 5 9 4" xfId="5649" xr:uid="{DAA4D6EF-DDED-44B8-9FCB-FDF92E798BEE}"/>
    <cellStyle name="WrappedCellStyle 5 9 4 2" xfId="18073" xr:uid="{74269E5F-D96E-48A3-BDAD-E1216BB9F9FF}"/>
    <cellStyle name="WrappedCellStyle 5 9 4 3" xfId="29037" xr:uid="{809DDDF0-5DF8-49B2-830E-EF006090D965}"/>
    <cellStyle name="WrappedCellStyle 5 9 5" xfId="6344" xr:uid="{52AFF6FC-909A-4CA1-956F-63E21679E0CF}"/>
    <cellStyle name="WrappedCellStyle 5 9 5 2" xfId="18736" xr:uid="{83FD90C6-CFAE-4043-BE7A-F827567AD32F}"/>
    <cellStyle name="WrappedCellStyle 5 9 5 3" xfId="29700" xr:uid="{8C14E9D9-74D6-4249-8EF4-E158388920A1}"/>
    <cellStyle name="WrappedCellStyle 5 9 6" xfId="7386" xr:uid="{01B998E0-CC75-49D5-8ED9-2E724A485A28}"/>
    <cellStyle name="WrappedCellStyle 5 9 6 2" xfId="19731" xr:uid="{CF6EA30E-C1C7-47C8-9544-3685A08ADAEA}"/>
    <cellStyle name="WrappedCellStyle 5 9 6 3" xfId="30694" xr:uid="{A6F871EC-8545-4FB6-AA5D-C57A70B666FB}"/>
    <cellStyle name="WrappedCellStyle 5 9 7" xfId="8120" xr:uid="{FCEB420E-FC91-471C-B9A8-8BDDD7F97AF6}"/>
    <cellStyle name="WrappedCellStyle 5 9 7 2" xfId="20431" xr:uid="{C55909CE-BCAC-4D87-9A73-C7850D7CA67E}"/>
    <cellStyle name="WrappedCellStyle 5 9 7 3" xfId="31394" xr:uid="{FD4B2436-A87C-4CE0-97F1-886F649850F8}"/>
    <cellStyle name="WrappedCellStyle 5 9 8" xfId="8818" xr:uid="{3E429960-6E5E-4018-8569-8BB0173D58F4}"/>
    <cellStyle name="WrappedCellStyle 5 9 8 2" xfId="21066" xr:uid="{5682BBC9-AE4A-45A7-96BB-399A91A93181}"/>
    <cellStyle name="WrappedCellStyle 5 9 8 3" xfId="32029" xr:uid="{3E3A5BFB-6C2E-4825-87A9-C4CF2B69F2EE}"/>
    <cellStyle name="WrappedCellStyle 5 9 9" xfId="9497" xr:uid="{FB66D9F8-0206-47BF-B532-829613DA3955}"/>
    <cellStyle name="WrappedCellStyle 5 9 9 2" xfId="21682" xr:uid="{D093E529-6411-4199-ACA7-93A981E65C7E}"/>
    <cellStyle name="WrappedCellStyle 5 9 9 3" xfId="32645" xr:uid="{C0809EA1-7CE8-4411-A270-3B8080D0D0D8}"/>
    <cellStyle name="WrappedCellStyle 6" xfId="1050" xr:uid="{EBD313FB-92EB-4313-B3EF-3FA981159735}"/>
    <cellStyle name="WrappedCellStyle 6 10" xfId="3118" xr:uid="{4BE33EC0-64E6-4ABA-B02A-E1C7DCAEFBF9}"/>
    <cellStyle name="WrappedCellStyle 6 10 2" xfId="15679" xr:uid="{E7BF68CB-D298-4283-987B-C81AE9330CA7}"/>
    <cellStyle name="WrappedCellStyle 6 10 3" xfId="26718" xr:uid="{E91A02A0-59E8-4CF4-A7D4-770C088C257C}"/>
    <cellStyle name="WrappedCellStyle 6 11" xfId="13810" xr:uid="{C69C4EB8-24EC-47F2-8391-8D515F2EFB94}"/>
    <cellStyle name="WrappedCellStyle 6 11 2" xfId="25069" xr:uid="{B57420B2-0188-468F-A26F-5A6D83F6EC7B}"/>
    <cellStyle name="WrappedCellStyle 6 12" xfId="11818" xr:uid="{C7158348-B730-40F8-94FE-76228D7A234E}"/>
    <cellStyle name="WrappedCellStyle 6 13" xfId="26335" xr:uid="{0101AC58-65E5-4EC0-B48A-C2A3F1486BC4}"/>
    <cellStyle name="WrappedCellStyle 6 14" xfId="37479" xr:uid="{8AA15F66-68EC-4648-BB79-2E6389348844}"/>
    <cellStyle name="WrappedCellStyle 6 2" xfId="1756" xr:uid="{5A840364-FBFE-4DAD-9FC9-158F48AB5799}"/>
    <cellStyle name="WrappedCellStyle 6 2 10" xfId="9959" xr:uid="{D82E32CF-C900-420A-9CB9-D080EC0A2981}"/>
    <cellStyle name="WrappedCellStyle 6 2 10 2" xfId="22097" xr:uid="{02EBE5DC-75E6-49F4-AA1D-E190F0E97D11}"/>
    <cellStyle name="WrappedCellStyle 6 2 10 3" xfId="33060" xr:uid="{09DC1F32-8CC2-4DCE-A1A8-3ADD18532E01}"/>
    <cellStyle name="WrappedCellStyle 6 2 11" xfId="10631" xr:uid="{7493C5C7-5DB2-4E63-A497-19CE738FD799}"/>
    <cellStyle name="WrappedCellStyle 6 2 11 2" xfId="22681" xr:uid="{DDE0379A-B937-44A6-8ECE-5BA99F57AB7A}"/>
    <cellStyle name="WrappedCellStyle 6 2 11 3" xfId="33645" xr:uid="{A8D1C54B-7C44-4C58-99BB-FEE1521F85D3}"/>
    <cellStyle name="WrappedCellStyle 6 2 12" xfId="11288" xr:uid="{B68795BA-0487-4888-A294-3F9753C3A262}"/>
    <cellStyle name="WrappedCellStyle 6 2 12 2" xfId="23202" xr:uid="{5312E901-8334-46AB-A03E-F6B780DADB8E}"/>
    <cellStyle name="WrappedCellStyle 6 2 12 3" xfId="34166" xr:uid="{A1690644-0B8C-4679-8629-0EE5C49C32E2}"/>
    <cellStyle name="WrappedCellStyle 6 2 13" xfId="12257" xr:uid="{2BB562C2-3913-44FB-A163-9F2E1A9DCF4A}"/>
    <cellStyle name="WrappedCellStyle 6 2 13 2" xfId="23921" xr:uid="{F8DFA756-6740-465A-A926-4FFF751760A9}"/>
    <cellStyle name="WrappedCellStyle 6 2 13 3" xfId="34886" xr:uid="{636E997D-C85E-48CB-8ED7-01E6C0A10E93}"/>
    <cellStyle name="WrappedCellStyle 6 2 14" xfId="12858" xr:uid="{3DCCC6FB-B38C-4F99-B12F-BCC393880C8D}"/>
    <cellStyle name="WrappedCellStyle 6 2 14 2" xfId="24392" xr:uid="{3EA84186-F7B7-40F2-900E-8848805BDC8C}"/>
    <cellStyle name="WrappedCellStyle 6 2 14 3" xfId="35358" xr:uid="{F795F630-BEBF-426A-8E41-55216D492775}"/>
    <cellStyle name="WrappedCellStyle 6 2 15" xfId="14408" xr:uid="{C0FF3CD2-237D-400F-AF88-96F1113E4AF6}"/>
    <cellStyle name="WrappedCellStyle 6 2 15 2" xfId="25513" xr:uid="{A4A332BE-EA5C-4A4C-BC80-9D57B37C3EA3}"/>
    <cellStyle name="WrappedCellStyle 6 2 16" xfId="13443" xr:uid="{7D113422-146F-4DC0-B480-4D275AC7BF10}"/>
    <cellStyle name="WrappedCellStyle 6 2 17" xfId="24728" xr:uid="{8F24728A-BAA2-44F0-8457-A3FC355D72B5}"/>
    <cellStyle name="WrappedCellStyle 6 2 18" xfId="25031" xr:uid="{4472601C-D9CC-45A1-B2B2-4E3DA9AFFCB3}"/>
    <cellStyle name="WrappedCellStyle 6 2 19" xfId="36187" xr:uid="{584A0163-88DB-45C8-B817-9BDCE2ECD7A8}"/>
    <cellStyle name="WrappedCellStyle 6 2 2" xfId="3822" xr:uid="{124AE99B-C61C-45AE-A3C8-B50B3561B7BB}"/>
    <cellStyle name="WrappedCellStyle 6 2 2 2" xfId="16285" xr:uid="{1E7D856B-1003-4420-B117-9F8B40B299A9}"/>
    <cellStyle name="WrappedCellStyle 6 2 2 3" xfId="27272" xr:uid="{826B915D-F3DA-489E-8EFD-F4BEBE08C0B7}"/>
    <cellStyle name="WrappedCellStyle 6 2 20" xfId="36870" xr:uid="{B2A4DFFF-5C8A-40BC-82B9-D4322A8D0849}"/>
    <cellStyle name="WrappedCellStyle 6 2 21" xfId="38102" xr:uid="{D2ED2A34-4225-4753-A69F-A1340A710EED}"/>
    <cellStyle name="WrappedCellStyle 6 2 22" xfId="38797" xr:uid="{36C26A3D-C53B-4D3A-84F8-4D5E0152DABB}"/>
    <cellStyle name="WrappedCellStyle 6 2 3" xfId="4812" xr:uid="{428518C1-08F3-4F09-82A7-EB6858709755}"/>
    <cellStyle name="WrappedCellStyle 6 2 3 2" xfId="17245" xr:uid="{3A5E2E96-5CF6-4220-9C9C-FD3028E82547}"/>
    <cellStyle name="WrappedCellStyle 6 2 3 3" xfId="28209" xr:uid="{7BEDFBA8-DFB2-4690-AA09-790A0B8FFAC0}"/>
    <cellStyle name="WrappedCellStyle 6 2 4" xfId="5471" xr:uid="{757AC082-F5D8-40D8-B29B-AB8CB81A22A5}"/>
    <cellStyle name="WrappedCellStyle 6 2 4 2" xfId="17896" xr:uid="{574BDC89-07BA-4F34-B1B7-9441536CF3D0}"/>
    <cellStyle name="WrappedCellStyle 6 2 4 3" xfId="28860" xr:uid="{6C5FE8A1-CC1F-4A51-B962-5C386E8A5007}"/>
    <cellStyle name="WrappedCellStyle 6 2 5" xfId="6166" xr:uid="{CEE1648E-807A-4EEC-B433-130B8BBE7130}"/>
    <cellStyle name="WrappedCellStyle 6 2 5 2" xfId="18563" xr:uid="{6A6BBCB0-7BB2-4387-BE0E-0F84AE9A4720}"/>
    <cellStyle name="WrappedCellStyle 6 2 5 3" xfId="29527" xr:uid="{5E7658D6-E3A6-4B9B-BEA2-D8EC1A2F32AE}"/>
    <cellStyle name="WrappedCellStyle 6 2 6" xfId="7208" xr:uid="{63CFC117-8D49-4D87-86D9-C0FE8767F651}"/>
    <cellStyle name="WrappedCellStyle 6 2 6 2" xfId="19556" xr:uid="{3B25926A-DC30-4059-8671-3A8AFEF19230}"/>
    <cellStyle name="WrappedCellStyle 6 2 6 3" xfId="30519" xr:uid="{92A3A762-3BE4-4030-8982-671C7BEE522C}"/>
    <cellStyle name="WrappedCellStyle 6 2 7" xfId="7944" xr:uid="{13E88CD2-0271-4E3A-9DBC-D0BCB9331EF5}"/>
    <cellStyle name="WrappedCellStyle 6 2 7 2" xfId="20258" xr:uid="{96811DEE-6B2A-4BA0-A31F-2B0760400C04}"/>
    <cellStyle name="WrappedCellStyle 6 2 7 3" xfId="31221" xr:uid="{D0C7C466-9366-49F5-97D5-BA8F7F9E9055}"/>
    <cellStyle name="WrappedCellStyle 6 2 8" xfId="8644" xr:uid="{2F259A55-EAA9-4D67-86BF-D1D5761AD262}"/>
    <cellStyle name="WrappedCellStyle 6 2 8 2" xfId="20898" xr:uid="{348B7309-FD46-4954-9215-893E0449FF9B}"/>
    <cellStyle name="WrappedCellStyle 6 2 8 3" xfId="31861" xr:uid="{5801263A-F0ED-4ACD-9F98-4EC916937438}"/>
    <cellStyle name="WrappedCellStyle 6 2 9" xfId="9320" xr:uid="{BBC1E7AE-4A21-4F85-9C34-2F07A70D48AC}"/>
    <cellStyle name="WrappedCellStyle 6 2 9 2" xfId="21510" xr:uid="{A5921D91-7B36-47BB-9492-B844A5C40C41}"/>
    <cellStyle name="WrappedCellStyle 6 2 9 3" xfId="32473" xr:uid="{6878B0F8-F515-4895-9DAC-4269AC8644C2}"/>
    <cellStyle name="WrappedCellStyle 6 3" xfId="1226" xr:uid="{830495FE-CDB8-4276-9766-B2537FE0BCE4}"/>
    <cellStyle name="WrappedCellStyle 6 3 10" xfId="8178" xr:uid="{99346C2D-4561-48D5-B593-D9BFF626A798}"/>
    <cellStyle name="WrappedCellStyle 6 3 10 2" xfId="20487" xr:uid="{01254267-5FFF-445C-AB8E-E3DEFAF3E1BE}"/>
    <cellStyle name="WrappedCellStyle 6 3 10 3" xfId="31450" xr:uid="{496E221E-433F-4D6F-9F00-7FF2C13A140D}"/>
    <cellStyle name="WrappedCellStyle 6 3 11" xfId="8360" xr:uid="{FA1CC092-C445-47E3-918A-A09A328A2761}"/>
    <cellStyle name="WrappedCellStyle 6 3 11 2" xfId="20640" xr:uid="{FE12FAB3-D449-4171-BE34-2254D70A5A4D}"/>
    <cellStyle name="WrappedCellStyle 6 3 11 3" xfId="31603" xr:uid="{6AEAB38E-75D0-49A8-BFA8-3DCC98D2D246}"/>
    <cellStyle name="WrappedCellStyle 6 3 12" xfId="9110" xr:uid="{0E8D27C2-A17B-4F39-B1B2-E241A63D8C98}"/>
    <cellStyle name="WrappedCellStyle 6 3 12 2" xfId="21301" xr:uid="{3C854541-2E52-42DD-98B1-A6D2AFC2AA33}"/>
    <cellStyle name="WrappedCellStyle 6 3 12 3" xfId="32264" xr:uid="{C05D049F-BE72-4F87-9F2E-E98B7D60293E}"/>
    <cellStyle name="WrappedCellStyle 6 3 13" xfId="10809" xr:uid="{C83A6407-1062-4CA6-8755-495BC3825908}"/>
    <cellStyle name="WrappedCellStyle 6 3 13 2" xfId="22850" xr:uid="{0697ADC6-9FFE-43C2-9ACC-C8ECD8BBFB75}"/>
    <cellStyle name="WrappedCellStyle 6 3 13 3" xfId="33814" xr:uid="{C0A5654E-4856-45BD-B295-DA1173D28057}"/>
    <cellStyle name="WrappedCellStyle 6 3 14" xfId="9997" xr:uid="{214D1230-42F0-4A1E-884E-32CD10978A62}"/>
    <cellStyle name="WrappedCellStyle 6 3 14 2" xfId="22134" xr:uid="{A705F66C-8EEB-460A-975C-A0F46B60D460}"/>
    <cellStyle name="WrappedCellStyle 6 3 14 3" xfId="33097" xr:uid="{459408FE-BD89-49DF-8250-E73C1DBEFCA1}"/>
    <cellStyle name="WrappedCellStyle 6 3 15" xfId="13883" xr:uid="{80D3D90C-7CF0-4824-92B7-2233C94C40CC}"/>
    <cellStyle name="WrappedCellStyle 6 3 15 2" xfId="25128" xr:uid="{C5AE7ECA-4EEF-41E5-B5C0-407AE0E12DC0}"/>
    <cellStyle name="WrappedCellStyle 6 3 16" xfId="2652" xr:uid="{6DF2C7E4-C0CC-47E8-8EB1-777D8E4C734D}"/>
    <cellStyle name="WrappedCellStyle 6 3 17" xfId="10370" xr:uid="{138A7DB4-F5B3-4F38-9566-7D4E2FDBB1DE}"/>
    <cellStyle name="WrappedCellStyle 6 3 18" xfId="25301" xr:uid="{C34C8380-7418-46A6-BB7C-59C1F2C76848}"/>
    <cellStyle name="WrappedCellStyle 6 3 19" xfId="12577" xr:uid="{6017CC6C-3A3D-487A-A27A-BB153563A09F}"/>
    <cellStyle name="WrappedCellStyle 6 3 2" xfId="3292" xr:uid="{06AC39A0-F75B-448A-8EC9-6155C76BC88A}"/>
    <cellStyle name="WrappedCellStyle 6 3 2 2" xfId="15848" xr:uid="{7A566197-7905-4937-9DF5-8B0FC6D7159E}"/>
    <cellStyle name="WrappedCellStyle 6 3 2 3" xfId="26884" xr:uid="{2033927A-95BC-4EEE-9521-93E71610C6B6}"/>
    <cellStyle name="WrappedCellStyle 6 3 20" xfId="36512" xr:uid="{76D60734-EA72-4E1D-ADFE-BD5D6ED9C4A5}"/>
    <cellStyle name="WrappedCellStyle 6 3 21" xfId="37576" xr:uid="{C606065C-E9B7-44DB-BCF6-47DB43A5F287}"/>
    <cellStyle name="WrappedCellStyle 6 3 22" xfId="38438" xr:uid="{29E771A9-5812-410C-8485-84FB47BA99C9}"/>
    <cellStyle name="WrappedCellStyle 6 3 3" xfId="4288" xr:uid="{00FD8B12-C333-439C-B0A0-6752565B2FA1}"/>
    <cellStyle name="WrappedCellStyle 6 3 3 2" xfId="16730" xr:uid="{4DE12EAA-74AA-435F-ABC3-915FAF1C4492}"/>
    <cellStyle name="WrappedCellStyle 6 3 3 3" xfId="27694" xr:uid="{11533A62-1B22-49EE-9A32-912AEFA6703B}"/>
    <cellStyle name="WrappedCellStyle 6 3 4" xfId="2213" xr:uid="{82717838-BCB4-4AD6-8184-E2F8C6723D95}"/>
    <cellStyle name="WrappedCellStyle 6 3 4 2" xfId="14835" xr:uid="{9CA09465-F6F8-4F3F-AE5A-55B0852883B4}"/>
    <cellStyle name="WrappedCellStyle 6 3 4 3" xfId="25896" xr:uid="{A0D5246A-E8FD-406A-9F2C-4B234DFC82FE}"/>
    <cellStyle name="WrappedCellStyle 6 3 5" xfId="2437" xr:uid="{53A874E7-2B23-4039-A52C-6DC40059A67B}"/>
    <cellStyle name="WrappedCellStyle 6 3 5 2" xfId="15056" xr:uid="{F29D032C-ECA8-40F3-9568-3FFC6EE88258}"/>
    <cellStyle name="WrappedCellStyle 6 3 5 3" xfId="26116" xr:uid="{DC683DF8-6EED-41D5-8A48-2E2FE916CCF7}"/>
    <cellStyle name="WrappedCellStyle 6 3 6" xfId="5653" xr:uid="{B81CC3A5-F909-4228-846B-E2DEBF09E68D}"/>
    <cellStyle name="WrappedCellStyle 6 3 6 2" xfId="18077" xr:uid="{D55D4ED5-10F2-49EA-AA7A-C79DA8979E06}"/>
    <cellStyle name="WrappedCellStyle 6 3 6 3" xfId="29041" xr:uid="{5B76B6D9-B887-4143-8666-A767F36A018C}"/>
    <cellStyle name="WrappedCellStyle 6 3 7" xfId="4579" xr:uid="{AF842411-796F-4FC8-960A-375077AC053C}"/>
    <cellStyle name="WrappedCellStyle 6 3 7 2" xfId="17012" xr:uid="{7EA56328-C275-4A4A-882F-6F035189C7CD}"/>
    <cellStyle name="WrappedCellStyle 6 3 7 3" xfId="27976" xr:uid="{5A4D1995-2725-4886-99C9-1B97C38F99CE}"/>
    <cellStyle name="WrappedCellStyle 6 3 8" xfId="3030" xr:uid="{2C125568-7A06-492C-B28B-8FFD62008119}"/>
    <cellStyle name="WrappedCellStyle 6 3 8 2" xfId="15594" xr:uid="{1DA69520-4B71-42F1-8FA6-50D0D0A001B8}"/>
    <cellStyle name="WrappedCellStyle 6 3 8 3" xfId="26634" xr:uid="{EB542BEC-F08F-4F8D-BD64-0147AA2948EE}"/>
    <cellStyle name="WrappedCellStyle 6 3 9" xfId="2975" xr:uid="{EB72DCD6-FECE-46AA-9662-FFA962BCB2E5}"/>
    <cellStyle name="WrappedCellStyle 6 3 9 2" xfId="15543" xr:uid="{715048BA-1BCA-4D2C-9E9F-C01694FE0EE0}"/>
    <cellStyle name="WrappedCellStyle 6 3 9 3" xfId="26583" xr:uid="{A7EB2B0C-0D44-4986-9451-ED8BA4AC94AD}"/>
    <cellStyle name="WrappedCellStyle 6 4" xfId="1912" xr:uid="{7941C58F-F890-40C2-B345-FA11050C4CA5}"/>
    <cellStyle name="WrappedCellStyle 6 4 10" xfId="10112" xr:uid="{37401DE4-C7C0-4CDE-BAA3-7D190158BA93}"/>
    <cellStyle name="WrappedCellStyle 6 4 10 2" xfId="22243" xr:uid="{7017FAA8-82D0-4DA8-BF0C-2B59D8CDFFCB}"/>
    <cellStyle name="WrappedCellStyle 6 4 10 3" xfId="33206" xr:uid="{C9C754A1-0E75-440B-85AB-97F3DAC10A2B}"/>
    <cellStyle name="WrappedCellStyle 6 4 11" xfId="10783" xr:uid="{EF1C415F-CB58-4CC5-BA7F-DE4DC786B157}"/>
    <cellStyle name="WrappedCellStyle 6 4 11 2" xfId="22826" xr:uid="{FF582F66-830C-49CE-B79B-0EA6A43FED07}"/>
    <cellStyle name="WrappedCellStyle 6 4 11 3" xfId="33790" xr:uid="{29BB197B-6EB5-446D-9D0E-F1BC6D174D44}"/>
    <cellStyle name="WrappedCellStyle 6 4 12" xfId="11440" xr:uid="{D08DB0D5-CF0D-4A25-9460-2651E48C6018}"/>
    <cellStyle name="WrappedCellStyle 6 4 12 2" xfId="23345" xr:uid="{D0229CD3-BA60-4DB9-99CB-B43E304BB759}"/>
    <cellStyle name="WrappedCellStyle 6 4 12 3" xfId="34309" xr:uid="{F1C320AA-5A3B-4945-8C65-8EA42CC3ECD1}"/>
    <cellStyle name="WrappedCellStyle 6 4 13" xfId="12410" xr:uid="{BEE409D4-0E5A-4C1B-B6D6-5A66E03B2862}"/>
    <cellStyle name="WrappedCellStyle 6 4 13 2" xfId="24054" xr:uid="{367E1813-DA53-4085-957E-C99CA65D8376}"/>
    <cellStyle name="WrappedCellStyle 6 4 13 3" xfId="35019" xr:uid="{B960824B-5021-49B6-A4A5-306342795FF8}"/>
    <cellStyle name="WrappedCellStyle 6 4 14" xfId="13001" xr:uid="{84D676D4-3AB0-44FD-9361-9172085AE698}"/>
    <cellStyle name="WrappedCellStyle 6 4 14 2" xfId="24525" xr:uid="{97356BE9-EE02-4322-B2F8-AE9628B5747A}"/>
    <cellStyle name="WrappedCellStyle 6 4 14 3" xfId="35491" xr:uid="{9C6A5F30-CA17-4BCE-ACC8-ABA8329BE5BE}"/>
    <cellStyle name="WrappedCellStyle 6 4 15" xfId="14555" xr:uid="{F367779E-B50B-49D7-AA1D-C6569FFC18E0}"/>
    <cellStyle name="WrappedCellStyle 6 4 15 2" xfId="25647" xr:uid="{C96FFA31-FDBC-493E-91FA-9F109F7D2CB4}"/>
    <cellStyle name="WrappedCellStyle 6 4 16" xfId="13589" xr:uid="{3B9BD509-4759-401B-BC0B-5902AF0D268A}"/>
    <cellStyle name="WrappedCellStyle 6 4 17" xfId="24867" xr:uid="{7B42F4F0-B353-4A80-9A40-181C3349BD50}"/>
    <cellStyle name="WrappedCellStyle 6 4 18" xfId="35695" xr:uid="{A3CA070B-CB0D-4D9D-A29F-3C81F11BFCDE}"/>
    <cellStyle name="WrappedCellStyle 6 4 19" xfId="36334" xr:uid="{1F0A787A-C72C-464E-BAFF-F258F8163CCA}"/>
    <cellStyle name="WrappedCellStyle 6 4 2" xfId="3978" xr:uid="{A531D353-CF77-4799-9161-87CBEA542378}"/>
    <cellStyle name="WrappedCellStyle 6 4 2 2" xfId="16436" xr:uid="{8655A696-43B6-41A2-B055-F81CC0E49488}"/>
    <cellStyle name="WrappedCellStyle 6 4 2 3" xfId="27414" xr:uid="{C071E67A-669D-4D0C-9A32-6EE2C02F200E}"/>
    <cellStyle name="WrappedCellStyle 6 4 20" xfId="37003" xr:uid="{06D20FC5-BD42-4D6D-B996-0B7E7F220D07}"/>
    <cellStyle name="WrappedCellStyle 6 4 21" xfId="38251" xr:uid="{B76117EF-F3C5-4AB0-96CF-CBC5E6E6FA36}"/>
    <cellStyle name="WrappedCellStyle 6 4 22" xfId="38930" xr:uid="{C5482DE6-6982-46B9-BDA7-AD3EA7FCAF1B}"/>
    <cellStyle name="WrappedCellStyle 6 4 3" xfId="4967" xr:uid="{959C0B56-B1A5-4367-A526-EC9806D8FA3E}"/>
    <cellStyle name="WrappedCellStyle 6 4 3 2" xfId="17398" xr:uid="{8E534F3C-1BA4-4F56-B6B7-73564F44FDD6}"/>
    <cellStyle name="WrappedCellStyle 6 4 3 3" xfId="28362" xr:uid="{632C0ED2-10AA-47EB-B8B0-1C2EB567F340}"/>
    <cellStyle name="WrappedCellStyle 6 4 4" xfId="5626" xr:uid="{6B6D9A80-35AD-4B8B-ABDB-A2F825B2516B}"/>
    <cellStyle name="WrappedCellStyle 6 4 4 2" xfId="18050" xr:uid="{24C132A1-07ED-4E2A-8B30-B6B147AA2DF7}"/>
    <cellStyle name="WrappedCellStyle 6 4 4 3" xfId="29014" xr:uid="{C668A5AF-A281-4DAE-BDB6-8E1E29CF1E9F}"/>
    <cellStyle name="WrappedCellStyle 6 4 5" xfId="6321" xr:uid="{1ED9A8C2-E724-4E40-B2D1-58595561F697}"/>
    <cellStyle name="WrappedCellStyle 6 4 5 2" xfId="18713" xr:uid="{BE71C4EF-D6C1-4F3F-9BD4-F5523A6DCBBF}"/>
    <cellStyle name="WrappedCellStyle 6 4 5 3" xfId="29677" xr:uid="{42987AC9-7FDC-437E-8088-D29CE2B45F70}"/>
    <cellStyle name="WrappedCellStyle 6 4 6" xfId="7363" xr:uid="{7F112158-3E27-4800-A2A9-89B9B8A02032}"/>
    <cellStyle name="WrappedCellStyle 6 4 6 2" xfId="19708" xr:uid="{78F153F9-0855-427B-8D55-E6765AD9742F}"/>
    <cellStyle name="WrappedCellStyle 6 4 6 3" xfId="30671" xr:uid="{FC8CD7D0-BA50-4496-BABE-036E015410C5}"/>
    <cellStyle name="WrappedCellStyle 6 4 7" xfId="8098" xr:uid="{E548F85B-139A-4B96-8F02-BF266EA4419C}"/>
    <cellStyle name="WrappedCellStyle 6 4 7 2" xfId="20409" xr:uid="{7FB700C7-3011-4DBF-9E9E-3ACD525AA810}"/>
    <cellStyle name="WrappedCellStyle 6 4 7 3" xfId="31372" xr:uid="{674DE7EB-7437-4977-8061-C855A706E2AF}"/>
    <cellStyle name="WrappedCellStyle 6 4 8" xfId="8795" xr:uid="{38059EB3-E87C-4D90-BBA5-6561CCF807C6}"/>
    <cellStyle name="WrappedCellStyle 6 4 8 2" xfId="21044" xr:uid="{2900283F-90F2-4E4A-AFD8-386ECF410D89}"/>
    <cellStyle name="WrappedCellStyle 6 4 8 3" xfId="32007" xr:uid="{0D4B037B-70AA-4083-B8B0-3C988C1C4918}"/>
    <cellStyle name="WrappedCellStyle 6 4 9" xfId="9474" xr:uid="{80AC632F-E06C-46BB-A53C-E63DE3B07D65}"/>
    <cellStyle name="WrappedCellStyle 6 4 9 2" xfId="21659" xr:uid="{157E26DE-F7EC-466D-A04A-1A7FE2FFCB9F}"/>
    <cellStyle name="WrappedCellStyle 6 4 9 3" xfId="32622" xr:uid="{72D9D8B0-6CCD-433E-9088-443EA04B437B}"/>
    <cellStyle name="WrappedCellStyle 6 5" xfId="1964" xr:uid="{FDEAEA2A-29D1-4EB6-8D90-89F45F1CEB17}"/>
    <cellStyle name="WrappedCellStyle 6 5 10" xfId="10162" xr:uid="{CB104A4D-2AFA-4F28-B033-301FC6D1D6AA}"/>
    <cellStyle name="WrappedCellStyle 6 5 10 2" xfId="22292" xr:uid="{AE2AA647-16A2-433E-8B6D-43F5DC34D4A3}"/>
    <cellStyle name="WrappedCellStyle 6 5 10 3" xfId="33255" xr:uid="{2B894952-C4C7-4043-AA4B-1FEA85CBE5C8}"/>
    <cellStyle name="WrappedCellStyle 6 5 11" xfId="10834" xr:uid="{C9AAB289-CDF5-428F-B5E8-CEDB04A7E3AE}"/>
    <cellStyle name="WrappedCellStyle 6 5 11 2" xfId="22874" xr:uid="{15022001-21B8-47B0-81FB-EF25DDE588E0}"/>
    <cellStyle name="WrappedCellStyle 6 5 11 3" xfId="33838" xr:uid="{4837CA9C-2F49-426F-A58C-60CE611071C9}"/>
    <cellStyle name="WrappedCellStyle 6 5 12" xfId="11490" xr:uid="{719C38F7-D59E-4888-B622-84AE62B8E0B6}"/>
    <cellStyle name="WrappedCellStyle 6 5 12 2" xfId="23392" xr:uid="{1A393FE4-D2A5-40EF-91CF-6F8C8ADE9A34}"/>
    <cellStyle name="WrappedCellStyle 6 5 12 3" xfId="34356" xr:uid="{B2825FD6-2DD9-4E54-B35D-335501257129}"/>
    <cellStyle name="WrappedCellStyle 6 5 13" xfId="12460" xr:uid="{82D8DF71-2AAB-44F5-A856-FC8457DFA574}"/>
    <cellStyle name="WrappedCellStyle 6 5 13 2" xfId="24098" xr:uid="{90A9CC5E-E99E-4D80-9EFD-A6243D786D91}"/>
    <cellStyle name="WrappedCellStyle 6 5 13 3" xfId="35063" xr:uid="{262ACC05-537A-47F8-A9B6-458DA7306E01}"/>
    <cellStyle name="WrappedCellStyle 6 5 14" xfId="13051" xr:uid="{EF612B06-C4E6-4629-93C3-FDD8CEDC06C7}"/>
    <cellStyle name="WrappedCellStyle 6 5 14 2" xfId="24569" xr:uid="{C443B9B3-87AD-4F10-830A-19C5FFD9BA85}"/>
    <cellStyle name="WrappedCellStyle 6 5 14 3" xfId="35535" xr:uid="{E84BFAC7-8C90-4395-821C-ADF7997B9ECB}"/>
    <cellStyle name="WrappedCellStyle 6 5 15" xfId="14603" xr:uid="{768C847D-D7D4-4070-BB27-FDD8E1981BBE}"/>
    <cellStyle name="WrappedCellStyle 6 5 15 2" xfId="25691" xr:uid="{DEDF644D-DC96-4F5E-ACA5-393D016ED36C}"/>
    <cellStyle name="WrappedCellStyle 6 5 16" xfId="13637" xr:uid="{62902944-D401-41AD-8A0E-82507F88EB0F}"/>
    <cellStyle name="WrappedCellStyle 6 5 17" xfId="24913" xr:uid="{74328EE5-5DAE-40F9-9C2B-48EB546A5893}"/>
    <cellStyle name="WrappedCellStyle 6 5 18" xfId="35739" xr:uid="{AA171487-DEAC-4142-B622-194BD6491F37}"/>
    <cellStyle name="WrappedCellStyle 6 5 19" xfId="36382" xr:uid="{095FC6D5-E8A0-493F-A013-3B4BAFF50352}"/>
    <cellStyle name="WrappedCellStyle 6 5 2" xfId="4030" xr:uid="{7E5EB7B7-774F-4B06-840A-BD16FC409480}"/>
    <cellStyle name="WrappedCellStyle 6 5 2 2" xfId="16484" xr:uid="{84AA5A90-B6E5-411F-A704-E97E32AB95F7}"/>
    <cellStyle name="WrappedCellStyle 6 5 2 3" xfId="27460" xr:uid="{56C8B5CA-C7CC-47B9-A8FB-303BB7DE1F7E}"/>
    <cellStyle name="WrappedCellStyle 6 5 20" xfId="37047" xr:uid="{E23CEE7D-3653-465A-8A54-D3F106DD11B0}"/>
    <cellStyle name="WrappedCellStyle 6 5 21" xfId="38300" xr:uid="{EFB1BABE-B697-4CB7-9967-8A6E7FEF471C}"/>
    <cellStyle name="WrappedCellStyle 6 5 22" xfId="38974" xr:uid="{95809992-606C-490B-9349-DDE82917BC2F}"/>
    <cellStyle name="WrappedCellStyle 6 5 3" xfId="5019" xr:uid="{3B0FBC77-6771-485C-B688-C728A44ABCB9}"/>
    <cellStyle name="WrappedCellStyle 6 5 3 2" xfId="17450" xr:uid="{0DB96401-99CC-4ED9-8A1D-D64B3A42D572}"/>
    <cellStyle name="WrappedCellStyle 6 5 3 3" xfId="28414" xr:uid="{17069B18-96CD-49DA-9149-979B281F113A}"/>
    <cellStyle name="WrappedCellStyle 6 5 4" xfId="5678" xr:uid="{B6772E75-5E85-4A7B-AA61-ACC60315713C}"/>
    <cellStyle name="WrappedCellStyle 6 5 4 2" xfId="18101" xr:uid="{B5876A19-DEBF-4C9A-9839-15AF296CB683}"/>
    <cellStyle name="WrappedCellStyle 6 5 4 3" xfId="29065" xr:uid="{9B266C51-E265-4225-BAF3-8829352150B0}"/>
    <cellStyle name="WrappedCellStyle 6 5 5" xfId="6373" xr:uid="{47F3C035-AD97-4927-929C-79BDF7ED8672}"/>
    <cellStyle name="WrappedCellStyle 6 5 5 2" xfId="18764" xr:uid="{B7BE3D47-82AA-4AB8-B317-ED252DDC0F97}"/>
    <cellStyle name="WrappedCellStyle 6 5 5 3" xfId="29728" xr:uid="{80D89EC1-B3DA-4258-94CF-46E6B62E1ABE}"/>
    <cellStyle name="WrappedCellStyle 6 5 6" xfId="7415" xr:uid="{348BE564-0B8C-4679-8F84-CB721C6005D2}"/>
    <cellStyle name="WrappedCellStyle 6 5 6 2" xfId="19760" xr:uid="{10B0EB7C-FE1A-410E-861A-8E57C6EC3B31}"/>
    <cellStyle name="WrappedCellStyle 6 5 6 3" xfId="30723" xr:uid="{C4FDFB4B-B3D0-4D89-A490-19375C81899A}"/>
    <cellStyle name="WrappedCellStyle 6 5 7" xfId="8148" xr:uid="{06E01C9A-D06A-4EEA-B036-026BB6114199}"/>
    <cellStyle name="WrappedCellStyle 6 5 7 2" xfId="20458" xr:uid="{2E8A6FF6-7D86-42F8-A029-F787C1D0F2E8}"/>
    <cellStyle name="WrappedCellStyle 6 5 7 3" xfId="31421" xr:uid="{CA19B83F-AE0E-4E56-9572-E3C8B0ACA479}"/>
    <cellStyle name="WrappedCellStyle 6 5 8" xfId="8847" xr:uid="{2C489B83-EE72-4D9A-ADE7-CCA747A056DD}"/>
    <cellStyle name="WrappedCellStyle 6 5 8 2" xfId="21094" xr:uid="{C043326B-5F07-4A2C-9C06-3C3866328496}"/>
    <cellStyle name="WrappedCellStyle 6 5 8 3" xfId="32057" xr:uid="{5C980261-E8F5-42EB-AB57-07AE596F667C}"/>
    <cellStyle name="WrappedCellStyle 6 5 9" xfId="9526" xr:uid="{37F1F6FE-AC15-493E-A524-E2E2BE555229}"/>
    <cellStyle name="WrappedCellStyle 6 5 9 2" xfId="21709" xr:uid="{379C11A5-4B0D-40E7-828A-1DDA9FF2CA97}"/>
    <cellStyle name="WrappedCellStyle 6 5 9 3" xfId="32672" xr:uid="{03E9EDDE-D6FA-4FFA-A9C9-E3CDB642AE95}"/>
    <cellStyle name="WrappedCellStyle 6 6" xfId="1633" xr:uid="{792C9114-887E-41DD-944A-53ED3FFE0237}"/>
    <cellStyle name="WrappedCellStyle 6 6 10" xfId="9836" xr:uid="{79DD598E-D80C-49A6-B475-EFA1F265293C}"/>
    <cellStyle name="WrappedCellStyle 6 6 10 2" xfId="21976" xr:uid="{036DEE1E-39DF-4373-A2FA-8D469847C2BF}"/>
    <cellStyle name="WrappedCellStyle 6 6 10 3" xfId="32939" xr:uid="{74124F4A-98C0-4076-88DE-1846D0A33C1B}"/>
    <cellStyle name="WrappedCellStyle 6 6 11" xfId="10510" xr:uid="{01E838EE-4985-4BBA-B4FA-EB2E98A0C571}"/>
    <cellStyle name="WrappedCellStyle 6 6 11 2" xfId="22561" xr:uid="{B5BD87DD-8B01-410A-98E5-FC882AB972A0}"/>
    <cellStyle name="WrappedCellStyle 6 6 11 3" xfId="33525" xr:uid="{87A2F8BB-CD97-4FB1-B230-1C3C1B95F2C6}"/>
    <cellStyle name="WrappedCellStyle 6 6 12" xfId="11165" xr:uid="{6839F357-A41E-44D1-ADC4-4A97FDDEDC9E}"/>
    <cellStyle name="WrappedCellStyle 6 6 12 2" xfId="23080" xr:uid="{56507594-2901-47F7-8A30-C1B5B64E86A7}"/>
    <cellStyle name="WrappedCellStyle 6 6 12 3" xfId="34044" xr:uid="{ACBC86DF-47B1-406D-96E1-1C8CA80E5FD6}"/>
    <cellStyle name="WrappedCellStyle 6 6 13" xfId="11174" xr:uid="{F7702403-881C-4106-908C-A6083D9F5171}"/>
    <cellStyle name="WrappedCellStyle 6 6 13 2" xfId="23089" xr:uid="{D1B40677-969E-4906-ABAE-D79789C1A451}"/>
    <cellStyle name="WrappedCellStyle 6 6 13 3" xfId="34053" xr:uid="{867CEB6F-E1AF-4A00-93A0-E2E88994914C}"/>
    <cellStyle name="WrappedCellStyle 6 6 14" xfId="12735" xr:uid="{DA136BB7-EEE1-4C57-BADD-B273AB304D09}"/>
    <cellStyle name="WrappedCellStyle 6 6 14 2" xfId="24276" xr:uid="{FBF9FC4A-F5FA-401E-A7A2-02CE71992173}"/>
    <cellStyle name="WrappedCellStyle 6 6 14 3" xfId="35242" xr:uid="{E5EE8EB7-7420-4D82-BB8B-C715D5930837}"/>
    <cellStyle name="WrappedCellStyle 6 6 15" xfId="14288" xr:uid="{58CACB3E-A648-486E-8DAB-488033A03257}"/>
    <cellStyle name="WrappedCellStyle 6 6 15 2" xfId="25396" xr:uid="{AC732DAB-6A30-488E-ADA4-F64F24F1A886}"/>
    <cellStyle name="WrappedCellStyle 6 6 16" xfId="13320" xr:uid="{43F91362-2FF0-47A2-BED1-F0C34B4CFEC5}"/>
    <cellStyle name="WrappedCellStyle 6 6 17" xfId="4132" xr:uid="{84545C86-A96D-4D7B-BFC6-D20D3517E161}"/>
    <cellStyle name="WrappedCellStyle 6 6 18" xfId="18879" xr:uid="{DB6B8659-78FD-43B7-B066-2F58C0A870AB}"/>
    <cellStyle name="WrappedCellStyle 6 6 19" xfId="36071" xr:uid="{A414965C-597F-497D-A4B8-6BCED7E38B74}"/>
    <cellStyle name="WrappedCellStyle 6 6 2" xfId="3699" xr:uid="{F5E2503E-3AE6-4332-875E-5355B1E7896D}"/>
    <cellStyle name="WrappedCellStyle 6 6 2 2" xfId="16162" xr:uid="{3E2DAE6A-2E05-408F-9ED6-25AD73619F04}"/>
    <cellStyle name="WrappedCellStyle 6 6 2 3" xfId="27155" xr:uid="{11EE2ACF-6BC3-44A2-9242-B4E108E34C0D}"/>
    <cellStyle name="WrappedCellStyle 6 6 20" xfId="36754" xr:uid="{1EA7A28F-5D65-49AC-9CE7-42EBF9C309D8}"/>
    <cellStyle name="WrappedCellStyle 6 6 21" xfId="37982" xr:uid="{03108979-1749-4CED-B89F-3E78201D5E4F}"/>
    <cellStyle name="WrappedCellStyle 6 6 22" xfId="38681" xr:uid="{27154E15-2801-4FDC-845A-BDD1393BB2E2}"/>
    <cellStyle name="WrappedCellStyle 6 6 3" xfId="4689" xr:uid="{291C2E8C-15AC-4B30-992C-A21B72654157}"/>
    <cellStyle name="WrappedCellStyle 6 6 3 2" xfId="17122" xr:uid="{D608AB71-2306-44E8-A36B-FD5BC99D2626}"/>
    <cellStyle name="WrappedCellStyle 6 6 3 3" xfId="28086" xr:uid="{1061E219-1DD2-4546-8FAD-0ECEC417B11C}"/>
    <cellStyle name="WrappedCellStyle 6 6 4" xfId="5348" xr:uid="{4350E71F-F182-4F88-8A6A-02A16C6509AE}"/>
    <cellStyle name="WrappedCellStyle 6 6 4 2" xfId="17774" xr:uid="{38C25D17-BA9D-41AE-91B7-1CB492BFD947}"/>
    <cellStyle name="WrappedCellStyle 6 6 4 3" xfId="28738" xr:uid="{88F8175C-FB09-4743-8F8A-25026E651EBE}"/>
    <cellStyle name="WrappedCellStyle 6 6 5" xfId="6044" xr:uid="{87C5BB5B-929B-46DC-9574-A4FB90531609}"/>
    <cellStyle name="WrappedCellStyle 6 6 5 2" xfId="18441" xr:uid="{22C9CB62-2C36-465D-BCDC-6E45D73E5AE4}"/>
    <cellStyle name="WrappedCellStyle 6 6 5 3" xfId="29405" xr:uid="{AE1D74CC-341B-46C5-BF80-86C732212F45}"/>
    <cellStyle name="WrappedCellStyle 6 6 6" xfId="6053" xr:uid="{16D56335-9D27-4328-AA25-DFB789F73CA1}"/>
    <cellStyle name="WrappedCellStyle 6 6 6 2" xfId="18450" xr:uid="{D57B49F1-C1C3-4DFD-9486-B501CF754680}"/>
    <cellStyle name="WrappedCellStyle 6 6 6 3" xfId="29414" xr:uid="{008B47E8-95F6-42D1-A8AA-306BE10BE9A1}"/>
    <cellStyle name="WrappedCellStyle 6 6 7" xfId="7821" xr:uid="{97F5755B-0B57-45BA-A0EA-E98ACF8AA9D9}"/>
    <cellStyle name="WrappedCellStyle 6 6 7 2" xfId="20136" xr:uid="{0B58BEB5-B0C6-4164-A761-D724EFDF91A7}"/>
    <cellStyle name="WrappedCellStyle 6 6 7 3" xfId="31099" xr:uid="{0323F9DD-DAC5-423C-9CEF-9184C1348B74}"/>
    <cellStyle name="WrappedCellStyle 6 6 8" xfId="8522" xr:uid="{747601EF-7746-41A6-AE21-30E07631390F}"/>
    <cellStyle name="WrappedCellStyle 6 6 8 2" xfId="20776" xr:uid="{648B1FAD-1538-4BDF-BB4F-7FCA2462A289}"/>
    <cellStyle name="WrappedCellStyle 6 6 8 3" xfId="31739" xr:uid="{C349DE23-4435-49C1-9683-9B22825148A5}"/>
    <cellStyle name="WrappedCellStyle 6 6 9" xfId="9197" xr:uid="{24176E2E-355A-425A-9098-6DA2B9D7544A}"/>
    <cellStyle name="WrappedCellStyle 6 6 9 2" xfId="21388" xr:uid="{F93FE7BB-6319-4EED-9D9D-17BBD332F457}"/>
    <cellStyle name="WrappedCellStyle 6 6 9 3" xfId="32351" xr:uid="{E878BA81-345E-4B24-9A40-9DF544A7CAE2}"/>
    <cellStyle name="WrappedCellStyle 6 7" xfId="2015" xr:uid="{AE98E8BA-2E65-4220-9B14-787611C0D97C}"/>
    <cellStyle name="WrappedCellStyle 6 7 10" xfId="10211" xr:uid="{F0D3D566-0AF9-4FFE-8622-AE18D7FCDCD4}"/>
    <cellStyle name="WrappedCellStyle 6 7 10 2" xfId="22335" xr:uid="{39BCF0A8-9AE4-4242-9657-BDCE77BC9DBA}"/>
    <cellStyle name="WrappedCellStyle 6 7 10 3" xfId="33298" xr:uid="{EAEFF6A1-317F-407E-8E3A-D60E0F5EA21F}"/>
    <cellStyle name="WrappedCellStyle 6 7 11" xfId="10880" xr:uid="{78E6A8A7-362D-4307-8CA0-32FB16D8D2EE}"/>
    <cellStyle name="WrappedCellStyle 6 7 11 2" xfId="22918" xr:uid="{6ED2DABA-CD46-404E-8A7E-927D3ECAD2CD}"/>
    <cellStyle name="WrappedCellStyle 6 7 11 3" xfId="33882" xr:uid="{78B17464-97B8-4ED8-AFDE-D6F52597753C}"/>
    <cellStyle name="WrappedCellStyle 6 7 12" xfId="11537" xr:uid="{C01C8F47-6867-48A0-A362-C467214F2418}"/>
    <cellStyle name="WrappedCellStyle 6 7 12 2" xfId="23432" xr:uid="{B1A2B3DE-45E2-4C6A-A1FD-438CFCEB3120}"/>
    <cellStyle name="WrappedCellStyle 6 7 12 3" xfId="34396" xr:uid="{E114F8AD-685E-4F09-830F-A9E52AB462C6}"/>
    <cellStyle name="WrappedCellStyle 6 7 13" xfId="12508" xr:uid="{2BB0FEFB-4A7C-47E1-9102-6D66B99D77E3}"/>
    <cellStyle name="WrappedCellStyle 6 7 13 2" xfId="24130" xr:uid="{9B63A8DC-7304-429F-BEF6-9DAC2A43850D}"/>
    <cellStyle name="WrappedCellStyle 6 7 13 3" xfId="35095" xr:uid="{2E94A161-FEC6-4A9E-B10A-7525B746BE38}"/>
    <cellStyle name="WrappedCellStyle 6 7 14" xfId="13094" xr:uid="{F0605398-ADB0-4085-B5D5-867815B79635}"/>
    <cellStyle name="WrappedCellStyle 6 7 14 2" xfId="24601" xr:uid="{9F571A0F-E002-474A-8ADB-C54C673D7565}"/>
    <cellStyle name="WrappedCellStyle 6 7 14 3" xfId="35567" xr:uid="{9669F81A-2162-421B-9279-882483F4C57C}"/>
    <cellStyle name="WrappedCellStyle 6 7 15" xfId="14647" xr:uid="{49575E85-98BE-4C26-A2ED-6A45126537F7}"/>
    <cellStyle name="WrappedCellStyle 6 7 15 2" xfId="25724" xr:uid="{95FC4CFA-E2BB-4A78-8582-8320D9DD3F2D}"/>
    <cellStyle name="WrappedCellStyle 6 7 16" xfId="13680" xr:uid="{EDC45BF9-5E2E-4BBB-AE6C-8DA93839C079}"/>
    <cellStyle name="WrappedCellStyle 6 7 17" xfId="24951" xr:uid="{2429DCA3-3F3D-4144-88BA-165EA1805C0A}"/>
    <cellStyle name="WrappedCellStyle 6 7 18" xfId="35776" xr:uid="{352E4571-9F70-4A2C-96E9-D53A6E4191E9}"/>
    <cellStyle name="WrappedCellStyle 6 7 19" xfId="36426" xr:uid="{0232E4D2-4A05-4E9F-A9C9-EB6329ECFB11}"/>
    <cellStyle name="WrappedCellStyle 6 7 2" xfId="4081" xr:uid="{46308272-163A-45D0-93CB-4612B7B27311}"/>
    <cellStyle name="WrappedCellStyle 6 7 2 2" xfId="16530" xr:uid="{ADE05C6A-F13A-434F-995A-BD29E4EAA2F8}"/>
    <cellStyle name="WrappedCellStyle 6 7 2 3" xfId="27500" xr:uid="{D99ACE4D-2992-4603-B92C-F076D57B31AC}"/>
    <cellStyle name="WrappedCellStyle 6 7 20" xfId="37079" xr:uid="{22F0DB33-6F68-4535-8B73-4C3EFE8B42F7}"/>
    <cellStyle name="WrappedCellStyle 6 7 21" xfId="38347" xr:uid="{ABE7D526-A21D-4C43-9958-59F6DC107EBC}"/>
    <cellStyle name="WrappedCellStyle 6 7 22" xfId="39006" xr:uid="{E03B01CE-69D0-4081-A641-2286F85C226E}"/>
    <cellStyle name="WrappedCellStyle 6 7 3" xfId="5070" xr:uid="{8DB40342-005F-4FB9-A4BC-42818DD78EC9}"/>
    <cellStyle name="WrappedCellStyle 6 7 3 2" xfId="17501" xr:uid="{2CF66AC2-81F6-471E-8C92-F04FA0908D95}"/>
    <cellStyle name="WrappedCellStyle 6 7 3 3" xfId="28465" xr:uid="{CD5C9AC4-5B33-4E47-935D-0125A6FAF8EB}"/>
    <cellStyle name="WrappedCellStyle 6 7 4" xfId="5729" xr:uid="{65485CD9-60D1-43E7-B81E-97D636B271A7}"/>
    <cellStyle name="WrappedCellStyle 6 7 4 2" xfId="18152" xr:uid="{6E605888-B0CF-432F-9C6A-28D2FC14952F}"/>
    <cellStyle name="WrappedCellStyle 6 7 4 3" xfId="29116" xr:uid="{7AA40927-C4FA-4014-8DF7-5313E23430C0}"/>
    <cellStyle name="WrappedCellStyle 6 7 5" xfId="6422" xr:uid="{7E3B4A34-47C2-4ADD-AEA9-E4D7BFC4C2CC}"/>
    <cellStyle name="WrappedCellStyle 6 7 5 2" xfId="18813" xr:uid="{982C1196-A339-4E6E-8408-292F261FC303}"/>
    <cellStyle name="WrappedCellStyle 6 7 5 3" xfId="29777" xr:uid="{CF56E1C2-6673-40E3-9EC3-BE5336835908}"/>
    <cellStyle name="WrappedCellStyle 6 7 6" xfId="7466" xr:uid="{BDB50329-C0A2-4A13-B984-AC9AD9BDD41B}"/>
    <cellStyle name="WrappedCellStyle 6 7 6 2" xfId="19810" xr:uid="{714C63F3-8075-42BF-A8A9-99988A142492}"/>
    <cellStyle name="WrappedCellStyle 6 7 6 3" xfId="30773" xr:uid="{8B9F4C3B-3970-4E44-8E5A-A48C99638618}"/>
    <cellStyle name="WrappedCellStyle 6 7 7" xfId="8198" xr:uid="{690C468C-C332-4C68-B0BA-734B0D12B1BF}"/>
    <cellStyle name="WrappedCellStyle 6 7 7 2" xfId="20507" xr:uid="{44207F43-9CAD-4572-88AE-644C11C18509}"/>
    <cellStyle name="WrappedCellStyle 6 7 7 3" xfId="31470" xr:uid="{947C48F1-A1C5-4A2B-ACC9-80C8BE1C8FA7}"/>
    <cellStyle name="WrappedCellStyle 6 7 8" xfId="8897" xr:uid="{852CB27E-D68A-4230-AAD6-20281330AD5D}"/>
    <cellStyle name="WrappedCellStyle 6 7 8 2" xfId="21137" xr:uid="{B2C2D575-FFE1-4C18-977B-1FED88BD32B9}"/>
    <cellStyle name="WrappedCellStyle 6 7 8 3" xfId="32100" xr:uid="{1C327E23-8C96-43F1-B602-3FA54C26BBCD}"/>
    <cellStyle name="WrappedCellStyle 6 7 9" xfId="9577" xr:uid="{53A61C4B-CA5B-4D6A-807F-E2560C4545C4}"/>
    <cellStyle name="WrappedCellStyle 6 7 9 2" xfId="21756" xr:uid="{7CEA0455-316C-4261-886C-8DB0000DD2FB}"/>
    <cellStyle name="WrappedCellStyle 6 7 9 3" xfId="32719" xr:uid="{6C515730-7734-47F7-9F21-1593C3541587}"/>
    <cellStyle name="WrappedCellStyle 6 8" xfId="2055" xr:uid="{4258130D-0B56-48E7-8192-FF4420C11062}"/>
    <cellStyle name="WrappedCellStyle 6 8 10" xfId="10251" xr:uid="{D3E69028-E7E5-419F-884B-84CF39C315B2}"/>
    <cellStyle name="WrappedCellStyle 6 8 10 2" xfId="22372" xr:uid="{8345EF92-2920-4AC7-89E2-BBC217EA9F50}"/>
    <cellStyle name="WrappedCellStyle 6 8 10 3" xfId="33335" xr:uid="{6438A95C-BE40-47CA-A18B-88B932446B8F}"/>
    <cellStyle name="WrappedCellStyle 6 8 11" xfId="10918" xr:uid="{F9F88810-79EC-49D4-A4E8-3920AB120CD1}"/>
    <cellStyle name="WrappedCellStyle 6 8 11 2" xfId="22956" xr:uid="{80FBCB2F-02D8-4B23-89AB-8673B354542A}"/>
    <cellStyle name="WrappedCellStyle 6 8 11 3" xfId="33920" xr:uid="{C150768D-39B0-47C7-9958-25B5E77AC908}"/>
    <cellStyle name="WrappedCellStyle 6 8 12" xfId="11577" xr:uid="{E0428766-008F-4339-B29A-20009D98A8A9}"/>
    <cellStyle name="WrappedCellStyle 6 8 12 2" xfId="23470" xr:uid="{FECE2439-5A48-49C6-A020-7F69A6639A2E}"/>
    <cellStyle name="WrappedCellStyle 6 8 12 3" xfId="34434" xr:uid="{D3811102-9D14-4891-BECE-761E6997E765}"/>
    <cellStyle name="WrappedCellStyle 6 8 13" xfId="12548" xr:uid="{E1F2E5ED-5F5F-4EF1-BE5F-E4B9567011F6}"/>
    <cellStyle name="WrappedCellStyle 6 8 13 2" xfId="24167" xr:uid="{760BF684-6E65-4A27-9FAD-DD21F3FA087B}"/>
    <cellStyle name="WrappedCellStyle 6 8 13 3" xfId="35132" xr:uid="{BC65842F-329C-4EAA-A105-5179ED10FA25}"/>
    <cellStyle name="WrappedCellStyle 6 8 14" xfId="13132" xr:uid="{0BFCB0AD-2291-4A5F-A37A-E69E270AE68C}"/>
    <cellStyle name="WrappedCellStyle 6 8 14 2" xfId="24638" xr:uid="{6AFF1498-B87C-4ACA-89EF-B27632E3E244}"/>
    <cellStyle name="WrappedCellStyle 6 8 14 3" xfId="35604" xr:uid="{87695350-17BB-4294-9817-67ABEB251625}"/>
    <cellStyle name="WrappedCellStyle 6 8 15" xfId="14686" xr:uid="{879E542E-B037-4051-B85D-170EB10AAB50}"/>
    <cellStyle name="WrappedCellStyle 6 8 15 2" xfId="25761" xr:uid="{0264DDA6-96E3-4FEC-832B-C52C33AF1850}"/>
    <cellStyle name="WrappedCellStyle 6 8 16" xfId="13718" xr:uid="{8EFAFAE6-989E-4ADF-A430-A76766FC1559}"/>
    <cellStyle name="WrappedCellStyle 6 8 17" xfId="24989" xr:uid="{40A492D4-03A0-4C7D-AD88-27472C1048C5}"/>
    <cellStyle name="WrappedCellStyle 6 8 18" xfId="35813" xr:uid="{294D1848-4DDA-45EA-AC8F-A8C035FED9BB}"/>
    <cellStyle name="WrappedCellStyle 6 8 19" xfId="36465" xr:uid="{E009CD83-D170-49A4-97CE-F7C195B32BCA}"/>
    <cellStyle name="WrappedCellStyle 6 8 2" xfId="4121" xr:uid="{B230D322-C705-4F52-8B4C-179B12C76746}"/>
    <cellStyle name="WrappedCellStyle 6 8 2 2" xfId="16569" xr:uid="{B717A00D-87AF-4209-8E29-3195186C1009}"/>
    <cellStyle name="WrappedCellStyle 6 8 2 3" xfId="27538" xr:uid="{FAB9B39F-4F70-4D0B-B2D2-E6FD07C3C4F8}"/>
    <cellStyle name="WrappedCellStyle 6 8 20" xfId="37116" xr:uid="{F47DE4E9-49F6-45F2-8964-1BA3D341755E}"/>
    <cellStyle name="WrappedCellStyle 6 8 21" xfId="38386" xr:uid="{816967AB-F055-4524-8E50-83333924123B}"/>
    <cellStyle name="WrappedCellStyle 6 8 22" xfId="39043" xr:uid="{9A2D7FBD-9C5D-42C1-B9B9-F94CCC8B84BC}"/>
    <cellStyle name="WrappedCellStyle 6 8 3" xfId="5110" xr:uid="{4E508A2C-2CED-4CFE-B323-11A03793E1D6}"/>
    <cellStyle name="WrappedCellStyle 6 8 3 2" xfId="17541" xr:uid="{5A56E0F1-39DE-46F7-A73E-EC6C3719A84D}"/>
    <cellStyle name="WrappedCellStyle 6 8 3 3" xfId="28505" xr:uid="{10DFA787-9D6E-4852-B075-2C54739416D7}"/>
    <cellStyle name="WrappedCellStyle 6 8 4" xfId="5769" xr:uid="{600AE5E9-8371-467F-BA3E-65D35AA03A6E}"/>
    <cellStyle name="WrappedCellStyle 6 8 4 2" xfId="18191" xr:uid="{A3D89364-AC0E-46AF-8F75-DBE7A617A907}"/>
    <cellStyle name="WrappedCellStyle 6 8 4 3" xfId="29155" xr:uid="{49382A5C-F266-478E-841B-8F164288B515}"/>
    <cellStyle name="WrappedCellStyle 6 8 5" xfId="6462" xr:uid="{21A7943D-2E02-4206-A055-3D67B54D9D85}"/>
    <cellStyle name="WrappedCellStyle 6 8 5 2" xfId="18853" xr:uid="{15197810-2AA3-4FA5-A163-508F02BB435E}"/>
    <cellStyle name="WrappedCellStyle 6 8 5 3" xfId="29817" xr:uid="{4BF7FE8F-FFD4-4032-A8A6-DFEABAD6E497}"/>
    <cellStyle name="WrappedCellStyle 6 8 6" xfId="7506" xr:uid="{8B729B3A-C309-4304-B9FD-9A1A9BB7E8AF}"/>
    <cellStyle name="WrappedCellStyle 6 8 6 2" xfId="19850" xr:uid="{CA1E474A-848B-4D3C-9BCC-3B31B1B9ED2F}"/>
    <cellStyle name="WrappedCellStyle 6 8 6 3" xfId="30813" xr:uid="{E9207924-46FA-425F-B7C5-9564E5C62713}"/>
    <cellStyle name="WrappedCellStyle 6 8 7" xfId="8237" xr:uid="{1207C880-195C-4554-83F8-7F4C5766EF0B}"/>
    <cellStyle name="WrappedCellStyle 6 8 7 2" xfId="20545" xr:uid="{8AAD59A6-D17C-4608-B06B-245748C85816}"/>
    <cellStyle name="WrappedCellStyle 6 8 7 3" xfId="31508" xr:uid="{260A99C2-6B35-4EFD-9B37-4E274AEB4A0A}"/>
    <cellStyle name="WrappedCellStyle 6 8 8" xfId="8936" xr:uid="{F5EF22D1-5DFF-4C3D-BF0E-BD941FA79ED1}"/>
    <cellStyle name="WrappedCellStyle 6 8 8 2" xfId="21176" xr:uid="{D231417A-6D4E-43A7-8610-5B4B8DC96BD7}"/>
    <cellStyle name="WrappedCellStyle 6 8 8 3" xfId="32139" xr:uid="{54158851-FB7E-482A-9BE9-7397C995E48B}"/>
    <cellStyle name="WrappedCellStyle 6 8 9" xfId="9617" xr:uid="{D143660F-21C7-4BAD-A0A8-6B33518E09C3}"/>
    <cellStyle name="WrappedCellStyle 6 8 9 2" xfId="21796" xr:uid="{11A69EDF-8B04-4187-A3F3-B638E43D3AA1}"/>
    <cellStyle name="WrappedCellStyle 6 8 9 3" xfId="32759" xr:uid="{2ADD56CA-C304-4783-B0FD-AC5AA9C3122F}"/>
    <cellStyle name="WrappedCellStyle 6 9" xfId="2073" xr:uid="{8A40683C-DA71-4BD3-897C-F25DBA262324}"/>
    <cellStyle name="WrappedCellStyle 6 9 10" xfId="10268" xr:uid="{91E1C68A-4583-4613-A7E5-A511411E1CCB}"/>
    <cellStyle name="WrappedCellStyle 6 9 10 2" xfId="22388" xr:uid="{CA62FC37-F6B4-4596-A9E4-90F6AC0824CB}"/>
    <cellStyle name="WrappedCellStyle 6 9 10 3" xfId="33351" xr:uid="{A093F7D5-4D47-483B-A58C-EBD80C47FDE2}"/>
    <cellStyle name="WrappedCellStyle 6 9 11" xfId="10935" xr:uid="{104E583E-56E0-43BF-BF1C-0E1E95868C2A}"/>
    <cellStyle name="WrappedCellStyle 6 9 11 2" xfId="22970" xr:uid="{90CCA918-E909-44A5-B428-46013021EEC1}"/>
    <cellStyle name="WrappedCellStyle 6 9 11 3" xfId="33934" xr:uid="{3A662E9A-7499-4DD3-8356-3CAA1F134ADA}"/>
    <cellStyle name="WrappedCellStyle 6 9 12" xfId="11595" xr:uid="{F7C9B548-9CA2-4E18-B915-7484192A9F07}"/>
    <cellStyle name="WrappedCellStyle 6 9 12 2" xfId="23485" xr:uid="{7F67837A-DD93-44D8-A76E-3A3DBD143A38}"/>
    <cellStyle name="WrappedCellStyle 6 9 12 3" xfId="34449" xr:uid="{E6FD3312-4181-4F22-9FDE-891F5144ED12}"/>
    <cellStyle name="WrappedCellStyle 6 9 13" xfId="12566" xr:uid="{D7ABA362-CAA8-459A-AD9C-465461FB3D82}"/>
    <cellStyle name="WrappedCellStyle 6 9 13 2" xfId="24181" xr:uid="{1BD2E3DA-8393-4965-B4C4-1A06E6DD79FC}"/>
    <cellStyle name="WrappedCellStyle 6 9 13 3" xfId="35146" xr:uid="{1DBD2C11-BF51-41F7-9DBB-8FA9F4790336}"/>
    <cellStyle name="WrappedCellStyle 6 9 14" xfId="13148" xr:uid="{D08CD1BF-9EA5-4BC7-91C8-69409EBFC712}"/>
    <cellStyle name="WrappedCellStyle 6 9 14 2" xfId="24652" xr:uid="{F2858DCB-8D58-4D36-8708-6CFFB2257658}"/>
    <cellStyle name="WrappedCellStyle 6 9 14 3" xfId="35618" xr:uid="{EC93CEA2-B987-4EFA-B825-5495EE03D526}"/>
    <cellStyle name="WrappedCellStyle 6 9 15" xfId="14701" xr:uid="{90620BA3-782B-497D-BD23-D58D05AC6A60}"/>
    <cellStyle name="WrappedCellStyle 6 9 15 2" xfId="25775" xr:uid="{F36316A2-3266-46A7-8018-FFE78999E097}"/>
    <cellStyle name="WrappedCellStyle 6 9 16" xfId="13735" xr:uid="{94CA0F10-7C60-49FB-94C6-4AD0352DE313}"/>
    <cellStyle name="WrappedCellStyle 6 9 17" xfId="25004" xr:uid="{761AA261-0A26-4197-9610-D9AA4DFB49AD}"/>
    <cellStyle name="WrappedCellStyle 6 9 18" xfId="35827" xr:uid="{E6A11B70-C157-4EB2-9DE1-CBE2FAFCAA0F}"/>
    <cellStyle name="WrappedCellStyle 6 9 19" xfId="36480" xr:uid="{280A4065-8BEA-48D5-8631-FF7653541C09}"/>
    <cellStyle name="WrappedCellStyle 6 9 2" xfId="4139" xr:uid="{52E79624-9EA9-43CD-98D3-C2E3F59BC599}"/>
    <cellStyle name="WrappedCellStyle 6 9 2 2" xfId="16586" xr:uid="{3D1C1BC0-7DE7-4856-BA51-5997B221E430}"/>
    <cellStyle name="WrappedCellStyle 6 9 2 3" xfId="27553" xr:uid="{502FA046-81D6-4AFD-BC27-E28CDC3FD73E}"/>
    <cellStyle name="WrappedCellStyle 6 9 20" xfId="37130" xr:uid="{28E4AEAA-4FFB-4FC7-A2F9-2DF4AE65D18F}"/>
    <cellStyle name="WrappedCellStyle 6 9 21" xfId="38402" xr:uid="{14D04D46-5060-47F8-ACE4-5B7C86F2C703}"/>
    <cellStyle name="WrappedCellStyle 6 9 22" xfId="39057" xr:uid="{2FB93DB3-060A-44A3-B0B8-5A8C0D4B8933}"/>
    <cellStyle name="WrappedCellStyle 6 9 3" xfId="5128" xr:uid="{51F0CB81-95C0-4739-A911-5A96B2AF2763}"/>
    <cellStyle name="WrappedCellStyle 6 9 3 2" xfId="17559" xr:uid="{F3379EC9-08BA-466E-8BB6-F4AC5BFF7724}"/>
    <cellStyle name="WrappedCellStyle 6 9 3 3" xfId="28523" xr:uid="{08FB1150-A3DA-4AFF-802D-4DA379AB2036}"/>
    <cellStyle name="WrappedCellStyle 6 9 4" xfId="5786" xr:uid="{C0953689-0923-43D4-9380-11CB0DF82446}"/>
    <cellStyle name="WrappedCellStyle 6 9 4 2" xfId="18207" xr:uid="{F577544B-1649-4D38-92F4-B9AF6E1CD6E9}"/>
    <cellStyle name="WrappedCellStyle 6 9 4 3" xfId="29171" xr:uid="{13120F95-A873-42A9-ADBC-EE9BA0122535}"/>
    <cellStyle name="WrappedCellStyle 6 9 5" xfId="6479" xr:uid="{A7E4B9B2-0C2F-4589-9431-980E02502523}"/>
    <cellStyle name="WrappedCellStyle 6 9 5 2" xfId="18869" xr:uid="{44C457DE-9BFC-40E2-A351-56CD1028E405}"/>
    <cellStyle name="WrappedCellStyle 6 9 5 3" xfId="29833" xr:uid="{87AEFE85-361D-4A64-9291-20F516C76093}"/>
    <cellStyle name="WrappedCellStyle 6 9 6" xfId="7524" xr:uid="{3B4A80D7-75A0-4F87-8FE3-C49E37E74057}"/>
    <cellStyle name="WrappedCellStyle 6 9 6 2" xfId="19868" xr:uid="{DCE094BF-EA29-40BF-A690-4C3146CA15B3}"/>
    <cellStyle name="WrappedCellStyle 6 9 6 3" xfId="30831" xr:uid="{A9D23969-FDC1-4AC9-A11D-98D2E74CD5BB}"/>
    <cellStyle name="WrappedCellStyle 6 9 7" xfId="8255" xr:uid="{479536B1-40D6-4BF5-A097-5029B31D8F66}"/>
    <cellStyle name="WrappedCellStyle 6 9 7 2" xfId="20562" xr:uid="{42827FB5-B32F-4354-8B31-3CE7925D1CCF}"/>
    <cellStyle name="WrappedCellStyle 6 9 7 3" xfId="31525" xr:uid="{79D68BB4-D013-443B-9D67-4391FCA3FF6F}"/>
    <cellStyle name="WrappedCellStyle 6 9 8" xfId="8954" xr:uid="{C878E8DB-E658-4307-BFDF-62644BAB5FDF}"/>
    <cellStyle name="WrappedCellStyle 6 9 8 2" xfId="21192" xr:uid="{D9703622-A030-4925-B69C-D95CA40E7E74}"/>
    <cellStyle name="WrappedCellStyle 6 9 8 3" xfId="32155" xr:uid="{82067B60-C5AA-4546-86AB-5CAD4849195A}"/>
    <cellStyle name="WrappedCellStyle 6 9 9" xfId="9635" xr:uid="{886B8818-EC47-49DB-8280-72919BAC74B3}"/>
    <cellStyle name="WrappedCellStyle 6 9 9 2" xfId="21813" xr:uid="{22D0F173-323D-411B-B013-3EDF8F343483}"/>
    <cellStyle name="WrappedCellStyle 6 9 9 3" xfId="32776" xr:uid="{54D8A61E-F404-4022-AA2D-064F26FA9364}"/>
    <cellStyle name="WrappedCellStyle 7" xfId="1051" xr:uid="{3CD47D94-5999-4878-A045-AD3511984558}"/>
    <cellStyle name="WrappedCellStyle 7 10" xfId="3119" xr:uid="{6F27FFB0-5E6C-4E9B-A3AA-A061CB26946E}"/>
    <cellStyle name="WrappedCellStyle 7 10 2" xfId="15680" xr:uid="{9B02D474-BCB1-4174-9DB8-E763D8456BF7}"/>
    <cellStyle name="WrappedCellStyle 7 10 3" xfId="26719" xr:uid="{2798BE45-6ED4-449D-938C-4F62F3AB0D53}"/>
    <cellStyle name="WrappedCellStyle 7 11" xfId="13811" xr:uid="{D84740D5-D012-4236-BAB1-E82C8EF29A52}"/>
    <cellStyle name="WrappedCellStyle 7 11 2" xfId="25070" xr:uid="{32D4BA7F-30C2-4333-993A-20DE00C715C7}"/>
    <cellStyle name="WrappedCellStyle 7 12" xfId="12000" xr:uid="{5DE9CE9D-EB1C-49F5-ACCD-CF20F2AD23B7}"/>
    <cellStyle name="WrappedCellStyle 7 13" xfId="25719" xr:uid="{6D58EAFE-E161-4AF4-AB46-B8312A3E13C7}"/>
    <cellStyle name="WrappedCellStyle 7 14" xfId="37480" xr:uid="{8D233CAB-1707-4FBF-8AD3-237297B6F234}"/>
    <cellStyle name="WrappedCellStyle 7 2" xfId="1757" xr:uid="{72716E6A-BE54-46C3-AAB6-F07F8A04B971}"/>
    <cellStyle name="WrappedCellStyle 7 2 10" xfId="9960" xr:uid="{338062CC-090E-449A-B17C-1AFAEE6F4D7C}"/>
    <cellStyle name="WrappedCellStyle 7 2 10 2" xfId="22098" xr:uid="{9147D0A7-1DCF-49AA-9E89-092E0128E003}"/>
    <cellStyle name="WrappedCellStyle 7 2 10 3" xfId="33061" xr:uid="{49F735E6-F852-4D1F-8D2B-D4B160A12FF5}"/>
    <cellStyle name="WrappedCellStyle 7 2 11" xfId="10632" xr:uid="{850345B3-C98E-4DF0-AA45-7D8BEBF6AFB2}"/>
    <cellStyle name="WrappedCellStyle 7 2 11 2" xfId="22682" xr:uid="{E929D078-5914-4117-8FBC-615FE91501D3}"/>
    <cellStyle name="WrappedCellStyle 7 2 11 3" xfId="33646" xr:uid="{60A6DDC0-DFAD-436B-ADCB-38C3EF60904C}"/>
    <cellStyle name="WrappedCellStyle 7 2 12" xfId="11289" xr:uid="{7C5D663B-49D9-4535-A124-81DA73F23341}"/>
    <cellStyle name="WrappedCellStyle 7 2 12 2" xfId="23203" xr:uid="{02E29109-5250-4DE0-9C9A-02FDD7CCFF59}"/>
    <cellStyle name="WrappedCellStyle 7 2 12 3" xfId="34167" xr:uid="{A054DFDC-4BA9-4B3E-850B-ABBB44453DA8}"/>
    <cellStyle name="WrappedCellStyle 7 2 13" xfId="12258" xr:uid="{9C043CF8-D156-4D79-9CBF-889BCC1199CB}"/>
    <cellStyle name="WrappedCellStyle 7 2 13 2" xfId="23922" xr:uid="{F0BCF53E-50E8-4B34-9830-123E6EB9F45B}"/>
    <cellStyle name="WrappedCellStyle 7 2 13 3" xfId="34887" xr:uid="{7554E5A7-A4A9-4BE9-80DE-7D4F4EAC14B5}"/>
    <cellStyle name="WrappedCellStyle 7 2 14" xfId="12859" xr:uid="{4CE5C2D4-4362-4284-B057-70810C9D0B9F}"/>
    <cellStyle name="WrappedCellStyle 7 2 14 2" xfId="24393" xr:uid="{0DFFADD7-66D9-42DB-A7EB-E174AF7097C9}"/>
    <cellStyle name="WrappedCellStyle 7 2 14 3" xfId="35359" xr:uid="{B7E0F325-6DD1-446E-91AB-BB0851F6A04C}"/>
    <cellStyle name="WrappedCellStyle 7 2 15" xfId="14409" xr:uid="{2659DB6F-96AA-42B8-89E1-D1E4EEA00FED}"/>
    <cellStyle name="WrappedCellStyle 7 2 15 2" xfId="25514" xr:uid="{47B008B8-E6FA-489D-84A2-B928B6133296}"/>
    <cellStyle name="WrappedCellStyle 7 2 16" xfId="13444" xr:uid="{32B3E513-B3B6-4C2A-B2AB-65FBD6C066AA}"/>
    <cellStyle name="WrappedCellStyle 7 2 17" xfId="24729" xr:uid="{AE1E63F1-0D71-40EC-B65C-1EC310247921}"/>
    <cellStyle name="WrappedCellStyle 7 2 18" xfId="25097" xr:uid="{12220D0C-16E9-4F18-9006-FE55CC4BEDC5}"/>
    <cellStyle name="WrappedCellStyle 7 2 19" xfId="36188" xr:uid="{1801687D-5374-4DCD-9E19-6C60733DA746}"/>
    <cellStyle name="WrappedCellStyle 7 2 2" xfId="3823" xr:uid="{CA64D6E8-F6CE-45DF-8472-1A3A940A75FC}"/>
    <cellStyle name="WrappedCellStyle 7 2 2 2" xfId="16286" xr:uid="{7B1CF50A-D97F-414F-968F-561983B7F7C3}"/>
    <cellStyle name="WrappedCellStyle 7 2 2 3" xfId="27273" xr:uid="{D46307F6-37DB-4C48-AF8A-90CC908EAC56}"/>
    <cellStyle name="WrappedCellStyle 7 2 20" xfId="36871" xr:uid="{5BBACD7B-1337-4641-8C91-8CB14B98F31D}"/>
    <cellStyle name="WrappedCellStyle 7 2 21" xfId="38103" xr:uid="{91EEDF6C-5BAE-4149-A9ED-FEE2A68251F8}"/>
    <cellStyle name="WrappedCellStyle 7 2 22" xfId="38798" xr:uid="{BC795688-6C42-4F60-A3A8-5FA2CA63C328}"/>
    <cellStyle name="WrappedCellStyle 7 2 3" xfId="4813" xr:uid="{DC60EC65-3AC7-4235-A4EC-39AD95D650F8}"/>
    <cellStyle name="WrappedCellStyle 7 2 3 2" xfId="17246" xr:uid="{E5D36369-1CC4-4CC0-9847-DFF80CCABBA6}"/>
    <cellStyle name="WrappedCellStyle 7 2 3 3" xfId="28210" xr:uid="{39CD9BBC-F709-4D31-AB7B-91027C2F075C}"/>
    <cellStyle name="WrappedCellStyle 7 2 4" xfId="5472" xr:uid="{A50FE1F7-B118-4DAD-B55F-4FF2EC811D16}"/>
    <cellStyle name="WrappedCellStyle 7 2 4 2" xfId="17897" xr:uid="{7788C18D-8AAE-467F-94B0-A543372F5028}"/>
    <cellStyle name="WrappedCellStyle 7 2 4 3" xfId="28861" xr:uid="{2D08F3E0-DB27-4EBB-BECE-57B65D364B17}"/>
    <cellStyle name="WrappedCellStyle 7 2 5" xfId="6167" xr:uid="{75E897F3-EDF5-4F01-ADA6-1DCBF151452E}"/>
    <cellStyle name="WrappedCellStyle 7 2 5 2" xfId="18564" xr:uid="{BF607D9D-1671-4FD3-A8C0-D8B1589E63F3}"/>
    <cellStyle name="WrappedCellStyle 7 2 5 3" xfId="29528" xr:uid="{67BFFC07-B863-4E4F-8E81-6E99AD8426D6}"/>
    <cellStyle name="WrappedCellStyle 7 2 6" xfId="7209" xr:uid="{DC84DEA4-103D-4A4E-8B2F-C240A6B471C2}"/>
    <cellStyle name="WrappedCellStyle 7 2 6 2" xfId="19557" xr:uid="{DF6DDB53-056C-41E6-B54C-1923EB0D67BA}"/>
    <cellStyle name="WrappedCellStyle 7 2 6 3" xfId="30520" xr:uid="{376F5A2A-BB01-4368-9BB6-4B3ABA239DEB}"/>
    <cellStyle name="WrappedCellStyle 7 2 7" xfId="7945" xr:uid="{3A0A4BE8-354F-4D20-83AC-DDBF93B8343B}"/>
    <cellStyle name="WrappedCellStyle 7 2 7 2" xfId="20259" xr:uid="{6B13EE0F-0975-4B7B-871B-4E7D510A0ED7}"/>
    <cellStyle name="WrappedCellStyle 7 2 7 3" xfId="31222" xr:uid="{2DDD4F7F-0112-448A-99E2-58404560C6CC}"/>
    <cellStyle name="WrappedCellStyle 7 2 8" xfId="8645" xr:uid="{46E0B118-369D-45F9-8009-479F8720236F}"/>
    <cellStyle name="WrappedCellStyle 7 2 8 2" xfId="20899" xr:uid="{B8BFA672-D296-4373-AEE5-B0B03C2B63DB}"/>
    <cellStyle name="WrappedCellStyle 7 2 8 3" xfId="31862" xr:uid="{918B687F-5F6B-46B6-B11A-C7CBBB83F07C}"/>
    <cellStyle name="WrappedCellStyle 7 2 9" xfId="9321" xr:uid="{93C9D097-8066-486B-8C99-57CBD7023867}"/>
    <cellStyle name="WrappedCellStyle 7 2 9 2" xfId="21511" xr:uid="{4055920C-4B66-422C-AD32-99DE3DF9CC65}"/>
    <cellStyle name="WrappedCellStyle 7 2 9 3" xfId="32474" xr:uid="{485141E3-1A15-4461-851E-4A10DBB90BB1}"/>
    <cellStyle name="WrappedCellStyle 7 3" xfId="1840" xr:uid="{64AEFD79-C69D-4F9B-B60C-3A2C5ADD4100}"/>
    <cellStyle name="WrappedCellStyle 7 3 10" xfId="10042" xr:uid="{2C19FEE6-D2C4-4E8E-9822-E75BBA496A59}"/>
    <cellStyle name="WrappedCellStyle 7 3 10 2" xfId="22177" xr:uid="{242647CF-E232-4163-A36A-A1453C8EC3CE}"/>
    <cellStyle name="WrappedCellStyle 7 3 10 3" xfId="33140" xr:uid="{CA6C083E-7319-4743-B17D-309801F89ECC}"/>
    <cellStyle name="WrappedCellStyle 7 3 11" xfId="10712" xr:uid="{C10BA0C6-0B35-4160-A822-11AE4D619406}"/>
    <cellStyle name="WrappedCellStyle 7 3 11 2" xfId="22760" xr:uid="{12C8F399-BCD3-4CFB-8698-095850EF9B73}"/>
    <cellStyle name="WrappedCellStyle 7 3 11 3" xfId="33724" xr:uid="{9574CBA5-EBFD-44A0-B5F9-EB250C1B9C7A}"/>
    <cellStyle name="WrappedCellStyle 7 3 12" xfId="11369" xr:uid="{D3AC9780-FDCF-4AA5-BA01-669A79791340}"/>
    <cellStyle name="WrappedCellStyle 7 3 12 2" xfId="23279" xr:uid="{38B5EFA6-4A44-4115-8429-BE95551CF02B}"/>
    <cellStyle name="WrappedCellStyle 7 3 12 3" xfId="34243" xr:uid="{158FECB1-068B-4C89-B483-2BC94841BE59}"/>
    <cellStyle name="WrappedCellStyle 7 3 13" xfId="12339" xr:uid="{FDBB83C0-861D-4355-BA4C-C4EEA152C2CA}"/>
    <cellStyle name="WrappedCellStyle 7 3 13 2" xfId="23995" xr:uid="{9D83B8E4-8AD6-4C29-A6AC-1740230452B5}"/>
    <cellStyle name="WrappedCellStyle 7 3 13 3" xfId="34960" xr:uid="{BB884BA3-AA10-4269-A736-19E755864CF3}"/>
    <cellStyle name="WrappedCellStyle 7 3 14" xfId="12936" xr:uid="{DD9CCEAA-BFF1-46E9-A9FF-16F3930F8FA5}"/>
    <cellStyle name="WrappedCellStyle 7 3 14 2" xfId="24466" xr:uid="{719F835B-0985-4BA0-9F01-1F2E0640E73F}"/>
    <cellStyle name="WrappedCellStyle 7 3 14 3" xfId="35432" xr:uid="{5A0ACCCF-61FF-495E-BC0D-ED21781AFCEB}"/>
    <cellStyle name="WrappedCellStyle 7 3 15" xfId="14488" xr:uid="{FE0861C6-152B-46F1-A94A-5565B66A6EF7}"/>
    <cellStyle name="WrappedCellStyle 7 3 15 2" xfId="25587" xr:uid="{7E690F49-2D41-43A2-B967-8F4E0EFE71FC}"/>
    <cellStyle name="WrappedCellStyle 7 3 16" xfId="13522" xr:uid="{E7A7583E-7295-4570-A424-BE86A942DE1A}"/>
    <cellStyle name="WrappedCellStyle 7 3 17" xfId="24803" xr:uid="{6AD04A67-3EA8-498E-88A4-A9E60CA0875A}"/>
    <cellStyle name="WrappedCellStyle 7 3 18" xfId="35633" xr:uid="{B682FD60-97D0-4DEE-9EBA-F20AD570AB4A}"/>
    <cellStyle name="WrappedCellStyle 7 3 19" xfId="36267" xr:uid="{B0EC9FD5-DF9B-49C7-9954-E20D4FF49CB2}"/>
    <cellStyle name="WrappedCellStyle 7 3 2" xfId="3906" xr:uid="{5BF4A6B8-05F4-4BAA-BD6E-587E49858D98}"/>
    <cellStyle name="WrappedCellStyle 7 3 2 2" xfId="16367" xr:uid="{183489DD-F219-424B-B3E4-BD916BF4D5E1}"/>
    <cellStyle name="WrappedCellStyle 7 3 2 3" xfId="27349" xr:uid="{9D070446-5DFA-4D14-B989-26175EB79549}"/>
    <cellStyle name="WrappedCellStyle 7 3 20" xfId="36944" xr:uid="{809B25B0-CB9E-4EDC-B7E4-8A69FE2D6092}"/>
    <cellStyle name="WrappedCellStyle 7 3 21" xfId="38183" xr:uid="{C84F52E0-E7DA-4DEC-A625-10A198AC1887}"/>
    <cellStyle name="WrappedCellStyle 7 3 22" xfId="38871" xr:uid="{273299A8-6560-436F-8CFD-9135EAD29361}"/>
    <cellStyle name="WrappedCellStyle 7 3 3" xfId="4896" xr:uid="{2DDA8E26-CED0-4A4C-B068-A2815EB13697}"/>
    <cellStyle name="WrappedCellStyle 7 3 3 2" xfId="17328" xr:uid="{6319ABAB-F80F-4F57-A918-8111AC65D544}"/>
    <cellStyle name="WrappedCellStyle 7 3 3 3" xfId="28292" xr:uid="{5450EE69-CF25-4D27-92E2-CE9FAA38D850}"/>
    <cellStyle name="WrappedCellStyle 7 3 4" xfId="5554" xr:uid="{0810BA7B-F3B4-4A04-B2A5-1F5C93AB4109}"/>
    <cellStyle name="WrappedCellStyle 7 3 4 2" xfId="17979" xr:uid="{4171D3DA-84D7-4B4B-AD11-E2B689A01E63}"/>
    <cellStyle name="WrappedCellStyle 7 3 4 3" xfId="28943" xr:uid="{11CD6604-6FF3-4F97-A1F3-C54AB6B09FA0}"/>
    <cellStyle name="WrappedCellStyle 7 3 5" xfId="6250" xr:uid="{3453631A-6215-4FED-9E8F-769B88CFB648}"/>
    <cellStyle name="WrappedCellStyle 7 3 5 2" xfId="18645" xr:uid="{5F92DABC-199D-4169-9C4F-D7BD87A68EC5}"/>
    <cellStyle name="WrappedCellStyle 7 3 5 3" xfId="29609" xr:uid="{BE435EE2-A296-4DB3-A773-00CF27AE3DCB}"/>
    <cellStyle name="WrappedCellStyle 7 3 6" xfId="7291" xr:uid="{FA34E529-7700-421E-A939-1AD312B289B7}"/>
    <cellStyle name="WrappedCellStyle 7 3 6 2" xfId="19638" xr:uid="{7B47B9FA-9B0A-4797-B0B5-493D8569A86F}"/>
    <cellStyle name="WrappedCellStyle 7 3 6 3" xfId="30601" xr:uid="{6CFACCE8-6E48-4380-A192-7468BE3B3743}"/>
    <cellStyle name="WrappedCellStyle 7 3 7" xfId="8026" xr:uid="{15D0323E-4CF4-4C92-97AE-672EF893B08A}"/>
    <cellStyle name="WrappedCellStyle 7 3 7 2" xfId="20337" xr:uid="{6D8F6F70-2C68-4157-A6CC-4BFD38C18607}"/>
    <cellStyle name="WrappedCellStyle 7 3 7 3" xfId="31300" xr:uid="{7EA4A37A-CB02-45CF-B0E7-8202CA2BE01E}"/>
    <cellStyle name="WrappedCellStyle 7 3 8" xfId="8726" xr:uid="{330C813E-68A9-47E2-B723-C8401C8F5623}"/>
    <cellStyle name="WrappedCellStyle 7 3 8 2" xfId="20978" xr:uid="{635BA004-7037-4D9B-8B86-F6CD2117676E}"/>
    <cellStyle name="WrappedCellStyle 7 3 8 3" xfId="31941" xr:uid="{B2868F54-518A-4929-881B-18CADD057466}"/>
    <cellStyle name="WrappedCellStyle 7 3 9" xfId="9402" xr:uid="{3FA5AA67-F73E-4016-8767-CC86A3B49433}"/>
    <cellStyle name="WrappedCellStyle 7 3 9 2" xfId="21590" xr:uid="{FE48B6A1-139C-4DEB-88DB-E01F4F7ED059}"/>
    <cellStyle name="WrappedCellStyle 7 3 9 3" xfId="32553" xr:uid="{E3E7AE9F-EA88-46D2-A9A2-30CF5A75DB3E}"/>
    <cellStyle name="WrappedCellStyle 7 4" xfId="1681" xr:uid="{20605F55-EEDE-4655-A10D-D064F78458E1}"/>
    <cellStyle name="WrappedCellStyle 7 4 10" xfId="9884" xr:uid="{929BCAD0-AC62-4D94-9609-64E9CF1F50E3}"/>
    <cellStyle name="WrappedCellStyle 7 4 10 2" xfId="22023" xr:uid="{69E1C986-91BC-416E-9575-B4357286CADC}"/>
    <cellStyle name="WrappedCellStyle 7 4 10 3" xfId="32986" xr:uid="{26C6B8B3-8014-4D2B-9490-EE31D0C87461}"/>
    <cellStyle name="WrappedCellStyle 7 4 11" xfId="10557" xr:uid="{BEF88717-4EFD-4120-9D38-2F5479104A69}"/>
    <cellStyle name="WrappedCellStyle 7 4 11 2" xfId="22607" xr:uid="{4F737C24-3D79-4B7A-AAD1-3A6F9607A8EA}"/>
    <cellStyle name="WrappedCellStyle 7 4 11 3" xfId="33571" xr:uid="{F3BDA398-63B9-4CC7-ABB3-8394860379CB}"/>
    <cellStyle name="WrappedCellStyle 7 4 12" xfId="11213" xr:uid="{7C9A8941-7852-4D78-8BB2-2BBAD3C1EA0A}"/>
    <cellStyle name="WrappedCellStyle 7 4 12 2" xfId="23128" xr:uid="{6B6A401C-4BBE-4F10-B486-C86BF264AD07}"/>
    <cellStyle name="WrappedCellStyle 7 4 12 3" xfId="34092" xr:uid="{543E9503-83D9-43F4-B09E-0C4A63C1396E}"/>
    <cellStyle name="WrappedCellStyle 7 4 13" xfId="8908" xr:uid="{465B7ECC-1D10-429D-B36F-8C339701C17A}"/>
    <cellStyle name="WrappedCellStyle 7 4 13 2" xfId="21148" xr:uid="{F179F20D-577E-40B9-82A8-9FD56A02BCDA}"/>
    <cellStyle name="WrappedCellStyle 7 4 13 3" xfId="32111" xr:uid="{CBF27C11-98D5-4BE9-BFB4-73BFD535CA64}"/>
    <cellStyle name="WrappedCellStyle 7 4 14" xfId="12783" xr:uid="{2CE7C72F-0124-4073-8F9D-E2F0D9671A44}"/>
    <cellStyle name="WrappedCellStyle 7 4 14 2" xfId="24319" xr:uid="{A5A519B2-49BE-4CE3-85B3-5D3B0B2D1F32}"/>
    <cellStyle name="WrappedCellStyle 7 4 14 3" xfId="35285" xr:uid="{F3A5FCFF-05C8-4E0F-B9BE-B5E58B6920B4}"/>
    <cellStyle name="WrappedCellStyle 7 4 15" xfId="14335" xr:uid="{D97E45F8-A334-4702-B249-862611227C8C}"/>
    <cellStyle name="WrappedCellStyle 7 4 15 2" xfId="25440" xr:uid="{D131D3DA-29A2-441F-8F41-C4450272C1C7}"/>
    <cellStyle name="WrappedCellStyle 7 4 16" xfId="13368" xr:uid="{6ADA0387-76B9-4B26-8EE0-4BAD1ECD1989}"/>
    <cellStyle name="WrappedCellStyle 7 4 17" xfId="8292" xr:uid="{C8591B82-60CA-4153-850E-896E3D28B95C}"/>
    <cellStyle name="WrappedCellStyle 7 4 18" xfId="13295" xr:uid="{BB7791B6-BC5E-4E30-9763-F23EF9DF79E7}"/>
    <cellStyle name="WrappedCellStyle 7 4 19" xfId="36114" xr:uid="{58206308-FA11-4E20-9B54-263E57EDB79A}"/>
    <cellStyle name="WrappedCellStyle 7 4 2" xfId="3747" xr:uid="{E0501929-A2F9-4D9A-91AC-D3668BABBD94}"/>
    <cellStyle name="WrappedCellStyle 7 4 2 2" xfId="16210" xr:uid="{5B270176-00E1-48CE-B079-5C53BA0F8458}"/>
    <cellStyle name="WrappedCellStyle 7 4 2 3" xfId="27198" xr:uid="{469572D8-566E-4876-A9A7-FD36B9DFDAF1}"/>
    <cellStyle name="WrappedCellStyle 7 4 20" xfId="36797" xr:uid="{FB2F4A3B-9841-4268-85BB-44C88DE987D2}"/>
    <cellStyle name="WrappedCellStyle 7 4 21" xfId="38029" xr:uid="{AA26947D-952D-4F6C-8953-7D468CBB58A7}"/>
    <cellStyle name="WrappedCellStyle 7 4 22" xfId="38724" xr:uid="{52419B68-C65E-4E23-BAC7-C144257A637A}"/>
    <cellStyle name="WrappedCellStyle 7 4 3" xfId="4737" xr:uid="{5BB63E8F-28EB-4FA1-BCA3-90F254860938}"/>
    <cellStyle name="WrappedCellStyle 7 4 3 2" xfId="17170" xr:uid="{C2F04E51-A28A-4655-8369-3108D6620F9A}"/>
    <cellStyle name="WrappedCellStyle 7 4 3 3" xfId="28134" xr:uid="{445F5492-006D-46AF-B280-8F5D4C72A868}"/>
    <cellStyle name="WrappedCellStyle 7 4 4" xfId="5396" xr:uid="{8F47B0A7-7351-4292-B187-E194273C9E6C}"/>
    <cellStyle name="WrappedCellStyle 7 4 4 2" xfId="17821" xr:uid="{76A8CF8C-BC60-4F0D-9824-81C684F4D62D}"/>
    <cellStyle name="WrappedCellStyle 7 4 4 3" xfId="28785" xr:uid="{2842A649-31C1-4DF3-9174-AF20575EB4BD}"/>
    <cellStyle name="WrappedCellStyle 7 4 5" xfId="6092" xr:uid="{A2BACE1F-A8B2-4241-A1E0-F06D3CC1BB4A}"/>
    <cellStyle name="WrappedCellStyle 7 4 5 2" xfId="18489" xr:uid="{D2F43A49-AC68-41D6-9E0A-B7261335C331}"/>
    <cellStyle name="WrappedCellStyle 7 4 5 3" xfId="29453" xr:uid="{26D1CA52-3A99-40F4-8662-44CF0A635D56}"/>
    <cellStyle name="WrappedCellStyle 7 4 6" xfId="2508" xr:uid="{72EBBB81-E182-4A48-9203-27216E64EDE5}"/>
    <cellStyle name="WrappedCellStyle 7 4 6 2" xfId="15120" xr:uid="{E764E332-B650-4982-97A8-BBBDE056E15A}"/>
    <cellStyle name="WrappedCellStyle 7 4 6 3" xfId="26180" xr:uid="{2800445F-4C9C-4BFE-80AF-532ED14F79C6}"/>
    <cellStyle name="WrappedCellStyle 7 4 7" xfId="7869" xr:uid="{44ADE43E-F63B-4063-9915-ED1618289E60}"/>
    <cellStyle name="WrappedCellStyle 7 4 7 2" xfId="20184" xr:uid="{8FA3EF7E-51D5-484F-93B8-793421E4AF5F}"/>
    <cellStyle name="WrappedCellStyle 7 4 7 3" xfId="31147" xr:uid="{9A410D67-85CF-40C4-9FC1-6141C7893192}"/>
    <cellStyle name="WrappedCellStyle 7 4 8" xfId="8569" xr:uid="{BB915220-08CD-4B17-A262-E8CCB59F2065}"/>
    <cellStyle name="WrappedCellStyle 7 4 8 2" xfId="20823" xr:uid="{CA02F3FF-0342-4968-AD9E-EFD5A91E8C90}"/>
    <cellStyle name="WrappedCellStyle 7 4 8 3" xfId="31786" xr:uid="{342F251C-F41C-4216-BE12-AD8EAB733CE9}"/>
    <cellStyle name="WrappedCellStyle 7 4 9" xfId="9245" xr:uid="{8025BC1D-AC0D-4ABA-A122-B41AB9392186}"/>
    <cellStyle name="WrappedCellStyle 7 4 9 2" xfId="21435" xr:uid="{1AE3CB6D-2A0E-4A2D-88B4-67E3D028C2D4}"/>
    <cellStyle name="WrappedCellStyle 7 4 9 3" xfId="32398" xr:uid="{672F3609-22A9-4A2B-80A9-1E38B12F9AA8}"/>
    <cellStyle name="WrappedCellStyle 7 5" xfId="1265" xr:uid="{35E90EEB-2783-4C62-888E-04948CB80DA7}"/>
    <cellStyle name="WrappedCellStyle 7 5 10" xfId="2494" xr:uid="{8AE6872D-A82A-4609-9524-7A0DBB2AC32C}"/>
    <cellStyle name="WrappedCellStyle 7 5 10 2" xfId="15107" xr:uid="{7AFD8490-E3E5-40CA-9F7A-42904CB80191}"/>
    <cellStyle name="WrappedCellStyle 7 5 10 3" xfId="26167" xr:uid="{677F486C-C9D3-4FF0-B52B-3BE2DE0C620D}"/>
    <cellStyle name="WrappedCellStyle 7 5 11" xfId="4469" xr:uid="{B701DDFA-3A3F-486F-B277-689ED7C31EF2}"/>
    <cellStyle name="WrappedCellStyle 7 5 11 2" xfId="16911" xr:uid="{4C2D173A-0F07-4807-8D0A-FDE8B6D10100}"/>
    <cellStyle name="WrappedCellStyle 7 5 11 3" xfId="27875" xr:uid="{599651FC-8FDB-45BD-A6D6-2C8D9A9527FD}"/>
    <cellStyle name="WrappedCellStyle 7 5 12" xfId="9536" xr:uid="{2B29F227-E371-4CB7-8F9F-AF8BBAB62EF5}"/>
    <cellStyle name="WrappedCellStyle 7 5 12 2" xfId="21719" xr:uid="{F562693F-81B3-4230-8B3A-854130CE2335}"/>
    <cellStyle name="WrappedCellStyle 7 5 12 3" xfId="32682" xr:uid="{201563B2-1497-4134-8231-A359D471CCFA}"/>
    <cellStyle name="WrappedCellStyle 7 5 13" xfId="5839" xr:uid="{34F48AAF-67E1-403D-8530-E6659B84CC70}"/>
    <cellStyle name="WrappedCellStyle 7 5 13 2" xfId="18249" xr:uid="{954C9335-5FD0-4FC5-8F32-C0DBDC4113D6}"/>
    <cellStyle name="WrappedCellStyle 7 5 13 3" xfId="29213" xr:uid="{BF205B0F-308C-4FCE-B0D4-F4D688AC7B7B}"/>
    <cellStyle name="WrappedCellStyle 7 5 14" xfId="5690" xr:uid="{2D0BF53C-DEB1-4388-9A88-98051928FB92}"/>
    <cellStyle name="WrappedCellStyle 7 5 14 2" xfId="18113" xr:uid="{AE17F851-1AF8-4599-84B4-32E3FF9CF894}"/>
    <cellStyle name="WrappedCellStyle 7 5 14 3" xfId="29077" xr:uid="{2DC29833-4156-4C4B-9CE6-9C5F56658285}"/>
    <cellStyle name="WrappedCellStyle 7 5 15" xfId="13922" xr:uid="{C41184B0-8B83-4A65-AB17-CFCE2DF65EE6}"/>
    <cellStyle name="WrappedCellStyle 7 5 15 2" xfId="25166" xr:uid="{18A56671-9A3D-46CB-9C84-6254413C8205}"/>
    <cellStyle name="WrappedCellStyle 7 5 16" xfId="7704" xr:uid="{77E0236A-08A4-4EB8-95E2-E990914F1D6C}"/>
    <cellStyle name="WrappedCellStyle 7 5 17" xfId="8427" xr:uid="{63D36021-B337-4146-9686-0FCD7B47470C}"/>
    <cellStyle name="WrappedCellStyle 7 5 18" xfId="9700" xr:uid="{7BD92E2E-2BDD-470A-B6EC-9DB8C06945BC}"/>
    <cellStyle name="WrappedCellStyle 7 5 19" xfId="11059" xr:uid="{02B5B7E3-8C22-4FF8-932C-3653D4BEEAF0}"/>
    <cellStyle name="WrappedCellStyle 7 5 2" xfId="3331" xr:uid="{07C1E7BD-84B7-403D-91E7-DEA618202103}"/>
    <cellStyle name="WrappedCellStyle 7 5 2 2" xfId="15887" xr:uid="{D54B76AA-F65F-4716-BF10-89A0827E2A6A}"/>
    <cellStyle name="WrappedCellStyle 7 5 2 3" xfId="26922" xr:uid="{BF845B80-1741-46DF-9BD7-332051331647}"/>
    <cellStyle name="WrappedCellStyle 7 5 20" xfId="36550" xr:uid="{A245DA9F-C601-4E33-9EC8-590BA0F06E52}"/>
    <cellStyle name="WrappedCellStyle 7 5 21" xfId="37615" xr:uid="{A1B06E57-2199-4502-B6F8-D0963BBF6DE3}"/>
    <cellStyle name="WrappedCellStyle 7 5 22" xfId="38476" xr:uid="{93FDE6FF-ACB8-4EC4-88E3-0ECC1844C080}"/>
    <cellStyle name="WrappedCellStyle 7 5 3" xfId="4327" xr:uid="{121D7265-515C-4C18-91F8-F164CAE3E416}"/>
    <cellStyle name="WrappedCellStyle 7 5 3 2" xfId="16769" xr:uid="{F499C08C-F110-4A12-9D47-2C032E4B1E23}"/>
    <cellStyle name="WrappedCellStyle 7 5 3 3" xfId="27733" xr:uid="{7FE0BB61-D171-41F5-BFC2-A01859B470B7}"/>
    <cellStyle name="WrappedCellStyle 7 5 4" xfId="2874" xr:uid="{EA39AE38-B0DD-4357-AE37-51CCA52FBB2B}"/>
    <cellStyle name="WrappedCellStyle 7 5 4 2" xfId="15444" xr:uid="{D61E048D-7EE3-46E4-8E60-83C596FD1FC8}"/>
    <cellStyle name="WrappedCellStyle 7 5 4 3" xfId="26488" xr:uid="{BAFC2A3C-814F-4FD9-A687-6FE863819C3E}"/>
    <cellStyle name="WrappedCellStyle 7 5 5" xfId="2426" xr:uid="{5928B4DE-850D-45DB-81BA-D91A10001D58}"/>
    <cellStyle name="WrappedCellStyle 7 5 5 2" xfId="15045" xr:uid="{A94CF6BF-E365-45D6-9DAE-4474DDCCECE3}"/>
    <cellStyle name="WrappedCellStyle 7 5 5 3" xfId="26105" xr:uid="{817444A1-E645-4C2D-AAAD-64445D8CE734}"/>
    <cellStyle name="WrappedCellStyle 7 5 6" xfId="2771" xr:uid="{F7DA3687-0540-457E-801C-9902F5437F45}"/>
    <cellStyle name="WrappedCellStyle 7 5 6 2" xfId="15347" xr:uid="{63C0D409-DEF3-418C-B80F-7CC2C24A49A4}"/>
    <cellStyle name="WrappedCellStyle 7 5 6 3" xfId="26394" xr:uid="{87BE94F0-3E9D-4B5A-A282-8F1EDF93FEDD}"/>
    <cellStyle name="WrappedCellStyle 7 5 7" xfId="2861" xr:uid="{F2A82065-C28B-40AC-A59F-E8C207CF902C}"/>
    <cellStyle name="WrappedCellStyle 7 5 7 2" xfId="15432" xr:uid="{616FC2E0-EEEC-4CFA-BC9B-2A9AC99288A8}"/>
    <cellStyle name="WrappedCellStyle 7 5 7 3" xfId="26476" xr:uid="{12115213-9EBE-4581-A81D-332F9E5231A4}"/>
    <cellStyle name="WrappedCellStyle 7 5 8" xfId="2527" xr:uid="{D1575B79-FEFC-41B2-BC30-01BA5EF046A0}"/>
    <cellStyle name="WrappedCellStyle 7 5 8 2" xfId="15139" xr:uid="{6454180C-AA88-45E6-ADEF-AFDFE80EE204}"/>
    <cellStyle name="WrappedCellStyle 7 5 8 3" xfId="26199" xr:uid="{5E8B3698-3524-46B7-9A09-7DC8853A6514}"/>
    <cellStyle name="WrappedCellStyle 7 5 9" xfId="2489" xr:uid="{AA609D56-F64C-4C00-BEDA-B5CB5FC9FDC1}"/>
    <cellStyle name="WrappedCellStyle 7 5 9 2" xfId="15102" xr:uid="{A54B60C7-E5C1-4DF1-AE81-988607D837FB}"/>
    <cellStyle name="WrappedCellStyle 7 5 9 3" xfId="26162" xr:uid="{28A072D5-832A-4EFD-BEC8-BCD943811F78}"/>
    <cellStyle name="WrappedCellStyle 7 6" xfId="1634" xr:uid="{FFDFCF3E-3972-401F-8FB2-B079AFA62787}"/>
    <cellStyle name="WrappedCellStyle 7 6 10" xfId="9837" xr:uid="{7B44EA57-CC6E-4202-83CE-8A7C66751EB5}"/>
    <cellStyle name="WrappedCellStyle 7 6 10 2" xfId="21977" xr:uid="{248F1879-357B-4FC6-BF07-9B90B210A881}"/>
    <cellStyle name="WrappedCellStyle 7 6 10 3" xfId="32940" xr:uid="{2594E380-B39A-457D-97E6-696298E43DCC}"/>
    <cellStyle name="WrappedCellStyle 7 6 11" xfId="10511" xr:uid="{A4E5303D-C4F7-4CC7-B158-D217AB5698F1}"/>
    <cellStyle name="WrappedCellStyle 7 6 11 2" xfId="22562" xr:uid="{EF87180D-3F4A-4B8F-AD06-6A9DEB61D19C}"/>
    <cellStyle name="WrappedCellStyle 7 6 11 3" xfId="33526" xr:uid="{5773FB10-409E-4EF5-990B-54E1EDCE5F17}"/>
    <cellStyle name="WrappedCellStyle 7 6 12" xfId="11166" xr:uid="{2EFA706D-D207-4475-B852-72ED8A2BE4D3}"/>
    <cellStyle name="WrappedCellStyle 7 6 12 2" xfId="23081" xr:uid="{3A9E887A-03C2-49DB-A274-2723CCC2CF9C}"/>
    <cellStyle name="WrappedCellStyle 7 6 12 3" xfId="34045" xr:uid="{91285F02-74A4-44F5-A0AF-E5E1BA4B7CA9}"/>
    <cellStyle name="WrappedCellStyle 7 6 13" xfId="6661" xr:uid="{9AC58A01-26F6-4211-AEF3-81F4A4C892C8}"/>
    <cellStyle name="WrappedCellStyle 7 6 13 2" xfId="19031" xr:uid="{67C422D2-E70F-43F3-8AB7-0DAFB6E6BBB5}"/>
    <cellStyle name="WrappedCellStyle 7 6 13 3" xfId="29995" xr:uid="{46E11C4E-475C-4C46-A7FB-777CD024839E}"/>
    <cellStyle name="WrappedCellStyle 7 6 14" xfId="12736" xr:uid="{A6178DFF-70D6-4959-8415-9A06090BA7CF}"/>
    <cellStyle name="WrappedCellStyle 7 6 14 2" xfId="24277" xr:uid="{0FB7051E-3A62-41B8-AFBA-D6C663E6FF53}"/>
    <cellStyle name="WrappedCellStyle 7 6 14 3" xfId="35243" xr:uid="{94E87C92-284F-4225-84AD-F471C9D9BB74}"/>
    <cellStyle name="WrappedCellStyle 7 6 15" xfId="14289" xr:uid="{76D07B54-B047-4B3B-A737-3C7E05EF8022}"/>
    <cellStyle name="WrappedCellStyle 7 6 15 2" xfId="25397" xr:uid="{D44C4600-8B4D-4E6E-8378-9D2E124CCCA9}"/>
    <cellStyle name="WrappedCellStyle 7 6 16" xfId="13321" xr:uid="{DF9D6E51-EF81-49E9-A3FA-578357C4FB8A}"/>
    <cellStyle name="WrappedCellStyle 7 6 17" xfId="6496" xr:uid="{622B549E-DA0A-4550-8253-DFAE3D8B1691}"/>
    <cellStyle name="WrappedCellStyle 7 6 18" xfId="19524" xr:uid="{27225B44-C150-4E36-BF78-76798D61F688}"/>
    <cellStyle name="WrappedCellStyle 7 6 19" xfId="36072" xr:uid="{20947930-562F-4A46-A603-232D9EB53009}"/>
    <cellStyle name="WrappedCellStyle 7 6 2" xfId="3700" xr:uid="{AA67C517-6662-4803-A8DB-28050D96D06E}"/>
    <cellStyle name="WrappedCellStyle 7 6 2 2" xfId="16163" xr:uid="{630128C9-9DD9-424B-B4C9-A393B699941C}"/>
    <cellStyle name="WrappedCellStyle 7 6 2 3" xfId="27156" xr:uid="{A58E71C8-6294-46E9-9032-0D357C5FC497}"/>
    <cellStyle name="WrappedCellStyle 7 6 20" xfId="36755" xr:uid="{BCEDFBDD-7040-4695-9E99-51D526D3B6A6}"/>
    <cellStyle name="WrappedCellStyle 7 6 21" xfId="37983" xr:uid="{83A1141E-A60C-425F-9375-12B1CA6C8C36}"/>
    <cellStyle name="WrappedCellStyle 7 6 22" xfId="38682" xr:uid="{106D4590-1C5E-4AD9-83E8-9CF135FF95E3}"/>
    <cellStyle name="WrappedCellStyle 7 6 3" xfId="4690" xr:uid="{36181DFD-4095-4D19-9B49-7E56C3BD9248}"/>
    <cellStyle name="WrappedCellStyle 7 6 3 2" xfId="17123" xr:uid="{997A730D-F844-4567-B57A-8D6560676555}"/>
    <cellStyle name="WrappedCellStyle 7 6 3 3" xfId="28087" xr:uid="{16345E4C-F1C1-4A6C-B658-70E81901F6C4}"/>
    <cellStyle name="WrappedCellStyle 7 6 4" xfId="5349" xr:uid="{BCD57227-D7A4-4863-B85F-4A322251127D}"/>
    <cellStyle name="WrappedCellStyle 7 6 4 2" xfId="17775" xr:uid="{B2388DEF-5701-4E39-8CB3-40BC843FCDB0}"/>
    <cellStyle name="WrappedCellStyle 7 6 4 3" xfId="28739" xr:uid="{E1C83632-6F1B-4D4A-8168-A04537E07D71}"/>
    <cellStyle name="WrappedCellStyle 7 6 5" xfId="6045" xr:uid="{989E1840-4D41-4333-AE04-000E25C60AF6}"/>
    <cellStyle name="WrappedCellStyle 7 6 5 2" xfId="18442" xr:uid="{DED191EA-A5B2-4AEF-9A14-4E37C55656F4}"/>
    <cellStyle name="WrappedCellStyle 7 6 5 3" xfId="29406" xr:uid="{B3457A90-7335-40D3-8B5D-87FDEC348ACD}"/>
    <cellStyle name="WrappedCellStyle 7 6 6" xfId="2416" xr:uid="{EA77CA8F-E033-47F6-9B0C-8ACCC86DEA17}"/>
    <cellStyle name="WrappedCellStyle 7 6 6 2" xfId="15035" xr:uid="{0A9BEDD4-B123-4DC7-BB75-4D84A7D64F54}"/>
    <cellStyle name="WrappedCellStyle 7 6 6 3" xfId="26095" xr:uid="{4CB8EF0C-4B10-4D9C-9670-047AAA089D6B}"/>
    <cellStyle name="WrappedCellStyle 7 6 7" xfId="7822" xr:uid="{4F1BA873-68DE-440F-9875-AF89D76C8459}"/>
    <cellStyle name="WrappedCellStyle 7 6 7 2" xfId="20137" xr:uid="{A255AF3C-72D8-4FA0-AB30-4AEC4CC2778F}"/>
    <cellStyle name="WrappedCellStyle 7 6 7 3" xfId="31100" xr:uid="{BC08AD22-EDAD-4ABD-9201-2ADB9B0B477F}"/>
    <cellStyle name="WrappedCellStyle 7 6 8" xfId="8523" xr:uid="{7E5B3AE7-AF67-4723-BF3D-BBE38F92427B}"/>
    <cellStyle name="WrappedCellStyle 7 6 8 2" xfId="20777" xr:uid="{14BA4FED-E9C6-4044-AB47-215F14B38D7D}"/>
    <cellStyle name="WrappedCellStyle 7 6 8 3" xfId="31740" xr:uid="{BA01137F-50C5-4D0D-B4A8-36405BCAE2CC}"/>
    <cellStyle name="WrappedCellStyle 7 6 9" xfId="9198" xr:uid="{231EA19B-E298-44CB-9021-DEC4CEE9AF21}"/>
    <cellStyle name="WrappedCellStyle 7 6 9 2" xfId="21389" xr:uid="{BC05BDC1-6FF6-4FE3-AD49-CC3754E49573}"/>
    <cellStyle name="WrappedCellStyle 7 6 9 3" xfId="32352" xr:uid="{BFB20DD5-6855-48AA-816C-1E260CF64565}"/>
    <cellStyle name="WrappedCellStyle 7 7" xfId="1767" xr:uid="{184D83BF-907B-4FC9-B72C-664BD9B0F44E}"/>
    <cellStyle name="WrappedCellStyle 7 7 10" xfId="9970" xr:uid="{D1B26216-BFED-4FD1-8C46-70358091B6CB}"/>
    <cellStyle name="WrappedCellStyle 7 7 10 2" xfId="22108" xr:uid="{237ED884-1D3F-41DD-99D0-833EFEE85FB5}"/>
    <cellStyle name="WrappedCellStyle 7 7 10 3" xfId="33071" xr:uid="{527BC619-5711-4FE7-BCDE-0CA5D98D6785}"/>
    <cellStyle name="WrappedCellStyle 7 7 11" xfId="10642" xr:uid="{CF97563F-B9DB-4A60-84B0-E4B112D373EE}"/>
    <cellStyle name="WrappedCellStyle 7 7 11 2" xfId="22692" xr:uid="{80756AB2-21E0-4745-8ECB-CC76D4CB66BF}"/>
    <cellStyle name="WrappedCellStyle 7 7 11 3" xfId="33656" xr:uid="{DEE97294-A597-4278-99A4-B39FC2CBA36D}"/>
    <cellStyle name="WrappedCellStyle 7 7 12" xfId="11299" xr:uid="{E629DAC7-9247-433E-82CE-B8C1DEDF1968}"/>
    <cellStyle name="WrappedCellStyle 7 7 12 2" xfId="23213" xr:uid="{4408A129-04E1-44D6-992F-3453DDB2AFA5}"/>
    <cellStyle name="WrappedCellStyle 7 7 12 3" xfId="34177" xr:uid="{B0F4A561-3962-4C4F-8E00-AB1BAD4D381A}"/>
    <cellStyle name="WrappedCellStyle 7 7 13" xfId="12268" xr:uid="{5FC23471-0E4B-499C-A67E-1BF90B68392C}"/>
    <cellStyle name="WrappedCellStyle 7 7 13 2" xfId="23932" xr:uid="{53EC26DD-D2EA-4240-9730-A579D8A2546B}"/>
    <cellStyle name="WrappedCellStyle 7 7 13 3" xfId="34897" xr:uid="{C29F4A2F-8B08-4DF3-A0F3-7036867761ED}"/>
    <cellStyle name="WrappedCellStyle 7 7 14" xfId="12869" xr:uid="{AF6207F2-26BB-4C4D-B4BD-D5D6E5D80B9A}"/>
    <cellStyle name="WrappedCellStyle 7 7 14 2" xfId="24403" xr:uid="{AF115E0B-91EA-46F1-B5DD-69512BE91075}"/>
    <cellStyle name="WrappedCellStyle 7 7 14 3" xfId="35369" xr:uid="{9637BE08-45EC-4FF0-98AE-000B97C21B2A}"/>
    <cellStyle name="WrappedCellStyle 7 7 15" xfId="14419" xr:uid="{5A17917C-F585-4FC6-8D64-D4F560F8E90A}"/>
    <cellStyle name="WrappedCellStyle 7 7 15 2" xfId="25524" xr:uid="{2EA515E7-7513-4934-88D9-CAA2F623909F}"/>
    <cellStyle name="WrappedCellStyle 7 7 16" xfId="13454" xr:uid="{050F3CDB-AA12-457B-BB48-2F04F5E3BFAC}"/>
    <cellStyle name="WrappedCellStyle 7 7 17" xfId="24739" xr:uid="{10BC53B4-550D-4AA5-81AA-426CB4160CC5}"/>
    <cellStyle name="WrappedCellStyle 7 7 18" xfId="12142" xr:uid="{705B832B-F7C7-4529-977F-7D3FF8F771C8}"/>
    <cellStyle name="WrappedCellStyle 7 7 19" xfId="36198" xr:uid="{221EA3EE-A84E-4C76-9BDA-48CF688B10CA}"/>
    <cellStyle name="WrappedCellStyle 7 7 2" xfId="3833" xr:uid="{476A7E45-48FA-492B-A53A-533BEB1F0EE6}"/>
    <cellStyle name="WrappedCellStyle 7 7 2 2" xfId="16296" xr:uid="{3B356ADE-82ED-4F3D-AB90-6FBF5AE7CA83}"/>
    <cellStyle name="WrappedCellStyle 7 7 2 3" xfId="27283" xr:uid="{B64783B1-C47C-432D-AF13-EF9BC716C2C3}"/>
    <cellStyle name="WrappedCellStyle 7 7 20" xfId="36881" xr:uid="{0127782E-788E-4B45-A37B-81E133EA1121}"/>
    <cellStyle name="WrappedCellStyle 7 7 21" xfId="38113" xr:uid="{BCA3EAD0-0655-4E75-B217-786E2B202647}"/>
    <cellStyle name="WrappedCellStyle 7 7 22" xfId="38808" xr:uid="{BEEBDD9A-0C91-4F05-B8BC-F231460CBE8E}"/>
    <cellStyle name="WrappedCellStyle 7 7 3" xfId="4823" xr:uid="{CBF8029A-CE29-4010-870F-6EEC80323F42}"/>
    <cellStyle name="WrappedCellStyle 7 7 3 2" xfId="17256" xr:uid="{621EC784-CBC3-4A8E-8B7B-9FACA53A328F}"/>
    <cellStyle name="WrappedCellStyle 7 7 3 3" xfId="28220" xr:uid="{3031EF05-FE87-4045-9A93-AB3F8F8CA461}"/>
    <cellStyle name="WrappedCellStyle 7 7 4" xfId="5482" xr:uid="{198A3BF0-E9CB-4009-B34D-2A38D2EA0CB3}"/>
    <cellStyle name="WrappedCellStyle 7 7 4 2" xfId="17907" xr:uid="{8A24651E-912D-4518-9197-D116C43A2D23}"/>
    <cellStyle name="WrappedCellStyle 7 7 4 3" xfId="28871" xr:uid="{8D92E5ED-3BA7-427D-B4B8-5CDF611F3AF1}"/>
    <cellStyle name="WrappedCellStyle 7 7 5" xfId="6177" xr:uid="{D2AF6374-C696-4453-B68A-1CB40A8FF10C}"/>
    <cellStyle name="WrappedCellStyle 7 7 5 2" xfId="18574" xr:uid="{10C12794-43B0-4ECF-A58E-C0CEF188B491}"/>
    <cellStyle name="WrappedCellStyle 7 7 5 3" xfId="29538" xr:uid="{3B052318-92BA-40F8-A819-5E9AB146ACE1}"/>
    <cellStyle name="WrappedCellStyle 7 7 6" xfId="7219" xr:uid="{F95FFF7C-FE8D-4266-9955-B04900091FC3}"/>
    <cellStyle name="WrappedCellStyle 7 7 6 2" xfId="19567" xr:uid="{86E36AD8-535C-49C9-8B24-3E6DA7477809}"/>
    <cellStyle name="WrappedCellStyle 7 7 6 3" xfId="30530" xr:uid="{5372094B-3323-4ED9-9C8F-F4739C8E2831}"/>
    <cellStyle name="WrappedCellStyle 7 7 7" xfId="7955" xr:uid="{9F6CD85A-7C5B-4931-9AFE-8F702DB8B8FB}"/>
    <cellStyle name="WrappedCellStyle 7 7 7 2" xfId="20269" xr:uid="{5E309786-88DD-4C22-9646-1778917BD894}"/>
    <cellStyle name="WrappedCellStyle 7 7 7 3" xfId="31232" xr:uid="{CA202451-6292-4AE6-A40A-188E754C5439}"/>
    <cellStyle name="WrappedCellStyle 7 7 8" xfId="8655" xr:uid="{E7BD9694-9977-433B-8549-2DD5D37B1471}"/>
    <cellStyle name="WrappedCellStyle 7 7 8 2" xfId="20909" xr:uid="{875BF104-7357-4012-8F39-21D84D848A2D}"/>
    <cellStyle name="WrappedCellStyle 7 7 8 3" xfId="31872" xr:uid="{105A8001-4784-42F9-A5E9-0221579E87AC}"/>
    <cellStyle name="WrappedCellStyle 7 7 9" xfId="9331" xr:uid="{7920C25A-DBF6-426C-861A-0714E207BF38}"/>
    <cellStyle name="WrappedCellStyle 7 7 9 2" xfId="21521" xr:uid="{BB112F0A-A2CD-4A0F-B27F-04D4BAC4DBED}"/>
    <cellStyle name="WrappedCellStyle 7 7 9 3" xfId="32484" xr:uid="{27968E18-9495-46AA-9BA4-1327CA18C828}"/>
    <cellStyle name="WrappedCellStyle 7 8" xfId="2056" xr:uid="{EAE657D0-9769-463E-8212-64A7D28CD1E2}"/>
    <cellStyle name="WrappedCellStyle 7 8 10" xfId="10252" xr:uid="{DBBA12A5-44B1-48BA-8F0F-49A212A0D526}"/>
    <cellStyle name="WrappedCellStyle 7 8 10 2" xfId="22373" xr:uid="{CE61C51A-A74C-44F5-A20E-C4B34C767553}"/>
    <cellStyle name="WrappedCellStyle 7 8 10 3" xfId="33336" xr:uid="{AE0B73CD-8266-44AD-A1D6-4AE9407D78AC}"/>
    <cellStyle name="WrappedCellStyle 7 8 11" xfId="10919" xr:uid="{3F721896-AD45-446B-8F34-4BD09151585D}"/>
    <cellStyle name="WrappedCellStyle 7 8 11 2" xfId="22957" xr:uid="{2117EC1C-1FD8-43C3-A133-E6ACC5197C32}"/>
    <cellStyle name="WrappedCellStyle 7 8 11 3" xfId="33921" xr:uid="{067F2D8C-473C-445A-9EF7-A7FD829517CC}"/>
    <cellStyle name="WrappedCellStyle 7 8 12" xfId="11578" xr:uid="{BBB62CEA-3648-4374-A945-780732BDA3BA}"/>
    <cellStyle name="WrappedCellStyle 7 8 12 2" xfId="23471" xr:uid="{6B852077-4B99-42BA-A91D-EEC6AE69ECDD}"/>
    <cellStyle name="WrappedCellStyle 7 8 12 3" xfId="34435" xr:uid="{7E056D3B-F3B6-408B-92EC-30810E13D777}"/>
    <cellStyle name="WrappedCellStyle 7 8 13" xfId="12549" xr:uid="{D5E86FC1-2B7C-4B38-A8B5-2DF22A91FB3D}"/>
    <cellStyle name="WrappedCellStyle 7 8 13 2" xfId="24168" xr:uid="{CF141F5A-9643-42D2-A914-9213F99F9C47}"/>
    <cellStyle name="WrappedCellStyle 7 8 13 3" xfId="35133" xr:uid="{3C4B3540-7DE3-49F0-BDE3-9A3C40FF24FF}"/>
    <cellStyle name="WrappedCellStyle 7 8 14" xfId="13133" xr:uid="{B7BF53B9-7BE9-4B9D-A769-C0CDDD0735C4}"/>
    <cellStyle name="WrappedCellStyle 7 8 14 2" xfId="24639" xr:uid="{1D10F915-05FC-49A4-A309-FF5CBB43F945}"/>
    <cellStyle name="WrappedCellStyle 7 8 14 3" xfId="35605" xr:uid="{3AB31322-4053-476A-A7FD-9608E6AAA4B6}"/>
    <cellStyle name="WrappedCellStyle 7 8 15" xfId="14687" xr:uid="{D2EFBED9-BC89-4EC0-81C8-99ED59508309}"/>
    <cellStyle name="WrappedCellStyle 7 8 15 2" xfId="25762" xr:uid="{F83C9CC8-2DCB-4129-B172-3E9E5BFEEC1D}"/>
    <cellStyle name="WrappedCellStyle 7 8 16" xfId="13719" xr:uid="{BE5E6D24-DE26-43F3-80F1-02F42BDBC261}"/>
    <cellStyle name="WrappedCellStyle 7 8 17" xfId="24990" xr:uid="{22230B47-82D4-4ACA-BE9A-DC37974A7F92}"/>
    <cellStyle name="WrappedCellStyle 7 8 18" xfId="35814" xr:uid="{11358EFC-F1B9-4DD4-BA53-A879EC06CA17}"/>
    <cellStyle name="WrappedCellStyle 7 8 19" xfId="36466" xr:uid="{400276CF-BCAE-4BF4-91FB-12B0DF6E0A7E}"/>
    <cellStyle name="WrappedCellStyle 7 8 2" xfId="4122" xr:uid="{5ECA5F32-0F0D-4B98-8785-67DA31687844}"/>
    <cellStyle name="WrappedCellStyle 7 8 2 2" xfId="16570" xr:uid="{861C2BE4-CF22-44B9-AD3E-5B6CB9B4F63C}"/>
    <cellStyle name="WrappedCellStyle 7 8 2 3" xfId="27539" xr:uid="{6C3C0DDC-8331-4411-B02E-CE573321C2FF}"/>
    <cellStyle name="WrappedCellStyle 7 8 20" xfId="37117" xr:uid="{D71B7139-2F42-4587-8C8D-CF38EE9A7475}"/>
    <cellStyle name="WrappedCellStyle 7 8 21" xfId="38387" xr:uid="{1063A1C2-0CA4-4230-BD15-C4BC95A5C0FA}"/>
    <cellStyle name="WrappedCellStyle 7 8 22" xfId="39044" xr:uid="{F981C658-B180-4C59-8300-70D2759FD023}"/>
    <cellStyle name="WrappedCellStyle 7 8 3" xfId="5111" xr:uid="{971A2BAE-D514-4F53-8F98-B68593043FBA}"/>
    <cellStyle name="WrappedCellStyle 7 8 3 2" xfId="17542" xr:uid="{5FB569D5-371D-4B4A-91E4-B38FC363AFF8}"/>
    <cellStyle name="WrappedCellStyle 7 8 3 3" xfId="28506" xr:uid="{2FFF3888-9B07-4409-87D1-BBABC15EBF7C}"/>
    <cellStyle name="WrappedCellStyle 7 8 4" xfId="5770" xr:uid="{D8818576-73B6-4250-BA80-4C6DDD52FD1D}"/>
    <cellStyle name="WrappedCellStyle 7 8 4 2" xfId="18192" xr:uid="{93D4AD3D-3DA4-4ACA-A20D-3DF4DDAF24C1}"/>
    <cellStyle name="WrappedCellStyle 7 8 4 3" xfId="29156" xr:uid="{29995E10-BA92-447B-ACBA-5636571D4A45}"/>
    <cellStyle name="WrappedCellStyle 7 8 5" xfId="6463" xr:uid="{44233EE1-7D79-4B24-A421-305028E37ACB}"/>
    <cellStyle name="WrappedCellStyle 7 8 5 2" xfId="18854" xr:uid="{3E4EACFB-EC6D-475B-8D7E-8F6C3E3AC0B5}"/>
    <cellStyle name="WrappedCellStyle 7 8 5 3" xfId="29818" xr:uid="{1DB2C8CD-2313-4472-B908-9730B230695E}"/>
    <cellStyle name="WrappedCellStyle 7 8 6" xfId="7507" xr:uid="{AA0A5987-5DBE-4AE7-A93F-D95FA5CFC517}"/>
    <cellStyle name="WrappedCellStyle 7 8 6 2" xfId="19851" xr:uid="{69D5B711-1961-4EF1-95D0-D8C85B90FB8B}"/>
    <cellStyle name="WrappedCellStyle 7 8 6 3" xfId="30814" xr:uid="{F9BF41FC-107D-45BD-A165-C79F7D16D8BE}"/>
    <cellStyle name="WrappedCellStyle 7 8 7" xfId="8238" xr:uid="{5A3A426A-6CF9-435F-93E4-66B27151408A}"/>
    <cellStyle name="WrappedCellStyle 7 8 7 2" xfId="20546" xr:uid="{4AF46F5E-E48F-4221-8D42-34C920055019}"/>
    <cellStyle name="WrappedCellStyle 7 8 7 3" xfId="31509" xr:uid="{9DFF564B-DFA8-4AC7-AD6D-D7E75EFF0C49}"/>
    <cellStyle name="WrappedCellStyle 7 8 8" xfId="8937" xr:uid="{DD6E0031-556C-4A74-8C8D-6843EF2FB604}"/>
    <cellStyle name="WrappedCellStyle 7 8 8 2" xfId="21177" xr:uid="{474D08F9-7AC9-4CD1-A668-EBC83DE04EAA}"/>
    <cellStyle name="WrappedCellStyle 7 8 8 3" xfId="32140" xr:uid="{7713C197-85C2-4D53-B041-69A014E9E9AC}"/>
    <cellStyle name="WrappedCellStyle 7 8 9" xfId="9618" xr:uid="{D81097E8-0F93-4FCF-B525-2236B667DC7A}"/>
    <cellStyle name="WrappedCellStyle 7 8 9 2" xfId="21797" xr:uid="{293C36C8-9F18-4A94-BB0C-2E3E7D7C1266}"/>
    <cellStyle name="WrappedCellStyle 7 8 9 3" xfId="32760" xr:uid="{2A1B2F42-AE45-49BA-877D-710083E61392}"/>
    <cellStyle name="WrappedCellStyle 7 9" xfId="1933" xr:uid="{F15A7CE4-9C29-4A8A-803A-66B72ED96CCA}"/>
    <cellStyle name="WrappedCellStyle 7 9 10" xfId="10132" xr:uid="{99EA3427-3482-463D-B56F-5DAFF0B5C6E4}"/>
    <cellStyle name="WrappedCellStyle 7 9 10 2" xfId="22262" xr:uid="{B1E6763D-E4FF-4039-856F-0F52761507E7}"/>
    <cellStyle name="WrappedCellStyle 7 9 10 3" xfId="33225" xr:uid="{3B15993D-BB12-4C9E-A376-467D761A4103}"/>
    <cellStyle name="WrappedCellStyle 7 9 11" xfId="10804" xr:uid="{40F17B98-A634-497B-818D-C117543DD378}"/>
    <cellStyle name="WrappedCellStyle 7 9 11 2" xfId="22845" xr:uid="{AF6339D0-1581-4E0A-B1D2-2073864C97E6}"/>
    <cellStyle name="WrappedCellStyle 7 9 11 3" xfId="33809" xr:uid="{BC8E74DD-4E73-40FA-A0DB-D07B15874FAE}"/>
    <cellStyle name="WrappedCellStyle 7 9 12" xfId="11461" xr:uid="{852166B5-9504-4F36-90E6-BE87871FFFB5}"/>
    <cellStyle name="WrappedCellStyle 7 9 12 2" xfId="23365" xr:uid="{1F0B4D9C-FE62-4801-A5CF-37EF82906228}"/>
    <cellStyle name="WrappedCellStyle 7 9 12 3" xfId="34329" xr:uid="{B7B292B5-9603-4738-A291-711303DB619E}"/>
    <cellStyle name="WrappedCellStyle 7 9 13" xfId="12430" xr:uid="{892B6B0C-C366-49FC-B3CF-2CD75E5A2877}"/>
    <cellStyle name="WrappedCellStyle 7 9 13 2" xfId="24071" xr:uid="{F4624F40-CC8F-44E8-A748-8CF1FBB36732}"/>
    <cellStyle name="WrappedCellStyle 7 9 13 3" xfId="35036" xr:uid="{46017406-6281-4A3C-A3DC-9879BAE8E906}"/>
    <cellStyle name="WrappedCellStyle 7 9 14" xfId="13021" xr:uid="{29947B22-6F17-4780-9D4D-CD20048F72AA}"/>
    <cellStyle name="WrappedCellStyle 7 9 14 2" xfId="24542" xr:uid="{2FBAD203-9621-48EC-AE1A-61979C579998}"/>
    <cellStyle name="WrappedCellStyle 7 9 14 3" xfId="35508" xr:uid="{16101D61-6F76-4076-87F6-F6346D9AD896}"/>
    <cellStyle name="WrappedCellStyle 7 9 15" xfId="14572" xr:uid="{C2B12961-EC28-412D-9194-6AA670AB53B0}"/>
    <cellStyle name="WrappedCellStyle 7 9 15 2" xfId="25664" xr:uid="{41B05822-A614-4207-8DB3-2A78B9D29CF5}"/>
    <cellStyle name="WrappedCellStyle 7 9 16" xfId="13608" xr:uid="{3A6B0B92-6BD2-4435-8416-7212DBAE1EBA}"/>
    <cellStyle name="WrappedCellStyle 7 9 17" xfId="24886" xr:uid="{FF02B948-96FF-4255-B2DB-BB7C1E126E95}"/>
    <cellStyle name="WrappedCellStyle 7 9 18" xfId="35712" xr:uid="{A2E4757B-FF76-4FF3-A6BC-B61F479246B9}"/>
    <cellStyle name="WrappedCellStyle 7 9 19" xfId="36351" xr:uid="{CEEEAEAD-5614-4CB3-A863-5123E54F8710}"/>
    <cellStyle name="WrappedCellStyle 7 9 2" xfId="3999" xr:uid="{5BF71E5C-209D-48D6-9683-B2848FDE96FB}"/>
    <cellStyle name="WrappedCellStyle 7 9 2 2" xfId="16456" xr:uid="{10915BC6-C8EB-4DAE-8705-B5579062AECA}"/>
    <cellStyle name="WrappedCellStyle 7 9 2 3" xfId="27433" xr:uid="{95E8FFDA-41FE-4082-A74C-2D3A07FD0966}"/>
    <cellStyle name="WrappedCellStyle 7 9 20" xfId="37020" xr:uid="{E78E2E57-88BA-4AD2-9657-B0F0CC00A9DC}"/>
    <cellStyle name="WrappedCellStyle 7 9 21" xfId="38269" xr:uid="{AE26CB4A-E4C7-458D-BBC3-B3C8706355C4}"/>
    <cellStyle name="WrappedCellStyle 7 9 22" xfId="38947" xr:uid="{C5B9D35B-966B-447A-B810-1907DF247C83}"/>
    <cellStyle name="WrappedCellStyle 7 9 3" xfId="4988" xr:uid="{E13FA752-52A6-42EE-A041-280110260A67}"/>
    <cellStyle name="WrappedCellStyle 7 9 3 2" xfId="17419" xr:uid="{83D004FC-A871-4EC7-B790-745B2A9D7EF2}"/>
    <cellStyle name="WrappedCellStyle 7 9 3 3" xfId="28383" xr:uid="{1DE1140A-30F4-4F93-8428-C4228065FB60}"/>
    <cellStyle name="WrappedCellStyle 7 9 4" xfId="5647" xr:uid="{70EF36A4-EB14-47CD-88FD-D9BFCCF06A48}"/>
    <cellStyle name="WrappedCellStyle 7 9 4 2" xfId="18071" xr:uid="{2D0A0733-2CE3-4920-9A36-A6F63E38CC11}"/>
    <cellStyle name="WrappedCellStyle 7 9 4 3" xfId="29035" xr:uid="{F3BAF3EB-CCE1-4C75-BC80-C3233031DAE2}"/>
    <cellStyle name="WrappedCellStyle 7 9 5" xfId="6342" xr:uid="{68639C79-E455-472F-92FA-9AEAD78259C4}"/>
    <cellStyle name="WrappedCellStyle 7 9 5 2" xfId="18734" xr:uid="{0C579A8F-69FE-404E-8144-56F63FC404A9}"/>
    <cellStyle name="WrappedCellStyle 7 9 5 3" xfId="29698" xr:uid="{B9F02283-3804-45B5-A954-ECAD9161B718}"/>
    <cellStyle name="WrappedCellStyle 7 9 6" xfId="7384" xr:uid="{3559AD58-3469-43C1-893D-926E5C9B24DD}"/>
    <cellStyle name="WrappedCellStyle 7 9 6 2" xfId="19729" xr:uid="{F12A3C3A-972F-4099-A805-3DD7945B3B60}"/>
    <cellStyle name="WrappedCellStyle 7 9 6 3" xfId="30692" xr:uid="{2C943AD4-A15A-43B7-AEFD-5E62114FB715}"/>
    <cellStyle name="WrappedCellStyle 7 9 7" xfId="8118" xr:uid="{980E66B6-8103-470A-9340-A6FBEFE88AC5}"/>
    <cellStyle name="WrappedCellStyle 7 9 7 2" xfId="20429" xr:uid="{83DEA0D8-835A-471D-9C25-C18F4419E154}"/>
    <cellStyle name="WrappedCellStyle 7 9 7 3" xfId="31392" xr:uid="{BE790828-3880-4CC0-A836-B9F8CC7A7E6F}"/>
    <cellStyle name="WrappedCellStyle 7 9 8" xfId="8816" xr:uid="{CD1F993B-BEF0-471D-BB44-B3FE13D59DC3}"/>
    <cellStyle name="WrappedCellStyle 7 9 8 2" xfId="21064" xr:uid="{1D7D29C4-3922-4722-85C2-0385387306EC}"/>
    <cellStyle name="WrappedCellStyle 7 9 8 3" xfId="32027" xr:uid="{20BB3078-918E-469D-B5CD-7005C94426B7}"/>
    <cellStyle name="WrappedCellStyle 7 9 9" xfId="9495" xr:uid="{C3E746BC-24B7-4D93-BECF-6524E5496225}"/>
    <cellStyle name="WrappedCellStyle 7 9 9 2" xfId="21680" xr:uid="{295B8CDB-28DF-4A7B-AD42-D604F4A0F66C}"/>
    <cellStyle name="WrappedCellStyle 7 9 9 3" xfId="32643" xr:uid="{10F6A9C0-6284-4800-9ABD-F368063C10CA}"/>
    <cellStyle name="WrappedCellStyle 8" xfId="1052" xr:uid="{3D35F156-73B4-476B-A79A-A72B323F7ED9}"/>
    <cellStyle name="WrappedCellStyle 8 10" xfId="3120" xr:uid="{735FE0E1-0C60-4D1D-8A17-E0E77A8264B0}"/>
    <cellStyle name="WrappedCellStyle 8 10 2" xfId="15681" xr:uid="{309FFA83-6E4F-4988-BBE2-BBB82D7ECFE2}"/>
    <cellStyle name="WrappedCellStyle 8 10 3" xfId="26720" xr:uid="{EC203C87-F398-458D-AD31-2B53E0DBDBCC}"/>
    <cellStyle name="WrappedCellStyle 8 11" xfId="13812" xr:uid="{61C2C2CF-333A-43E1-B30D-875C8E048922}"/>
    <cellStyle name="WrappedCellStyle 8 11 2" xfId="25071" xr:uid="{89EB9A2B-68D8-4336-8DCC-43C7662B8613}"/>
    <cellStyle name="WrappedCellStyle 8 12" xfId="11747" xr:uid="{795AC562-86B4-452E-A2F1-BE3931EFA2C9}"/>
    <cellStyle name="WrappedCellStyle 8 13" xfId="27495" xr:uid="{7C8F4E24-BD4D-49C7-8651-F422EB6FDBAA}"/>
    <cellStyle name="WrappedCellStyle 8 14" xfId="37481" xr:uid="{88DDCE94-E349-469C-8A0D-5C9FDC9CA2D9}"/>
    <cellStyle name="WrappedCellStyle 8 2" xfId="1758" xr:uid="{C1BF6858-3A33-48A2-B55A-EA4B5979D1F8}"/>
    <cellStyle name="WrappedCellStyle 8 2 10" xfId="9961" xr:uid="{9167BB57-5094-470B-8008-F3E73A4BFF33}"/>
    <cellStyle name="WrappedCellStyle 8 2 10 2" xfId="22099" xr:uid="{0E13FAA0-F709-45A5-AE63-85FC902868C4}"/>
    <cellStyle name="WrappedCellStyle 8 2 10 3" xfId="33062" xr:uid="{4BDAEB73-1259-42FA-BD8C-7EB7269A2254}"/>
    <cellStyle name="WrappedCellStyle 8 2 11" xfId="10633" xr:uid="{C8840D12-4035-489A-81A7-EDD07C3955F0}"/>
    <cellStyle name="WrappedCellStyle 8 2 11 2" xfId="22683" xr:uid="{26D7D3C7-C404-41AF-9971-CFBC6D62D9DD}"/>
    <cellStyle name="WrappedCellStyle 8 2 11 3" xfId="33647" xr:uid="{D2A9910A-708C-48A4-83B3-AADBB9BA9033}"/>
    <cellStyle name="WrappedCellStyle 8 2 12" xfId="11290" xr:uid="{6FD216EE-A24C-4E9B-9595-79632064C3C0}"/>
    <cellStyle name="WrappedCellStyle 8 2 12 2" xfId="23204" xr:uid="{54B099E0-D25C-4F56-B23B-68C3E12ABBD8}"/>
    <cellStyle name="WrappedCellStyle 8 2 12 3" xfId="34168" xr:uid="{7C52BBFB-97E6-40A6-ADCD-913727F46739}"/>
    <cellStyle name="WrappedCellStyle 8 2 13" xfId="12259" xr:uid="{F8B3588B-CB44-464D-B531-E8A2B3FB3660}"/>
    <cellStyle name="WrappedCellStyle 8 2 13 2" xfId="23923" xr:uid="{0086C0B6-2CE6-4EF7-9BA5-56D9D1A5C227}"/>
    <cellStyle name="WrappedCellStyle 8 2 13 3" xfId="34888" xr:uid="{21D5D0FA-020B-4068-8D02-146F32EE8213}"/>
    <cellStyle name="WrappedCellStyle 8 2 14" xfId="12860" xr:uid="{B81A437C-BF48-4A3C-95E3-26936FE77553}"/>
    <cellStyle name="WrappedCellStyle 8 2 14 2" xfId="24394" xr:uid="{A193AD23-6A18-48F7-B7C3-A545457C2504}"/>
    <cellStyle name="WrappedCellStyle 8 2 14 3" xfId="35360" xr:uid="{24370E0C-057A-43AB-A1A3-839378486CE4}"/>
    <cellStyle name="WrappedCellStyle 8 2 15" xfId="14410" xr:uid="{A67DC596-EAF6-491B-9EBD-593FE620E510}"/>
    <cellStyle name="WrappedCellStyle 8 2 15 2" xfId="25515" xr:uid="{28E7CCBE-CDF0-4719-BB02-2206550BFD7B}"/>
    <cellStyle name="WrappedCellStyle 8 2 16" xfId="13445" xr:uid="{380D30C7-3B5E-4224-965D-A3DEEF120468}"/>
    <cellStyle name="WrappedCellStyle 8 2 17" xfId="24730" xr:uid="{AEFA076F-602A-4781-99F3-7BAC667323FF}"/>
    <cellStyle name="WrappedCellStyle 8 2 18" xfId="16033" xr:uid="{E5714258-2771-409A-B639-BBFA9A1D2B2F}"/>
    <cellStyle name="WrappedCellStyle 8 2 19" xfId="36189" xr:uid="{717BFC87-363D-4397-A475-3AA01C3AABBE}"/>
    <cellStyle name="WrappedCellStyle 8 2 2" xfId="3824" xr:uid="{98117087-40CE-4471-9EA4-F6756DF78C83}"/>
    <cellStyle name="WrappedCellStyle 8 2 2 2" xfId="16287" xr:uid="{7DC04150-AE8F-48EF-B4E0-0481CD5D4D85}"/>
    <cellStyle name="WrappedCellStyle 8 2 2 3" xfId="27274" xr:uid="{5B36B66D-37C1-4951-B8D7-25A48F0ADE74}"/>
    <cellStyle name="WrappedCellStyle 8 2 20" xfId="36872" xr:uid="{D621FA09-5D59-4B76-9E80-6C829471C7DD}"/>
    <cellStyle name="WrappedCellStyle 8 2 21" xfId="38104" xr:uid="{181BFBB1-1DCB-45B9-BFF0-171C5AF542F4}"/>
    <cellStyle name="WrappedCellStyle 8 2 22" xfId="38799" xr:uid="{D41F6BA4-AD42-4535-8238-58289C59D5DF}"/>
    <cellStyle name="WrappedCellStyle 8 2 3" xfId="4814" xr:uid="{AD0060ED-864F-450E-9DDF-D88E99B6643A}"/>
    <cellStyle name="WrappedCellStyle 8 2 3 2" xfId="17247" xr:uid="{281C34C6-9080-45E6-B58C-28BA9F8B9710}"/>
    <cellStyle name="WrappedCellStyle 8 2 3 3" xfId="28211" xr:uid="{C42F4E91-0AE1-43D2-89A2-6B8ED5D52786}"/>
    <cellStyle name="WrappedCellStyle 8 2 4" xfId="5473" xr:uid="{9542228C-69FF-4244-9FF3-C255A3C9D380}"/>
    <cellStyle name="WrappedCellStyle 8 2 4 2" xfId="17898" xr:uid="{3096680F-A057-4518-A0B3-478295E78A49}"/>
    <cellStyle name="WrappedCellStyle 8 2 4 3" xfId="28862" xr:uid="{C7F01E2F-2228-4DDB-87B6-E93E7A4551C8}"/>
    <cellStyle name="WrappedCellStyle 8 2 5" xfId="6168" xr:uid="{DB4B8598-5487-4A62-B36E-08B84E0DFCF0}"/>
    <cellStyle name="WrappedCellStyle 8 2 5 2" xfId="18565" xr:uid="{6FE605E7-5680-4ADA-8461-0C64FF3AD814}"/>
    <cellStyle name="WrappedCellStyle 8 2 5 3" xfId="29529" xr:uid="{043DEC4D-AF16-42E8-8D82-E8E82037279E}"/>
    <cellStyle name="WrappedCellStyle 8 2 6" xfId="7210" xr:uid="{42474F97-99A4-420E-BF0E-F4128C796F90}"/>
    <cellStyle name="WrappedCellStyle 8 2 6 2" xfId="19558" xr:uid="{6F2A6868-717A-4DE9-AE35-B6AA2C8DCD14}"/>
    <cellStyle name="WrappedCellStyle 8 2 6 3" xfId="30521" xr:uid="{C3801269-C049-400A-8811-028A675B4197}"/>
    <cellStyle name="WrappedCellStyle 8 2 7" xfId="7946" xr:uid="{8B7DC06D-1075-4825-B170-CD4610A2AECB}"/>
    <cellStyle name="WrappedCellStyle 8 2 7 2" xfId="20260" xr:uid="{4A7318E4-C853-4626-8EBF-A05CD296D85D}"/>
    <cellStyle name="WrappedCellStyle 8 2 7 3" xfId="31223" xr:uid="{CEFC168A-487B-4118-B5E8-573DEA379C41}"/>
    <cellStyle name="WrappedCellStyle 8 2 8" xfId="8646" xr:uid="{68D3C76A-1DA6-4237-93B3-4291501DEE7C}"/>
    <cellStyle name="WrappedCellStyle 8 2 8 2" xfId="20900" xr:uid="{C84E0776-1D8A-4363-940C-77257E68AD72}"/>
    <cellStyle name="WrappedCellStyle 8 2 8 3" xfId="31863" xr:uid="{23D77752-0366-406B-B354-6082104D14DC}"/>
    <cellStyle name="WrappedCellStyle 8 2 9" xfId="9322" xr:uid="{00ED3F03-3E95-4FF2-A237-D37466D4F963}"/>
    <cellStyle name="WrappedCellStyle 8 2 9 2" xfId="21512" xr:uid="{201B508A-A499-46B6-A21A-44F7AC1D99F9}"/>
    <cellStyle name="WrappedCellStyle 8 2 9 3" xfId="32475" xr:uid="{5C2116B5-37A2-41F1-B63C-10D15E83E147}"/>
    <cellStyle name="WrappedCellStyle 8 3" xfId="1841" xr:uid="{A8F26670-4DFE-497D-8919-3D83AC5CE028}"/>
    <cellStyle name="WrappedCellStyle 8 3 10" xfId="10043" xr:uid="{392C9E5B-DD91-4F40-9185-363FAA5D92FE}"/>
    <cellStyle name="WrappedCellStyle 8 3 10 2" xfId="22178" xr:uid="{3DDAA9BF-213C-4C4B-B804-93BD89778CF4}"/>
    <cellStyle name="WrappedCellStyle 8 3 10 3" xfId="33141" xr:uid="{A67C5862-A4A9-480A-95CE-D7D5621727A4}"/>
    <cellStyle name="WrappedCellStyle 8 3 11" xfId="10713" xr:uid="{3B02E403-43ED-4B68-A35D-2370C0B9CF95}"/>
    <cellStyle name="WrappedCellStyle 8 3 11 2" xfId="22761" xr:uid="{07F52418-32AC-4951-8BA5-3992DFB83F19}"/>
    <cellStyle name="WrappedCellStyle 8 3 11 3" xfId="33725" xr:uid="{4D988171-598D-449E-AF27-2A6EB3E515AB}"/>
    <cellStyle name="WrappedCellStyle 8 3 12" xfId="11370" xr:uid="{02EEBB0E-86A4-4E3E-B05B-3D0113B6E1B6}"/>
    <cellStyle name="WrappedCellStyle 8 3 12 2" xfId="23280" xr:uid="{59B79E27-5F94-4F16-B3E7-20C9732B3D23}"/>
    <cellStyle name="WrappedCellStyle 8 3 12 3" xfId="34244" xr:uid="{974F588E-27BC-4CFB-BDAE-8C65BF674C91}"/>
    <cellStyle name="WrappedCellStyle 8 3 13" xfId="12340" xr:uid="{02D1B832-E6BB-42FE-A060-A04D220E293C}"/>
    <cellStyle name="WrappedCellStyle 8 3 13 2" xfId="23996" xr:uid="{F2D0C9E7-DFF3-4269-AB1A-3AD931A38BE3}"/>
    <cellStyle name="WrappedCellStyle 8 3 13 3" xfId="34961" xr:uid="{23BD014A-488F-4DA5-B96E-9E67DFA1BEFF}"/>
    <cellStyle name="WrappedCellStyle 8 3 14" xfId="12937" xr:uid="{96D47788-46CE-43B6-BD46-5DAA720A4FDB}"/>
    <cellStyle name="WrappedCellStyle 8 3 14 2" xfId="24467" xr:uid="{3193564A-D57B-4B64-BEE3-8DDB37DDCD02}"/>
    <cellStyle name="WrappedCellStyle 8 3 14 3" xfId="35433" xr:uid="{D58B8C3A-BB0D-49F9-B7F3-485312174474}"/>
    <cellStyle name="WrappedCellStyle 8 3 15" xfId="14489" xr:uid="{03D90253-2CF7-425B-B984-D1DBC628ABC4}"/>
    <cellStyle name="WrappedCellStyle 8 3 15 2" xfId="25588" xr:uid="{D31D2EE3-D64D-4BEA-907E-BF099CB0B93D}"/>
    <cellStyle name="WrappedCellStyle 8 3 16" xfId="13523" xr:uid="{095FEC20-ACE2-4A8E-9D98-61862C55D4FB}"/>
    <cellStyle name="WrappedCellStyle 8 3 17" xfId="24804" xr:uid="{26784FA9-9035-4DFD-8B9B-487332FA60E6}"/>
    <cellStyle name="WrappedCellStyle 8 3 18" xfId="35634" xr:uid="{5180D0A9-DDBE-4935-9FA0-4F5E5EEB144C}"/>
    <cellStyle name="WrappedCellStyle 8 3 19" xfId="36268" xr:uid="{4E04D61D-46B3-4BCF-AF88-18B57A1B420F}"/>
    <cellStyle name="WrappedCellStyle 8 3 2" xfId="3907" xr:uid="{2E85F0B4-CC80-4C94-B5F4-13909C15B3F3}"/>
    <cellStyle name="WrappedCellStyle 8 3 2 2" xfId="16368" xr:uid="{86B1589D-587D-4D7E-A5EE-F3B1A0DB52AE}"/>
    <cellStyle name="WrappedCellStyle 8 3 2 3" xfId="27350" xr:uid="{0B11CD6B-B902-4DC6-86F6-9865231CF13C}"/>
    <cellStyle name="WrappedCellStyle 8 3 20" xfId="36945" xr:uid="{F4523202-2B94-488D-960A-097D1E7CF861}"/>
    <cellStyle name="WrappedCellStyle 8 3 21" xfId="38184" xr:uid="{D78F179A-2E6F-411E-9555-3705DEBAC9BC}"/>
    <cellStyle name="WrappedCellStyle 8 3 22" xfId="38872" xr:uid="{F161471D-A671-47C8-A705-323CAC854C93}"/>
    <cellStyle name="WrappedCellStyle 8 3 3" xfId="4897" xr:uid="{971D2C8D-851A-444A-A0C9-CDA131726C85}"/>
    <cellStyle name="WrappedCellStyle 8 3 3 2" xfId="17329" xr:uid="{9556D0EC-E16D-43E1-81A2-3E83D320EDEA}"/>
    <cellStyle name="WrappedCellStyle 8 3 3 3" xfId="28293" xr:uid="{386E6283-E48D-4CD0-9AC0-A09D434E9735}"/>
    <cellStyle name="WrappedCellStyle 8 3 4" xfId="5555" xr:uid="{4BCE81E0-2363-4AFE-A79A-80AE5513DA0B}"/>
    <cellStyle name="WrappedCellStyle 8 3 4 2" xfId="17980" xr:uid="{6B43D33F-0E6B-4FB7-B036-20C9827D235B}"/>
    <cellStyle name="WrappedCellStyle 8 3 4 3" xfId="28944" xr:uid="{21031703-F46F-4EB8-B281-F3975F09A025}"/>
    <cellStyle name="WrappedCellStyle 8 3 5" xfId="6251" xr:uid="{B6E6D095-A995-4FDC-BE68-899C3D46EE13}"/>
    <cellStyle name="WrappedCellStyle 8 3 5 2" xfId="18646" xr:uid="{DC861E13-5130-4F3D-A15F-F40C4736B60D}"/>
    <cellStyle name="WrappedCellStyle 8 3 5 3" xfId="29610" xr:uid="{7429136D-0BC1-4C02-8936-3E8A7B05FFF0}"/>
    <cellStyle name="WrappedCellStyle 8 3 6" xfId="7292" xr:uid="{074D7BC9-7556-4DD5-AEDB-3B3FD4D7C944}"/>
    <cellStyle name="WrappedCellStyle 8 3 6 2" xfId="19639" xr:uid="{EAC40E27-B018-4E39-911D-9B8681529AAB}"/>
    <cellStyle name="WrappedCellStyle 8 3 6 3" xfId="30602" xr:uid="{27D4AFD9-40E5-47E0-8BDE-FE4400C54F42}"/>
    <cellStyle name="WrappedCellStyle 8 3 7" xfId="8027" xr:uid="{FC6BAA75-7DBE-4500-9363-8CF93C959B9D}"/>
    <cellStyle name="WrappedCellStyle 8 3 7 2" xfId="20338" xr:uid="{7AF16C05-5C3C-43A4-B8FD-A8064AAE4A54}"/>
    <cellStyle name="WrappedCellStyle 8 3 7 3" xfId="31301" xr:uid="{EB7C77B5-147A-497C-8355-98E8B02F909B}"/>
    <cellStyle name="WrappedCellStyle 8 3 8" xfId="8727" xr:uid="{D9C4CFEA-2017-46D5-96F0-C33481B32E28}"/>
    <cellStyle name="WrappedCellStyle 8 3 8 2" xfId="20979" xr:uid="{957A0BCF-B1C5-455B-B877-D1F626D4ABC2}"/>
    <cellStyle name="WrappedCellStyle 8 3 8 3" xfId="31942" xr:uid="{ABC40C4F-F300-4FAB-A5DD-7B2948CBE9C2}"/>
    <cellStyle name="WrappedCellStyle 8 3 9" xfId="9403" xr:uid="{D900715A-2B3E-4A23-BE45-7F0FD4ADEEB7}"/>
    <cellStyle name="WrappedCellStyle 8 3 9 2" xfId="21591" xr:uid="{BEFFF619-B534-4FAC-85C8-59CA3759A305}"/>
    <cellStyle name="WrappedCellStyle 8 3 9 3" xfId="32554" xr:uid="{1AB93E35-CFB3-4849-A9E3-E71134533777}"/>
    <cellStyle name="WrappedCellStyle 8 4" xfId="1897" xr:uid="{15D0A6A2-1048-4B45-A64F-817EECAA5BD0}"/>
    <cellStyle name="WrappedCellStyle 8 4 10" xfId="10097" xr:uid="{7EDF3BD6-7C4C-448A-9793-67B31B2C8D02}"/>
    <cellStyle name="WrappedCellStyle 8 4 10 2" xfId="22228" xr:uid="{7A7F799E-0127-4D0D-B108-4DE08BB4D106}"/>
    <cellStyle name="WrappedCellStyle 8 4 10 3" xfId="33191" xr:uid="{398D69A3-69B7-4575-8562-109C3F77B190}"/>
    <cellStyle name="WrappedCellStyle 8 4 11" xfId="10768" xr:uid="{6BDE7F1A-9038-460D-8B35-15AC073EA51F}"/>
    <cellStyle name="WrappedCellStyle 8 4 11 2" xfId="22812" xr:uid="{D19F2E75-F1E3-4F17-97CA-8168A732B35C}"/>
    <cellStyle name="WrappedCellStyle 8 4 11 3" xfId="33776" xr:uid="{D898700A-2C33-49B5-A1B3-E3B3A94B5486}"/>
    <cellStyle name="WrappedCellStyle 8 4 12" xfId="11425" xr:uid="{AD77A132-BF34-4499-A11C-78518BE31633}"/>
    <cellStyle name="WrappedCellStyle 8 4 12 2" xfId="23330" xr:uid="{D905DE5A-B654-401F-A6FA-B70DBE061A1E}"/>
    <cellStyle name="WrappedCellStyle 8 4 12 3" xfId="34294" xr:uid="{2960CAD2-0C56-417A-8115-7655E0F991D8}"/>
    <cellStyle name="WrappedCellStyle 8 4 13" xfId="12395" xr:uid="{D53C087C-AEEB-4741-A1EE-DB5E609D1D42}"/>
    <cellStyle name="WrappedCellStyle 8 4 13 2" xfId="24042" xr:uid="{621E2688-EF1B-42B6-8F14-7B7257E11B4C}"/>
    <cellStyle name="WrappedCellStyle 8 4 13 3" xfId="35007" xr:uid="{A45660D3-B57E-41F4-A9AB-21ECCBA3CB44}"/>
    <cellStyle name="WrappedCellStyle 8 4 14" xfId="12986" xr:uid="{D5F84D48-FD37-421E-92CB-F48CBF7C14C9}"/>
    <cellStyle name="WrappedCellStyle 8 4 14 2" xfId="24513" xr:uid="{28D5B70F-15FE-4D26-B3AF-5ED4DD0A4EB5}"/>
    <cellStyle name="WrappedCellStyle 8 4 14 3" xfId="35479" xr:uid="{1BA3EB83-3D6D-4799-8B4F-93DC56835074}"/>
    <cellStyle name="WrappedCellStyle 8 4 15" xfId="14540" xr:uid="{350B43AF-62BB-48FD-91EC-332E089E34A9}"/>
    <cellStyle name="WrappedCellStyle 8 4 15 2" xfId="25635" xr:uid="{50549760-AB92-496A-A577-813F62ED515B}"/>
    <cellStyle name="WrappedCellStyle 8 4 16" xfId="13574" xr:uid="{9A2D4FEC-A9CD-48B7-B218-09898F6B94B1}"/>
    <cellStyle name="WrappedCellStyle 8 4 17" xfId="24855" xr:uid="{817A07C1-D9A3-46F7-B0C6-907BC4ADAE67}"/>
    <cellStyle name="WrappedCellStyle 8 4 18" xfId="35683" xr:uid="{704F3FAB-4B9D-4629-B9FF-A382F3DD26BB}"/>
    <cellStyle name="WrappedCellStyle 8 4 19" xfId="36319" xr:uid="{264656DB-E293-4BF1-8E5B-BBADBDA730D8}"/>
    <cellStyle name="WrappedCellStyle 8 4 2" xfId="3963" xr:uid="{4AFB830C-BD2E-45DB-B9EC-856ED354D6F5}"/>
    <cellStyle name="WrappedCellStyle 8 4 2 2" xfId="16421" xr:uid="{D968C1A6-03D8-416C-B09C-941607FD31BE}"/>
    <cellStyle name="WrappedCellStyle 8 4 2 3" xfId="27402" xr:uid="{12D1B862-440A-4A50-8DD6-FDDB48705DC1}"/>
    <cellStyle name="WrappedCellStyle 8 4 20" xfId="36991" xr:uid="{263D3E7B-A1AA-4FE5-AFF3-7852D895CBA9}"/>
    <cellStyle name="WrappedCellStyle 8 4 21" xfId="38236" xr:uid="{B4CF572E-C352-48D9-8E2E-00A7606D458C}"/>
    <cellStyle name="WrappedCellStyle 8 4 22" xfId="38918" xr:uid="{008FE57F-4C9F-486F-B84A-721980C28CE1}"/>
    <cellStyle name="WrappedCellStyle 8 4 3" xfId="4952" xr:uid="{555B0C97-D3B4-4075-9E24-19429531F736}"/>
    <cellStyle name="WrappedCellStyle 8 4 3 2" xfId="17383" xr:uid="{915D62B2-616A-4EBB-BB87-81BC4098F555}"/>
    <cellStyle name="WrappedCellStyle 8 4 3 3" xfId="28347" xr:uid="{295AA919-EFB8-4FFC-8CC7-5ACF992D13C9}"/>
    <cellStyle name="WrappedCellStyle 8 4 4" xfId="5611" xr:uid="{93C278F5-7E5F-441F-BE5D-186E3FEB116C}"/>
    <cellStyle name="WrappedCellStyle 8 4 4 2" xfId="18035" xr:uid="{41C4FA5A-7E34-4E79-BCDA-D79F5E3B578D}"/>
    <cellStyle name="WrappedCellStyle 8 4 4 3" xfId="28999" xr:uid="{A63C0182-6DF4-448B-A205-81E2D25AA2E4}"/>
    <cellStyle name="WrappedCellStyle 8 4 5" xfId="6306" xr:uid="{7B32AA61-D57D-4F2F-A894-05363FDB7207}"/>
    <cellStyle name="WrappedCellStyle 8 4 5 2" xfId="18698" xr:uid="{127AAB84-E476-432C-B58E-28C46E048803}"/>
    <cellStyle name="WrappedCellStyle 8 4 5 3" xfId="29662" xr:uid="{3070A0B0-33D5-4E92-B0FA-D8FD92AE7B5E}"/>
    <cellStyle name="WrappedCellStyle 8 4 6" xfId="7348" xr:uid="{AF8B2ED7-768C-461B-B979-8485E6B67712}"/>
    <cellStyle name="WrappedCellStyle 8 4 6 2" xfId="19693" xr:uid="{8DA0AA7B-D69F-43DC-A667-E6F7E755E219}"/>
    <cellStyle name="WrappedCellStyle 8 4 6 3" xfId="30656" xr:uid="{DF2243A8-ED0B-42D7-9854-F17B37240563}"/>
    <cellStyle name="WrappedCellStyle 8 4 7" xfId="8083" xr:uid="{A8025D13-FB09-423A-B103-1D0B9861E170}"/>
    <cellStyle name="WrappedCellStyle 8 4 7 2" xfId="20394" xr:uid="{D8590421-F0A2-4520-9521-61B56388CA46}"/>
    <cellStyle name="WrappedCellStyle 8 4 7 3" xfId="31357" xr:uid="{B85E8BF0-ADFD-4CE8-AA08-A6C79130A323}"/>
    <cellStyle name="WrappedCellStyle 8 4 8" xfId="8780" xr:uid="{3DCC408D-F2A2-4977-B8E1-545D3C4EF848}"/>
    <cellStyle name="WrappedCellStyle 8 4 8 2" xfId="21029" xr:uid="{D59FD99C-E37A-4D22-AD25-4DCF24177496}"/>
    <cellStyle name="WrappedCellStyle 8 4 8 3" xfId="31992" xr:uid="{61783DB3-BD7F-4BC9-8D79-95F26BD70A8A}"/>
    <cellStyle name="WrappedCellStyle 8 4 9" xfId="9459" xr:uid="{E5DF2006-8639-450E-8183-EFDC9E6A1638}"/>
    <cellStyle name="WrappedCellStyle 8 4 9 2" xfId="21644" xr:uid="{5D472E85-5EA4-4F47-A7D8-987072ED44B4}"/>
    <cellStyle name="WrappedCellStyle 8 4 9 3" xfId="32607" xr:uid="{F3293007-0786-4013-BA0E-2A11D953BC15}"/>
    <cellStyle name="WrappedCellStyle 8 5" xfId="1955" xr:uid="{F5040A6F-B037-4111-A3FB-F227D4DB0BA2}"/>
    <cellStyle name="WrappedCellStyle 8 5 10" xfId="10153" xr:uid="{A94E019F-47F2-44E5-9216-FF0771E4C79C}"/>
    <cellStyle name="WrappedCellStyle 8 5 10 2" xfId="22283" xr:uid="{451F1D5E-DF55-410C-9369-B69DF9B73D6D}"/>
    <cellStyle name="WrappedCellStyle 8 5 10 3" xfId="33246" xr:uid="{472BC5AE-B286-451A-8484-C2533494A526}"/>
    <cellStyle name="WrappedCellStyle 8 5 11" xfId="10825" xr:uid="{EC33EB4F-1168-4E0A-8BD8-20717F2C3BA1}"/>
    <cellStyle name="WrappedCellStyle 8 5 11 2" xfId="22865" xr:uid="{DF0F5364-6D2F-4036-AF61-534E03B4A2B9}"/>
    <cellStyle name="WrappedCellStyle 8 5 11 3" xfId="33829" xr:uid="{9BD5E5C0-716E-449C-94BB-4BD75F11A91B}"/>
    <cellStyle name="WrappedCellStyle 8 5 12" xfId="11481" xr:uid="{C4003A3C-68DD-4469-981B-555037FF491A}"/>
    <cellStyle name="WrappedCellStyle 8 5 12 2" xfId="23383" xr:uid="{F4E30ED0-85B3-486B-A83B-632571144244}"/>
    <cellStyle name="WrappedCellStyle 8 5 12 3" xfId="34347" xr:uid="{399FDDF6-74A9-470D-A4DE-525B989D1762}"/>
    <cellStyle name="WrappedCellStyle 8 5 13" xfId="12451" xr:uid="{9444D5FC-6191-4434-8418-0F167A31B13C}"/>
    <cellStyle name="WrappedCellStyle 8 5 13 2" xfId="24089" xr:uid="{B966A79D-AC4A-483B-898D-50D3576746AD}"/>
    <cellStyle name="WrappedCellStyle 8 5 13 3" xfId="35054" xr:uid="{71A2E079-D0FB-49FC-9187-44EB254FCDBC}"/>
    <cellStyle name="WrappedCellStyle 8 5 14" xfId="13042" xr:uid="{D6B77674-D398-4D6A-BF74-A1C9DB77C8EC}"/>
    <cellStyle name="WrappedCellStyle 8 5 14 2" xfId="24560" xr:uid="{FD84309B-ABE5-4090-9913-3597EDD961F0}"/>
    <cellStyle name="WrappedCellStyle 8 5 14 3" xfId="35526" xr:uid="{ECC3B537-C9A0-456E-9A2A-3A0706262ACA}"/>
    <cellStyle name="WrappedCellStyle 8 5 15" xfId="14594" xr:uid="{D61CAC44-22AC-4763-A589-A248AC5C3F68}"/>
    <cellStyle name="WrappedCellStyle 8 5 15 2" xfId="25682" xr:uid="{0BC3EAF2-9576-4EA6-89BC-551DF0D93D79}"/>
    <cellStyle name="WrappedCellStyle 8 5 16" xfId="13628" xr:uid="{23E1980C-DDF8-485B-97D1-263C80960ADA}"/>
    <cellStyle name="WrappedCellStyle 8 5 17" xfId="24904" xr:uid="{2431F5FB-7953-4545-9CD4-8D7848DB10DB}"/>
    <cellStyle name="WrappedCellStyle 8 5 18" xfId="35730" xr:uid="{FAD1FAEC-F04D-4B02-A889-54A82B2882BA}"/>
    <cellStyle name="WrappedCellStyle 8 5 19" xfId="36373" xr:uid="{36BF5581-B9DD-416B-8C1B-935BF492DA3D}"/>
    <cellStyle name="WrappedCellStyle 8 5 2" xfId="4021" xr:uid="{CDA95303-C48A-48A9-B6BF-48A063F6CAD3}"/>
    <cellStyle name="WrappedCellStyle 8 5 2 2" xfId="16475" xr:uid="{FC38861C-75B2-4F14-9B38-A43ED45DBA49}"/>
    <cellStyle name="WrappedCellStyle 8 5 2 3" xfId="27451" xr:uid="{95A68DD4-DCE7-440E-87CB-B6D60B01BC4D}"/>
    <cellStyle name="WrappedCellStyle 8 5 20" xfId="37038" xr:uid="{EBBF814D-B9DD-459F-843F-D834D5B3B9A2}"/>
    <cellStyle name="WrappedCellStyle 8 5 21" xfId="38291" xr:uid="{E15C6982-4476-4C5C-8816-202010263E26}"/>
    <cellStyle name="WrappedCellStyle 8 5 22" xfId="38965" xr:uid="{7C739174-1247-42FC-BE8E-0113E17B4863}"/>
    <cellStyle name="WrappedCellStyle 8 5 3" xfId="5010" xr:uid="{ED6E977A-24CF-4275-8DD4-0AE2C8739BB5}"/>
    <cellStyle name="WrappedCellStyle 8 5 3 2" xfId="17441" xr:uid="{D5AF959F-9E0A-45A1-B099-5211730CD7D0}"/>
    <cellStyle name="WrappedCellStyle 8 5 3 3" xfId="28405" xr:uid="{6E0747C8-4BC2-4CC1-B76C-4EE4F81A0FBC}"/>
    <cellStyle name="WrappedCellStyle 8 5 4" xfId="5669" xr:uid="{A0BC27A9-940C-4377-8F7B-DD3668C46764}"/>
    <cellStyle name="WrappedCellStyle 8 5 4 2" xfId="18092" xr:uid="{EC6EECB4-993B-4BD0-8E8B-8FDEAD320315}"/>
    <cellStyle name="WrappedCellStyle 8 5 4 3" xfId="29056" xr:uid="{300FAF66-63A4-4D80-9B4C-69C7912E96E4}"/>
    <cellStyle name="WrappedCellStyle 8 5 5" xfId="6364" xr:uid="{25959416-E6E0-445A-9EB3-DEAC0B7C976A}"/>
    <cellStyle name="WrappedCellStyle 8 5 5 2" xfId="18755" xr:uid="{5F33BDBB-B7BA-44C8-90B5-D7AB9BC805BF}"/>
    <cellStyle name="WrappedCellStyle 8 5 5 3" xfId="29719" xr:uid="{31050917-6D9F-4C6B-9AAF-8B0D7E6432C9}"/>
    <cellStyle name="WrappedCellStyle 8 5 6" xfId="7406" xr:uid="{C1E43CB0-CCCD-45FC-90F4-A3A5C29F1221}"/>
    <cellStyle name="WrappedCellStyle 8 5 6 2" xfId="19751" xr:uid="{F148921C-3D3E-47E5-A6B0-CDFEDEDFA079}"/>
    <cellStyle name="WrappedCellStyle 8 5 6 3" xfId="30714" xr:uid="{CCDE4BC1-995B-41EA-A2CA-78F70AED013B}"/>
    <cellStyle name="WrappedCellStyle 8 5 7" xfId="8139" xr:uid="{022E65AF-1BBA-465C-B8CA-8C9D0DC5EC9C}"/>
    <cellStyle name="WrappedCellStyle 8 5 7 2" xfId="20449" xr:uid="{0515F5F7-DEE7-4405-B6DF-1F45D0C3D7E0}"/>
    <cellStyle name="WrappedCellStyle 8 5 7 3" xfId="31412" xr:uid="{97B23A43-6F75-46EF-9561-3D4BC4480D01}"/>
    <cellStyle name="WrappedCellStyle 8 5 8" xfId="8838" xr:uid="{5A4759A6-DAA9-4104-A32A-4142DD89C8E9}"/>
    <cellStyle name="WrappedCellStyle 8 5 8 2" xfId="21085" xr:uid="{5920CA06-76ED-4287-9BCE-F68C91D883CB}"/>
    <cellStyle name="WrappedCellStyle 8 5 8 3" xfId="32048" xr:uid="{DC9EEC23-6905-4E68-A3A7-EEE2C025F1C1}"/>
    <cellStyle name="WrappedCellStyle 8 5 9" xfId="9517" xr:uid="{26234712-4B4F-44A7-A66D-831F1409C0A0}"/>
    <cellStyle name="WrappedCellStyle 8 5 9 2" xfId="21700" xr:uid="{5D0D37CA-EF8A-495E-B2A4-4DE865823B15}"/>
    <cellStyle name="WrappedCellStyle 8 5 9 3" xfId="32663" xr:uid="{8FC87ACA-F688-4DAF-B770-4BF87DEE07F9}"/>
    <cellStyle name="WrappedCellStyle 8 6" xfId="2000" xr:uid="{3286E65E-BFB0-423A-8658-357EFF22099E}"/>
    <cellStyle name="WrappedCellStyle 8 6 10" xfId="10196" xr:uid="{D838336B-D12F-433E-A3D4-AC3F5CD5835F}"/>
    <cellStyle name="WrappedCellStyle 8 6 10 2" xfId="22323" xr:uid="{07A6A53E-064B-45B1-9FC2-CB06DB98CA43}"/>
    <cellStyle name="WrappedCellStyle 8 6 10 3" xfId="33286" xr:uid="{85127D24-3DD8-42C7-8C73-2CCEDE1826DF}"/>
    <cellStyle name="WrappedCellStyle 8 6 11" xfId="10866" xr:uid="{A72DDA01-5C63-4F28-A665-534CA2FAA9ED}"/>
    <cellStyle name="WrappedCellStyle 8 6 11 2" xfId="22905" xr:uid="{D391489A-8088-4E81-BBC0-A190473A518D}"/>
    <cellStyle name="WrappedCellStyle 8 6 11 3" xfId="33869" xr:uid="{5130D307-D285-474D-BC09-97361E22D0B9}"/>
    <cellStyle name="WrappedCellStyle 8 6 12" xfId="11524" xr:uid="{E5BD020E-ABBB-420C-9E06-14A530AC85FD}"/>
    <cellStyle name="WrappedCellStyle 8 6 12 2" xfId="23422" xr:uid="{47FFAE17-BECD-49A6-923E-E42F7838D9E2}"/>
    <cellStyle name="WrappedCellStyle 8 6 12 3" xfId="34386" xr:uid="{50C716B7-FC6D-46EA-97E8-2855DF9FAABF}"/>
    <cellStyle name="WrappedCellStyle 8 6 13" xfId="12493" xr:uid="{0158D8F2-BCA1-49E3-A5EE-BF8CC3FCF27B}"/>
    <cellStyle name="WrappedCellStyle 8 6 13 2" xfId="24121" xr:uid="{9E3A9243-3C1D-4522-AB99-74D80251BFC2}"/>
    <cellStyle name="WrappedCellStyle 8 6 13 3" xfId="35086" xr:uid="{CE63E5E5-D05D-4FDF-AB53-406742C7FB58}"/>
    <cellStyle name="WrappedCellStyle 8 6 14" xfId="13082" xr:uid="{B9A22233-D7D4-48D8-926E-2F30290EC3E0}"/>
    <cellStyle name="WrappedCellStyle 8 6 14 2" xfId="24592" xr:uid="{CAC4BC08-5F8B-4423-965E-D8BFAB6EBDDA}"/>
    <cellStyle name="WrappedCellStyle 8 6 14 3" xfId="35558" xr:uid="{099CEC7F-2752-471D-AD23-182936CE812B}"/>
    <cellStyle name="WrappedCellStyle 8 6 15" xfId="14633" xr:uid="{D87581F8-9A61-4BE5-BB27-FC936BDDE927}"/>
    <cellStyle name="WrappedCellStyle 8 6 15 2" xfId="25714" xr:uid="{A0C8BD76-38DB-41C6-B61E-CCBBB8A94A25}"/>
    <cellStyle name="WrappedCellStyle 8 6 16" xfId="13667" xr:uid="{79BAE0E0-EBD8-42C0-81AB-2A48F2CFDBB7}"/>
    <cellStyle name="WrappedCellStyle 8 6 17" xfId="24940" xr:uid="{1AF136AC-52BF-4B6C-B125-648C41C2A43A}"/>
    <cellStyle name="WrappedCellStyle 8 6 18" xfId="35764" xr:uid="{7DA222A0-8865-494A-94C3-859923F7D7F8}"/>
    <cellStyle name="WrappedCellStyle 8 6 19" xfId="36412" xr:uid="{1DF2D708-98D6-41E6-BFD4-1BC57ABF1336}"/>
    <cellStyle name="WrappedCellStyle 8 6 2" xfId="4066" xr:uid="{00A263CB-0909-4A0D-BA04-F6CD7B5876D1}"/>
    <cellStyle name="WrappedCellStyle 8 6 2 2" xfId="16518" xr:uid="{E4948E50-C9C4-430F-A027-106CE8FDCB1F}"/>
    <cellStyle name="WrappedCellStyle 8 6 2 3" xfId="27489" xr:uid="{BEDA9C1F-EC34-4860-8C8E-CD0822793D6A}"/>
    <cellStyle name="WrappedCellStyle 8 6 20" xfId="37070" xr:uid="{76D330D3-3007-4775-8B4A-DB8980A9BE7C}"/>
    <cellStyle name="WrappedCellStyle 8 6 21" xfId="38332" xr:uid="{72CE5C3D-50AA-49F1-AA5B-7F4CC6A0BAA6}"/>
    <cellStyle name="WrappedCellStyle 8 6 22" xfId="38997" xr:uid="{7CE3E708-235F-46FB-9F70-82E71022FB0A}"/>
    <cellStyle name="WrappedCellStyle 8 6 3" xfId="5055" xr:uid="{70902863-A9B9-4CB9-8A0C-FF2337EE101F}"/>
    <cellStyle name="WrappedCellStyle 8 6 3 2" xfId="17486" xr:uid="{4DA4B311-5C4C-402E-B91A-EE469A0661FD}"/>
    <cellStyle name="WrappedCellStyle 8 6 3 3" xfId="28450" xr:uid="{F920A4C3-B873-4739-B921-DD4574FED23C}"/>
    <cellStyle name="WrappedCellStyle 8 6 4" xfId="5714" xr:uid="{EA1F14CE-DC93-409A-960C-12066C04D058}"/>
    <cellStyle name="WrappedCellStyle 8 6 4 2" xfId="18137" xr:uid="{4B27A4A6-86EC-4ED2-800A-3AD9829E927A}"/>
    <cellStyle name="WrappedCellStyle 8 6 4 3" xfId="29101" xr:uid="{451DEB78-5917-4EED-B5BC-14376780213C}"/>
    <cellStyle name="WrappedCellStyle 8 6 5" xfId="6409" xr:uid="{296BD724-552C-44CE-9EE3-F839AB3BA861}"/>
    <cellStyle name="WrappedCellStyle 8 6 5 2" xfId="18800" xr:uid="{6F729C05-2312-4963-83BE-52D3E2044DAF}"/>
    <cellStyle name="WrappedCellStyle 8 6 5 3" xfId="29764" xr:uid="{17C56FD8-1E36-4798-B4E0-C49BA064E173}"/>
    <cellStyle name="WrappedCellStyle 8 6 6" xfId="7451" xr:uid="{66131205-6419-4807-85B1-FC133AD09B78}"/>
    <cellStyle name="WrappedCellStyle 8 6 6 2" xfId="19795" xr:uid="{2FF7D817-9058-49AC-96A8-C6518B4D7A12}"/>
    <cellStyle name="WrappedCellStyle 8 6 6 3" xfId="30758" xr:uid="{60E6E625-E6F7-4D34-8D1C-73849EC32BE3}"/>
    <cellStyle name="WrappedCellStyle 8 6 7" xfId="8183" xr:uid="{C5FC4D30-CC09-4DBF-9F7F-0E68FD883F51}"/>
    <cellStyle name="WrappedCellStyle 8 6 7 2" xfId="20492" xr:uid="{CD11BE24-D77A-4D49-B87D-D8A847A3887D}"/>
    <cellStyle name="WrappedCellStyle 8 6 7 3" xfId="31455" xr:uid="{2ABCBFA2-ACD5-41B8-A3A4-B50427240DF3}"/>
    <cellStyle name="WrappedCellStyle 8 6 8" xfId="8882" xr:uid="{F8CA2770-5F23-409B-A901-87580A2ADD4A}"/>
    <cellStyle name="WrappedCellStyle 8 6 8 2" xfId="21124" xr:uid="{5B5B924B-AFDD-488A-9474-8753B0842410}"/>
    <cellStyle name="WrappedCellStyle 8 6 8 3" xfId="32087" xr:uid="{9A053CE4-6AEF-41E6-B5E2-8728B7F1EB29}"/>
    <cellStyle name="WrappedCellStyle 8 6 9" xfId="9562" xr:uid="{28725807-1CA7-45AB-B3FD-28177F4C9880}"/>
    <cellStyle name="WrappedCellStyle 8 6 9 2" xfId="21744" xr:uid="{5525362F-6A41-4B4E-A212-6A01D3CD9783}"/>
    <cellStyle name="WrappedCellStyle 8 6 9 3" xfId="32707" xr:uid="{F800DC8D-F2C1-4E91-8895-D0FC77AD34E8}"/>
    <cellStyle name="WrappedCellStyle 8 7" xfId="2014" xr:uid="{7E81D1B9-546B-4CEC-9626-82E1C3F8A31D}"/>
    <cellStyle name="WrappedCellStyle 8 7 10" xfId="10210" xr:uid="{9FAA6A49-4EB1-4090-BE6C-5333EEA4FBE1}"/>
    <cellStyle name="WrappedCellStyle 8 7 10 2" xfId="22334" xr:uid="{E8603CAC-8447-438E-88C0-7DD56054443E}"/>
    <cellStyle name="WrappedCellStyle 8 7 10 3" xfId="33297" xr:uid="{D2045CE7-AA87-469C-9B4D-E46EBA823020}"/>
    <cellStyle name="WrappedCellStyle 8 7 11" xfId="10879" xr:uid="{E3C3C486-46A6-4F1A-8DC9-A17AC935E94F}"/>
    <cellStyle name="WrappedCellStyle 8 7 11 2" xfId="22917" xr:uid="{EB7E7BC8-1C30-443C-BA81-E84BC92BB093}"/>
    <cellStyle name="WrappedCellStyle 8 7 11 3" xfId="33881" xr:uid="{F66E1696-91E0-4608-9ED0-B802C42417A1}"/>
    <cellStyle name="WrappedCellStyle 8 7 12" xfId="11536" xr:uid="{F24BBEBA-22FA-4144-B0E6-2775AAF1D582}"/>
    <cellStyle name="WrappedCellStyle 8 7 12 2" xfId="23431" xr:uid="{E8F7417D-240D-4C94-995F-DD95590800EB}"/>
    <cellStyle name="WrappedCellStyle 8 7 12 3" xfId="34395" xr:uid="{CB23F752-2C84-44AC-B7AC-8CDC4237C682}"/>
    <cellStyle name="WrappedCellStyle 8 7 13" xfId="12507" xr:uid="{140D65DB-FEFF-46DE-9665-FEDAF87D4DCB}"/>
    <cellStyle name="WrappedCellStyle 8 7 13 2" xfId="24129" xr:uid="{A7BE530C-ADE0-42C4-93BA-4E3DDDCEAE57}"/>
    <cellStyle name="WrappedCellStyle 8 7 13 3" xfId="35094" xr:uid="{18DE615E-6D8A-4B27-90D0-0DD7DC28498C}"/>
    <cellStyle name="WrappedCellStyle 8 7 14" xfId="13093" xr:uid="{38E7993C-33D7-4614-8BA8-34A4F4E079E5}"/>
    <cellStyle name="WrappedCellStyle 8 7 14 2" xfId="24600" xr:uid="{257DC0BE-6A0E-403F-B3BF-9C812D177BD4}"/>
    <cellStyle name="WrappedCellStyle 8 7 14 3" xfId="35566" xr:uid="{813A740C-16DF-4A1C-A17C-502E85788789}"/>
    <cellStyle name="WrappedCellStyle 8 7 15" xfId="14646" xr:uid="{D38236E8-6B86-4FD3-8093-CA6450C86ECC}"/>
    <cellStyle name="WrappedCellStyle 8 7 15 2" xfId="25723" xr:uid="{BF486B44-A167-4780-A7B4-935F907BC37B}"/>
    <cellStyle name="WrappedCellStyle 8 7 16" xfId="13679" xr:uid="{4320B654-D7EA-4085-9B44-10C80241E492}"/>
    <cellStyle name="WrappedCellStyle 8 7 17" xfId="24950" xr:uid="{CAF8F4BA-55B1-4586-B1C0-BAAE5679C430}"/>
    <cellStyle name="WrappedCellStyle 8 7 18" xfId="35775" xr:uid="{28FE10A8-BE93-43BE-87DD-DA10EC6475F8}"/>
    <cellStyle name="WrappedCellStyle 8 7 19" xfId="36425" xr:uid="{7C6A3FD2-591A-4FA9-9306-8B682EE85F1A}"/>
    <cellStyle name="WrappedCellStyle 8 7 2" xfId="4080" xr:uid="{8943DC50-8BD4-4CE5-96F0-62E15ED50FF9}"/>
    <cellStyle name="WrappedCellStyle 8 7 2 2" xfId="16529" xr:uid="{6B6F2E4D-A0F4-4E80-AD23-F586AE56F97A}"/>
    <cellStyle name="WrappedCellStyle 8 7 2 3" xfId="27499" xr:uid="{6A51B0D1-E822-4D36-BFA3-60AD7D38A21E}"/>
    <cellStyle name="WrappedCellStyle 8 7 20" xfId="37078" xr:uid="{DDFDEAA7-6668-4C1E-AA85-22F6EF68B3EF}"/>
    <cellStyle name="WrappedCellStyle 8 7 21" xfId="38346" xr:uid="{53735C1C-D2D9-4522-960F-3D531076F2E0}"/>
    <cellStyle name="WrappedCellStyle 8 7 22" xfId="39005" xr:uid="{0EE835C1-0A57-4F21-B2CD-BE20E4500BF5}"/>
    <cellStyle name="WrappedCellStyle 8 7 3" xfId="5069" xr:uid="{1EE69F63-B1C6-43C7-8982-3D216E7CA162}"/>
    <cellStyle name="WrappedCellStyle 8 7 3 2" xfId="17500" xr:uid="{36E9E9D4-0992-4F25-A2D0-8DA76779004B}"/>
    <cellStyle name="WrappedCellStyle 8 7 3 3" xfId="28464" xr:uid="{17DA53A1-27DE-45F3-90EE-5BCEC4A72C28}"/>
    <cellStyle name="WrappedCellStyle 8 7 4" xfId="5728" xr:uid="{8EAD120A-83C1-4497-9FC4-2026FEC55319}"/>
    <cellStyle name="WrappedCellStyle 8 7 4 2" xfId="18151" xr:uid="{077ED793-1575-45DA-B736-ECFF4E6E589B}"/>
    <cellStyle name="WrappedCellStyle 8 7 4 3" xfId="29115" xr:uid="{CED069F5-20AC-47BD-BFF7-6527B91FE6C7}"/>
    <cellStyle name="WrappedCellStyle 8 7 5" xfId="6421" xr:uid="{20E50C73-455D-4383-A936-9709FF478F8A}"/>
    <cellStyle name="WrappedCellStyle 8 7 5 2" xfId="18812" xr:uid="{6A9E98FA-A29D-4625-8D0B-1BC6F5DCFE11}"/>
    <cellStyle name="WrappedCellStyle 8 7 5 3" xfId="29776" xr:uid="{48ED3477-95E4-4CD4-895C-C668E4E1E655}"/>
    <cellStyle name="WrappedCellStyle 8 7 6" xfId="7465" xr:uid="{8EF441FD-DCDB-418F-920B-E47381464EE9}"/>
    <cellStyle name="WrappedCellStyle 8 7 6 2" xfId="19809" xr:uid="{C8080143-C65A-4B90-A3D2-29D9735CD2E0}"/>
    <cellStyle name="WrappedCellStyle 8 7 6 3" xfId="30772" xr:uid="{DA11A9DE-2FDC-43CE-99AB-050807CE802C}"/>
    <cellStyle name="WrappedCellStyle 8 7 7" xfId="8197" xr:uid="{123230B7-ADD2-4F40-83B8-5DB6AB784C40}"/>
    <cellStyle name="WrappedCellStyle 8 7 7 2" xfId="20506" xr:uid="{72F618BB-913E-4E78-960B-620FA42A096B}"/>
    <cellStyle name="WrappedCellStyle 8 7 7 3" xfId="31469" xr:uid="{A4F39D9C-A4E1-4BD5-B361-555072B6761A}"/>
    <cellStyle name="WrappedCellStyle 8 7 8" xfId="8896" xr:uid="{55F75436-905E-4793-AF46-50C44335BA8A}"/>
    <cellStyle name="WrappedCellStyle 8 7 8 2" xfId="21136" xr:uid="{57E3EF3D-2EEA-40AD-BEF1-F07BEE8106F1}"/>
    <cellStyle name="WrappedCellStyle 8 7 8 3" xfId="32099" xr:uid="{DDFC6C95-38B6-4EB7-B4EF-FAAEAE78D37F}"/>
    <cellStyle name="WrappedCellStyle 8 7 9" xfId="9576" xr:uid="{E51278E0-ACAF-4DA6-8E7C-ECADF3BD5135}"/>
    <cellStyle name="WrappedCellStyle 8 7 9 2" xfId="21755" xr:uid="{D14A480A-4CDA-415B-AC12-82DADBD6B630}"/>
    <cellStyle name="WrappedCellStyle 8 7 9 3" xfId="32718" xr:uid="{09C86859-82FB-4A78-8725-9B6E4E14EC49}"/>
    <cellStyle name="WrappedCellStyle 8 8" xfId="2057" xr:uid="{1171A599-7713-4634-9D9C-894F9C817613}"/>
    <cellStyle name="WrappedCellStyle 8 8 10" xfId="10253" xr:uid="{BEFE31DA-528E-445B-81F9-6ED1206E1826}"/>
    <cellStyle name="WrappedCellStyle 8 8 10 2" xfId="22374" xr:uid="{D12D9AB3-0857-45B0-BA14-EFF68AFA6C3D}"/>
    <cellStyle name="WrappedCellStyle 8 8 10 3" xfId="33337" xr:uid="{701FAAEB-63FB-4FAF-92C9-40F2D9980C14}"/>
    <cellStyle name="WrappedCellStyle 8 8 11" xfId="10920" xr:uid="{DB809964-182A-4931-966E-DC068B42C05B}"/>
    <cellStyle name="WrappedCellStyle 8 8 11 2" xfId="22958" xr:uid="{A5B3704D-C704-481D-8D1F-82DDEBB47BC0}"/>
    <cellStyle name="WrappedCellStyle 8 8 11 3" xfId="33922" xr:uid="{9C2DEF29-4AEB-4BF0-8AC2-415DCA7E7CDC}"/>
    <cellStyle name="WrappedCellStyle 8 8 12" xfId="11579" xr:uid="{B43CC966-D7B4-44CB-86D4-77EB255A9F56}"/>
    <cellStyle name="WrappedCellStyle 8 8 12 2" xfId="23472" xr:uid="{583F4377-DE54-4420-B5D0-841703F684A3}"/>
    <cellStyle name="WrappedCellStyle 8 8 12 3" xfId="34436" xr:uid="{E87CBABE-A716-45EC-83E8-B554A0B6D24D}"/>
    <cellStyle name="WrappedCellStyle 8 8 13" xfId="12550" xr:uid="{F4667B62-F193-4B98-A55D-12F64C84EB63}"/>
    <cellStyle name="WrappedCellStyle 8 8 13 2" xfId="24169" xr:uid="{57E6D82E-A058-40F9-96A1-CA8ECE629AA1}"/>
    <cellStyle name="WrappedCellStyle 8 8 13 3" xfId="35134" xr:uid="{878750BA-080B-4835-A397-2044453EB34B}"/>
    <cellStyle name="WrappedCellStyle 8 8 14" xfId="13134" xr:uid="{CFCF40D5-3216-4248-B754-5CDBB63E6A97}"/>
    <cellStyle name="WrappedCellStyle 8 8 14 2" xfId="24640" xr:uid="{809E5908-2F1F-461B-B244-1D5A92432740}"/>
    <cellStyle name="WrappedCellStyle 8 8 14 3" xfId="35606" xr:uid="{860035AA-C0F0-4FD3-820D-438714625F70}"/>
    <cellStyle name="WrappedCellStyle 8 8 15" xfId="14688" xr:uid="{CC59B8E8-5005-4824-A118-AA361E1822EE}"/>
    <cellStyle name="WrappedCellStyle 8 8 15 2" xfId="25763" xr:uid="{01F1232A-C9DB-4A16-84F2-62E70B61F8A0}"/>
    <cellStyle name="WrappedCellStyle 8 8 16" xfId="13720" xr:uid="{A9CB320D-E579-4BAD-A66C-2307E3AA3EFD}"/>
    <cellStyle name="WrappedCellStyle 8 8 17" xfId="24991" xr:uid="{0464B072-27FE-41A7-8065-394F348DE82E}"/>
    <cellStyle name="WrappedCellStyle 8 8 18" xfId="35815" xr:uid="{21F95BA3-3334-4165-AFD5-AA8D10A0ECC9}"/>
    <cellStyle name="WrappedCellStyle 8 8 19" xfId="36467" xr:uid="{6C1368F4-D491-4F4E-94B1-6EF26C05A4C6}"/>
    <cellStyle name="WrappedCellStyle 8 8 2" xfId="4123" xr:uid="{74F76470-5606-42D0-8050-1A2ED2C19CEB}"/>
    <cellStyle name="WrappedCellStyle 8 8 2 2" xfId="16571" xr:uid="{398913B8-AF6F-47E4-8961-2BBE47774113}"/>
    <cellStyle name="WrappedCellStyle 8 8 2 3" xfId="27540" xr:uid="{0CE4C38D-645A-4DF4-9312-DE47C5DEAB99}"/>
    <cellStyle name="WrappedCellStyle 8 8 20" xfId="37118" xr:uid="{A5A54E48-E4BF-433B-915F-8E7C694D359B}"/>
    <cellStyle name="WrappedCellStyle 8 8 21" xfId="38388" xr:uid="{571DE93D-83C9-41E5-A930-90F91FD7D275}"/>
    <cellStyle name="WrappedCellStyle 8 8 22" xfId="39045" xr:uid="{88CB59ED-E7D7-49BB-9992-BABF295E1804}"/>
    <cellStyle name="WrappedCellStyle 8 8 3" xfId="5112" xr:uid="{7D622071-8531-4A50-9837-686A003F3565}"/>
    <cellStyle name="WrappedCellStyle 8 8 3 2" xfId="17543" xr:uid="{6A595BE5-52DE-4AF9-B971-155F5B732F79}"/>
    <cellStyle name="WrappedCellStyle 8 8 3 3" xfId="28507" xr:uid="{64AA1B22-1A01-48AA-9469-9A36E6F867A8}"/>
    <cellStyle name="WrappedCellStyle 8 8 4" xfId="5771" xr:uid="{695E84F5-EE26-42B2-8940-9648AABFB722}"/>
    <cellStyle name="WrappedCellStyle 8 8 4 2" xfId="18193" xr:uid="{0D144E55-DE2C-4E37-9F16-29144AAA7687}"/>
    <cellStyle name="WrappedCellStyle 8 8 4 3" xfId="29157" xr:uid="{35129549-03C6-4CCF-80C0-7DBC48872357}"/>
    <cellStyle name="WrappedCellStyle 8 8 5" xfId="6464" xr:uid="{34DEE07D-B093-4CD0-84EF-49E3CB9178F9}"/>
    <cellStyle name="WrappedCellStyle 8 8 5 2" xfId="18855" xr:uid="{05CA63B5-81C5-45B5-B057-6440F26450F4}"/>
    <cellStyle name="WrappedCellStyle 8 8 5 3" xfId="29819" xr:uid="{3A3EBA3A-187C-4ACC-9159-64CAA220B59A}"/>
    <cellStyle name="WrappedCellStyle 8 8 6" xfId="7508" xr:uid="{9A37B5E4-4D7B-4D10-9432-252D0FA0272F}"/>
    <cellStyle name="WrappedCellStyle 8 8 6 2" xfId="19852" xr:uid="{9E73B7E1-F838-4472-BA1F-30EC460B481E}"/>
    <cellStyle name="WrappedCellStyle 8 8 6 3" xfId="30815" xr:uid="{C9FAF82F-263D-4EEE-8145-717265262995}"/>
    <cellStyle name="WrappedCellStyle 8 8 7" xfId="8239" xr:uid="{634B18D5-08B7-4355-AE95-16D4E1645199}"/>
    <cellStyle name="WrappedCellStyle 8 8 7 2" xfId="20547" xr:uid="{26783468-3A6E-44A4-8257-0E6C76564E33}"/>
    <cellStyle name="WrappedCellStyle 8 8 7 3" xfId="31510" xr:uid="{ED59886E-5A90-4099-B8B5-84BB964BFCF4}"/>
    <cellStyle name="WrappedCellStyle 8 8 8" xfId="8938" xr:uid="{96CFAC8A-E4C5-43D1-AD8E-06B8C40691B0}"/>
    <cellStyle name="WrappedCellStyle 8 8 8 2" xfId="21178" xr:uid="{11C61DCC-6087-491F-8D85-2AAAD6BCD090}"/>
    <cellStyle name="WrappedCellStyle 8 8 8 3" xfId="32141" xr:uid="{A21F01D9-DC2A-43A1-8374-F849DBB5D9A6}"/>
    <cellStyle name="WrappedCellStyle 8 8 9" xfId="9619" xr:uid="{D1916285-779A-4CC9-8A0A-E03BCD9B1682}"/>
    <cellStyle name="WrappedCellStyle 8 8 9 2" xfId="21798" xr:uid="{F3209276-96F1-4D90-AA77-6DB19D45E508}"/>
    <cellStyle name="WrappedCellStyle 8 8 9 3" xfId="32761" xr:uid="{E3DA6540-9231-4F80-9557-1D4F7EE12362}"/>
    <cellStyle name="WrappedCellStyle 8 9" xfId="1931" xr:uid="{5A5D7281-DF8A-4523-BDB7-5BCEDF3CB91C}"/>
    <cellStyle name="WrappedCellStyle 8 9 10" xfId="10130" xr:uid="{D0BB6BC4-4D45-44F9-908A-FFDD44C793DC}"/>
    <cellStyle name="WrappedCellStyle 8 9 10 2" xfId="22260" xr:uid="{62CD84F1-735C-48D8-AFB6-FBD36EB66097}"/>
    <cellStyle name="WrappedCellStyle 8 9 10 3" xfId="33223" xr:uid="{9B1E5534-C681-47DB-BC9B-F0C65F44B8B1}"/>
    <cellStyle name="WrappedCellStyle 8 9 11" xfId="10802" xr:uid="{1274C7C1-5FF6-4994-BD94-265109788C69}"/>
    <cellStyle name="WrappedCellStyle 8 9 11 2" xfId="22843" xr:uid="{415162B7-F2D5-4522-8FD3-141F75E53791}"/>
    <cellStyle name="WrappedCellStyle 8 9 11 3" xfId="33807" xr:uid="{55FFD2B9-EA72-44D6-AB55-E96F4523769F}"/>
    <cellStyle name="WrappedCellStyle 8 9 12" xfId="11459" xr:uid="{53B86587-4429-46F3-9B1F-5012E13E0FE8}"/>
    <cellStyle name="WrappedCellStyle 8 9 12 2" xfId="23363" xr:uid="{07024F84-F467-4C03-BCA5-C79434B8F407}"/>
    <cellStyle name="WrappedCellStyle 8 9 12 3" xfId="34327" xr:uid="{216A2803-7E69-4575-81EE-74EBCB4BC1EE}"/>
    <cellStyle name="WrappedCellStyle 8 9 13" xfId="12428" xr:uid="{02F64D8F-53CD-4E3E-A572-B06EBAA097D3}"/>
    <cellStyle name="WrappedCellStyle 8 9 13 2" xfId="24069" xr:uid="{CE94420B-F234-4523-9E87-850D979481FF}"/>
    <cellStyle name="WrappedCellStyle 8 9 13 3" xfId="35034" xr:uid="{3F887E18-2BE6-479C-AEE3-40E008E3B9A9}"/>
    <cellStyle name="WrappedCellStyle 8 9 14" xfId="13019" xr:uid="{BFF36363-B3A4-434E-B6BA-3A56E3D593CA}"/>
    <cellStyle name="WrappedCellStyle 8 9 14 2" xfId="24540" xr:uid="{A3DBC48B-0557-46C1-9660-99AF0D3C714D}"/>
    <cellStyle name="WrappedCellStyle 8 9 14 3" xfId="35506" xr:uid="{AA00D60F-9550-4B92-B048-42D7209B0C90}"/>
    <cellStyle name="WrappedCellStyle 8 9 15" xfId="14570" xr:uid="{AD2C0632-723D-48EA-9358-0ED31E323B4E}"/>
    <cellStyle name="WrappedCellStyle 8 9 15 2" xfId="25662" xr:uid="{B8E5E872-67B6-44C3-87A8-6884A6FAF43E}"/>
    <cellStyle name="WrappedCellStyle 8 9 16" xfId="13606" xr:uid="{10F25298-AD5A-42C8-88EB-6CC3BBA51F56}"/>
    <cellStyle name="WrappedCellStyle 8 9 17" xfId="24884" xr:uid="{BE0D3EE9-F0B0-4AA9-897E-1529900C6639}"/>
    <cellStyle name="WrappedCellStyle 8 9 18" xfId="35710" xr:uid="{E4888143-7195-48C6-AC3F-CBFC1BB234AC}"/>
    <cellStyle name="WrappedCellStyle 8 9 19" xfId="36349" xr:uid="{8D5934F2-DE8E-470D-95BA-CAEADF308E28}"/>
    <cellStyle name="WrappedCellStyle 8 9 2" xfId="3997" xr:uid="{985ECB83-07D1-4304-9622-3CDB187E2492}"/>
    <cellStyle name="WrappedCellStyle 8 9 2 2" xfId="16454" xr:uid="{F7AFA9DD-5310-4C85-AC3E-097B84A0BF7C}"/>
    <cellStyle name="WrappedCellStyle 8 9 2 3" xfId="27431" xr:uid="{527FD80C-6F4E-4878-A612-F4B772A64265}"/>
    <cellStyle name="WrappedCellStyle 8 9 20" xfId="37018" xr:uid="{BC8BB8DF-7993-48D0-B018-ECAA58061183}"/>
    <cellStyle name="WrappedCellStyle 8 9 21" xfId="38267" xr:uid="{37453553-C01F-4516-8715-F40CF26A72E0}"/>
    <cellStyle name="WrappedCellStyle 8 9 22" xfId="38945" xr:uid="{C352719E-7698-47E8-8599-9BCAD864FED3}"/>
    <cellStyle name="WrappedCellStyle 8 9 3" xfId="4986" xr:uid="{61523530-778D-4AEE-A4B6-95502B274252}"/>
    <cellStyle name="WrappedCellStyle 8 9 3 2" xfId="17417" xr:uid="{C316E46A-58C0-4EA3-BA3A-44826FCD5530}"/>
    <cellStyle name="WrappedCellStyle 8 9 3 3" xfId="28381" xr:uid="{C9EDDE06-0FDD-479D-8294-A4FFBE80A972}"/>
    <cellStyle name="WrappedCellStyle 8 9 4" xfId="5645" xr:uid="{E35361E2-89C7-475F-AC54-0F868624FB1E}"/>
    <cellStyle name="WrappedCellStyle 8 9 4 2" xfId="18069" xr:uid="{69EC2005-DD70-47FB-B7C6-A4B4F2815E62}"/>
    <cellStyle name="WrappedCellStyle 8 9 4 3" xfId="29033" xr:uid="{6032800A-A863-4644-97AE-13135D2A409B}"/>
    <cellStyle name="WrappedCellStyle 8 9 5" xfId="6340" xr:uid="{6251A51D-BCC8-4100-A5BB-C7D15E514ECE}"/>
    <cellStyle name="WrappedCellStyle 8 9 5 2" xfId="18732" xr:uid="{25F26740-5993-46EF-83A5-CF24B0227403}"/>
    <cellStyle name="WrappedCellStyle 8 9 5 3" xfId="29696" xr:uid="{DB0C2457-AD6C-490A-8A66-39D551471699}"/>
    <cellStyle name="WrappedCellStyle 8 9 6" xfId="7382" xr:uid="{21C37318-57E8-4637-AEB6-CA7D51774465}"/>
    <cellStyle name="WrappedCellStyle 8 9 6 2" xfId="19727" xr:uid="{7BEAEAC3-F639-4245-9DE1-98BC8256F4BC}"/>
    <cellStyle name="WrappedCellStyle 8 9 6 3" xfId="30690" xr:uid="{7A5E6E19-B2C2-443D-8AEB-D858F49B0DA7}"/>
    <cellStyle name="WrappedCellStyle 8 9 7" xfId="8116" xr:uid="{CDE494CD-513E-4777-8F54-3A14BF7802E1}"/>
    <cellStyle name="WrappedCellStyle 8 9 7 2" xfId="20427" xr:uid="{CB3063A8-2F63-45F8-8156-313E094C4BDF}"/>
    <cellStyle name="WrappedCellStyle 8 9 7 3" xfId="31390" xr:uid="{BF189BC9-76E9-4699-BB1A-1086C759C5E9}"/>
    <cellStyle name="WrappedCellStyle 8 9 8" xfId="8814" xr:uid="{126DAB70-50FA-43F5-BE87-BEEEEE383CF6}"/>
    <cellStyle name="WrappedCellStyle 8 9 8 2" xfId="21062" xr:uid="{00B7BE46-0DB3-4E38-92D6-D90BD58927C0}"/>
    <cellStyle name="WrappedCellStyle 8 9 8 3" xfId="32025" xr:uid="{F5A57E7B-BE9B-45B8-8CE9-429664AFCD40}"/>
    <cellStyle name="WrappedCellStyle 8 9 9" xfId="9493" xr:uid="{C1243B73-790D-4EBA-9171-E7E68D0B4CBF}"/>
    <cellStyle name="WrappedCellStyle 8 9 9 2" xfId="21678" xr:uid="{1E285CF8-65CD-497D-8DC7-08CDFF27B7BA}"/>
    <cellStyle name="WrappedCellStyle 8 9 9 3" xfId="32641" xr:uid="{03C9B18F-DD1E-4265-8D73-E36407C76711}"/>
    <cellStyle name="WrappedCellStyle 9" xfId="1053" xr:uid="{48D70009-5A25-4765-B60C-6D6415FF1F81}"/>
    <cellStyle name="WrappedCellStyle 9 10" xfId="3121" xr:uid="{F94B9CCE-3E59-4CE9-90DF-8F708B76F090}"/>
    <cellStyle name="WrappedCellStyle 9 10 2" xfId="15682" xr:uid="{01C27438-7AC9-432B-A3B4-B7D554B77F9F}"/>
    <cellStyle name="WrappedCellStyle 9 10 3" xfId="26721" xr:uid="{F2C84884-93B3-4DA2-BB75-657492301842}"/>
    <cellStyle name="WrappedCellStyle 9 11" xfId="13813" xr:uid="{79C65B07-1E8A-4464-97FA-F5D0AC89DC68}"/>
    <cellStyle name="WrappedCellStyle 9 11 2" xfId="25072" xr:uid="{3A114D5D-FC10-4EE9-9AFF-736382006D0D}"/>
    <cellStyle name="WrappedCellStyle 9 12" xfId="10973" xr:uid="{368FD3D9-2158-4EEB-B200-420BAA55D884}"/>
    <cellStyle name="WrappedCellStyle 9 13" xfId="24945" xr:uid="{2645DB62-503B-4588-8364-6A4564583E09}"/>
    <cellStyle name="WrappedCellStyle 9 14" xfId="37482" xr:uid="{BDED7925-1C34-40C4-89AB-F00565DD4542}"/>
    <cellStyle name="WrappedCellStyle 9 2" xfId="1759" xr:uid="{FE232251-34C6-43E1-9564-46DB9A8CD6E3}"/>
    <cellStyle name="WrappedCellStyle 9 2 10" xfId="9962" xr:uid="{E1653E1B-298B-4D1F-989E-995A9D2D60DF}"/>
    <cellStyle name="WrappedCellStyle 9 2 10 2" xfId="22100" xr:uid="{98D09416-E899-449A-921B-780ED62144CD}"/>
    <cellStyle name="WrappedCellStyle 9 2 10 3" xfId="33063" xr:uid="{664A5670-8301-4F9A-A346-63F86D048E3C}"/>
    <cellStyle name="WrappedCellStyle 9 2 11" xfId="10634" xr:uid="{EDAE3429-8BEA-48FB-94A4-4686F91D2C8D}"/>
    <cellStyle name="WrappedCellStyle 9 2 11 2" xfId="22684" xr:uid="{28A9C7FD-A716-42F5-9BCD-EBF55E793842}"/>
    <cellStyle name="WrappedCellStyle 9 2 11 3" xfId="33648" xr:uid="{B69C51E2-ECCE-4545-8D4A-C0675E8ACB02}"/>
    <cellStyle name="WrappedCellStyle 9 2 12" xfId="11291" xr:uid="{2D728638-8924-49B7-86B9-CB2754664D2B}"/>
    <cellStyle name="WrappedCellStyle 9 2 12 2" xfId="23205" xr:uid="{F1458DFA-A94E-4CE6-8400-F678CB655B84}"/>
    <cellStyle name="WrappedCellStyle 9 2 12 3" xfId="34169" xr:uid="{902FEC4D-8026-42FA-A7DC-EC3F5EF2947E}"/>
    <cellStyle name="WrappedCellStyle 9 2 13" xfId="12260" xr:uid="{E1CFF6F7-9318-48C3-AEBA-44124606C291}"/>
    <cellStyle name="WrappedCellStyle 9 2 13 2" xfId="23924" xr:uid="{9D2E9605-C86B-40EF-9E2F-8D7C0A08B466}"/>
    <cellStyle name="WrappedCellStyle 9 2 13 3" xfId="34889" xr:uid="{8A6DB916-2946-4F0A-9E3C-ACF0589094CF}"/>
    <cellStyle name="WrappedCellStyle 9 2 14" xfId="12861" xr:uid="{071FDF20-95A1-47B5-B90E-A2885FA226EC}"/>
    <cellStyle name="WrappedCellStyle 9 2 14 2" xfId="24395" xr:uid="{5C12D0D3-0DB2-4A59-B35F-47ADF5889CA3}"/>
    <cellStyle name="WrappedCellStyle 9 2 14 3" xfId="35361" xr:uid="{EF279A49-F927-472C-95ED-7C0C148DE188}"/>
    <cellStyle name="WrappedCellStyle 9 2 15" xfId="14411" xr:uid="{A31BED2B-D75E-43AF-977E-80465C275194}"/>
    <cellStyle name="WrappedCellStyle 9 2 15 2" xfId="25516" xr:uid="{8466A0A5-4933-4AC0-A63C-3CB9DB69FF57}"/>
    <cellStyle name="WrappedCellStyle 9 2 16" xfId="13446" xr:uid="{0C5D33EF-13A2-4785-B619-38360F989F34}"/>
    <cellStyle name="WrappedCellStyle 9 2 17" xfId="24731" xr:uid="{5CE916E3-6F71-4461-8C6D-C7E71B152805}"/>
    <cellStyle name="WrappedCellStyle 9 2 18" xfId="25046" xr:uid="{FB833FDA-3270-429D-94DC-FAC193450F76}"/>
    <cellStyle name="WrappedCellStyle 9 2 19" xfId="36190" xr:uid="{33797535-2818-4DDF-A2F6-F4252770B86E}"/>
    <cellStyle name="WrappedCellStyle 9 2 2" xfId="3825" xr:uid="{B8906D4D-83B4-44BA-A386-F801759C4EA6}"/>
    <cellStyle name="WrappedCellStyle 9 2 2 2" xfId="16288" xr:uid="{64C37851-6602-46E9-8B10-96661C4B626A}"/>
    <cellStyle name="WrappedCellStyle 9 2 2 3" xfId="27275" xr:uid="{8D3107AC-45D0-42D3-AB3E-397C7E8FDE50}"/>
    <cellStyle name="WrappedCellStyle 9 2 20" xfId="36873" xr:uid="{47FFA561-9BA7-417F-A147-9F6DD20149AC}"/>
    <cellStyle name="WrappedCellStyle 9 2 21" xfId="38105" xr:uid="{A48DE334-0FE8-4234-A880-5A4D34372949}"/>
    <cellStyle name="WrappedCellStyle 9 2 22" xfId="38800" xr:uid="{F71E0712-B4DE-4473-A614-55297B8792BF}"/>
    <cellStyle name="WrappedCellStyle 9 2 3" xfId="4815" xr:uid="{55686990-0D16-41F2-9B39-CB46049D7C36}"/>
    <cellStyle name="WrappedCellStyle 9 2 3 2" xfId="17248" xr:uid="{330982D8-4491-47E6-96B2-1EB6DE5EBD51}"/>
    <cellStyle name="WrappedCellStyle 9 2 3 3" xfId="28212" xr:uid="{4E29E39A-137C-44C0-AF20-C6791C6C839A}"/>
    <cellStyle name="WrappedCellStyle 9 2 4" xfId="5474" xr:uid="{CF515753-8AFE-405B-AB76-8C0F90B787D9}"/>
    <cellStyle name="WrappedCellStyle 9 2 4 2" xfId="17899" xr:uid="{09B18FA5-66E8-4600-A111-DBF3B91D78E5}"/>
    <cellStyle name="WrappedCellStyle 9 2 4 3" xfId="28863" xr:uid="{F9B73106-6BD7-4EC1-B1F2-8098FC10BEF9}"/>
    <cellStyle name="WrappedCellStyle 9 2 5" xfId="6169" xr:uid="{515B6130-7BFB-4777-8D7F-D52E2183806B}"/>
    <cellStyle name="WrappedCellStyle 9 2 5 2" xfId="18566" xr:uid="{1276D46B-6FC4-466E-AC9B-EC6D19736805}"/>
    <cellStyle name="WrappedCellStyle 9 2 5 3" xfId="29530" xr:uid="{B7CC8DB2-C821-4344-B416-2B03B645AE53}"/>
    <cellStyle name="WrappedCellStyle 9 2 6" xfId="7211" xr:uid="{4E1218A0-4658-48EF-8DC1-5222ED6DAC56}"/>
    <cellStyle name="WrappedCellStyle 9 2 6 2" xfId="19559" xr:uid="{88F3409C-18B5-471F-9F4E-635318F77B04}"/>
    <cellStyle name="WrappedCellStyle 9 2 6 3" xfId="30522" xr:uid="{78E68A76-2DAB-402E-8527-266EDD93DFB0}"/>
    <cellStyle name="WrappedCellStyle 9 2 7" xfId="7947" xr:uid="{9BDD5218-3E97-4F36-AC3A-8AA46B1EFE3C}"/>
    <cellStyle name="WrappedCellStyle 9 2 7 2" xfId="20261" xr:uid="{8540EE9C-E074-4B98-B4FE-57EF308F57BE}"/>
    <cellStyle name="WrappedCellStyle 9 2 7 3" xfId="31224" xr:uid="{A0609EF5-53E1-4713-A11D-BCA895BE8777}"/>
    <cellStyle name="WrappedCellStyle 9 2 8" xfId="8647" xr:uid="{20BB409D-AB43-42EA-ACDD-187EEC23DF52}"/>
    <cellStyle name="WrappedCellStyle 9 2 8 2" xfId="20901" xr:uid="{BE8600E3-02BC-4E84-BF59-0ECDC12B2DDC}"/>
    <cellStyle name="WrappedCellStyle 9 2 8 3" xfId="31864" xr:uid="{4656AD8C-B9E5-48A3-AE8F-CD5BC00A5EC1}"/>
    <cellStyle name="WrappedCellStyle 9 2 9" xfId="9323" xr:uid="{6488818E-E870-4DCB-A9A9-9C352C94B71B}"/>
    <cellStyle name="WrappedCellStyle 9 2 9 2" xfId="21513" xr:uid="{E06C9754-9FEB-4F09-9D1A-F3DAE8A7D420}"/>
    <cellStyle name="WrappedCellStyle 9 2 9 3" xfId="32476" xr:uid="{080816EF-B9D9-4313-9EF5-FCFF4A6DF0C6}"/>
    <cellStyle name="WrappedCellStyle 9 3" xfId="1842" xr:uid="{436872B0-F0CF-4F91-842C-39F0DF62730F}"/>
    <cellStyle name="WrappedCellStyle 9 3 10" xfId="10044" xr:uid="{0F53D045-5E70-4C02-9BD0-73FF2434DA0F}"/>
    <cellStyle name="WrappedCellStyle 9 3 10 2" xfId="22179" xr:uid="{7F2F05EA-AD3C-4D0A-812F-90C7D6A0B327}"/>
    <cellStyle name="WrappedCellStyle 9 3 10 3" xfId="33142" xr:uid="{4D7EC9C7-7FA8-4E36-B5B2-211ECF8F7661}"/>
    <cellStyle name="WrappedCellStyle 9 3 11" xfId="10714" xr:uid="{B18226B2-F2DD-42A7-B02B-FFB246B9849B}"/>
    <cellStyle name="WrappedCellStyle 9 3 11 2" xfId="22762" xr:uid="{BB930190-AE7C-42F0-8694-E8565AF5AF19}"/>
    <cellStyle name="WrappedCellStyle 9 3 11 3" xfId="33726" xr:uid="{47AA4086-3E2E-4402-9929-89B8D042D744}"/>
    <cellStyle name="WrappedCellStyle 9 3 12" xfId="11371" xr:uid="{CD7753FD-77B3-445A-8D02-C0E8A8C942A8}"/>
    <cellStyle name="WrappedCellStyle 9 3 12 2" xfId="23281" xr:uid="{1EE9708D-054E-4659-8DCD-E9EAF20822FA}"/>
    <cellStyle name="WrappedCellStyle 9 3 12 3" xfId="34245" xr:uid="{92EE074D-4499-4151-BCCC-708AD4EB1DF7}"/>
    <cellStyle name="WrappedCellStyle 9 3 13" xfId="12341" xr:uid="{603F3692-B40F-401A-8DAF-DD32EDFAB633}"/>
    <cellStyle name="WrappedCellStyle 9 3 13 2" xfId="23997" xr:uid="{F89E7539-D524-42E8-BED2-6872E5BCD0AA}"/>
    <cellStyle name="WrappedCellStyle 9 3 13 3" xfId="34962" xr:uid="{8ABA0E8B-6873-4A44-9D51-DD19C883701C}"/>
    <cellStyle name="WrappedCellStyle 9 3 14" xfId="12938" xr:uid="{F8289475-9E71-40E0-B87D-9D4938C3029E}"/>
    <cellStyle name="WrappedCellStyle 9 3 14 2" xfId="24468" xr:uid="{467CF219-ADBF-4790-8598-4A7C832F7FCD}"/>
    <cellStyle name="WrappedCellStyle 9 3 14 3" xfId="35434" xr:uid="{0DF30B1E-38B1-4FCA-A98A-90DE21111591}"/>
    <cellStyle name="WrappedCellStyle 9 3 15" xfId="14490" xr:uid="{0DB8A507-8362-4A6F-AB43-9DD31E24006B}"/>
    <cellStyle name="WrappedCellStyle 9 3 15 2" xfId="25589" xr:uid="{96F5BA0E-B5FD-4251-A549-AA34D3C63E07}"/>
    <cellStyle name="WrappedCellStyle 9 3 16" xfId="13524" xr:uid="{4E9CA4F0-BE27-4A56-A71D-D59B34D9F52E}"/>
    <cellStyle name="WrappedCellStyle 9 3 17" xfId="24805" xr:uid="{BEAE3984-4B15-47F6-849E-14CE9454F4F6}"/>
    <cellStyle name="WrappedCellStyle 9 3 18" xfId="35635" xr:uid="{CEACF380-4E51-4007-927A-D27D75D61EA5}"/>
    <cellStyle name="WrappedCellStyle 9 3 19" xfId="36269" xr:uid="{D7574443-2A55-42E2-B870-11ABA191B781}"/>
    <cellStyle name="WrappedCellStyle 9 3 2" xfId="3908" xr:uid="{8CF60CB4-0DF3-4494-8F5B-8EDA503AC70F}"/>
    <cellStyle name="WrappedCellStyle 9 3 2 2" xfId="16369" xr:uid="{BDA181AD-389F-4846-9781-E3D10A2ABED5}"/>
    <cellStyle name="WrappedCellStyle 9 3 2 3" xfId="27351" xr:uid="{69533FFD-C413-44FB-8C8C-66B5D120FBAB}"/>
    <cellStyle name="WrappedCellStyle 9 3 20" xfId="36946" xr:uid="{69C94C79-71C0-47E4-AEFD-33CDC5B9A54E}"/>
    <cellStyle name="WrappedCellStyle 9 3 21" xfId="38185" xr:uid="{75977D8B-F9D7-47E8-ABD1-BDCE59D2535C}"/>
    <cellStyle name="WrappedCellStyle 9 3 22" xfId="38873" xr:uid="{5FA112D6-772A-405C-A3BB-7B8031255E59}"/>
    <cellStyle name="WrappedCellStyle 9 3 3" xfId="4898" xr:uid="{8EC9536B-AAE2-49A7-8294-21516297BB51}"/>
    <cellStyle name="WrappedCellStyle 9 3 3 2" xfId="17330" xr:uid="{1B37DFCE-7518-4FE7-B7C6-6FC59CBA74C1}"/>
    <cellStyle name="WrappedCellStyle 9 3 3 3" xfId="28294" xr:uid="{316A4359-E3D0-4120-B77F-223EAD7BD019}"/>
    <cellStyle name="WrappedCellStyle 9 3 4" xfId="5556" xr:uid="{A06FBC9D-4238-4A13-9D96-4668EA059662}"/>
    <cellStyle name="WrappedCellStyle 9 3 4 2" xfId="17981" xr:uid="{3AD119D5-1E56-45D6-904F-7D3A4998B3E6}"/>
    <cellStyle name="WrappedCellStyle 9 3 4 3" xfId="28945" xr:uid="{3BC2F11F-D4F6-4835-9669-C59AE30E0604}"/>
    <cellStyle name="WrappedCellStyle 9 3 5" xfId="6252" xr:uid="{7284909A-69BE-4B34-A788-A33FAA439AB9}"/>
    <cellStyle name="WrappedCellStyle 9 3 5 2" xfId="18647" xr:uid="{E789B6FB-406A-4650-A5A0-7F5F28181549}"/>
    <cellStyle name="WrappedCellStyle 9 3 5 3" xfId="29611" xr:uid="{1150144F-BD25-4051-98FE-5C9E3F9E267D}"/>
    <cellStyle name="WrappedCellStyle 9 3 6" xfId="7293" xr:uid="{BD5FFDA6-820D-4992-BA4B-5F0C220A8D6D}"/>
    <cellStyle name="WrappedCellStyle 9 3 6 2" xfId="19640" xr:uid="{4EDF6A28-62F1-4B7E-84C1-4AE4E641FB09}"/>
    <cellStyle name="WrappedCellStyle 9 3 6 3" xfId="30603" xr:uid="{595BF59D-5095-40CF-93AB-E374C92405E7}"/>
    <cellStyle name="WrappedCellStyle 9 3 7" xfId="8028" xr:uid="{AD617DF1-8FFE-4947-B223-9701C80E3EE9}"/>
    <cellStyle name="WrappedCellStyle 9 3 7 2" xfId="20339" xr:uid="{B0FA03A8-8F9E-4933-BCBA-903F6CB578B4}"/>
    <cellStyle name="WrappedCellStyle 9 3 7 3" xfId="31302" xr:uid="{3DA9937C-DDEA-4B64-9457-D24F8CD25859}"/>
    <cellStyle name="WrappedCellStyle 9 3 8" xfId="8728" xr:uid="{50D0F9CF-0E77-46E9-8D80-B50025B9079A}"/>
    <cellStyle name="WrappedCellStyle 9 3 8 2" xfId="20980" xr:uid="{F6CC032A-7E50-49E5-846B-1F2B59A487D7}"/>
    <cellStyle name="WrappedCellStyle 9 3 8 3" xfId="31943" xr:uid="{76F1855C-0ABA-4BED-827B-B7D53A966596}"/>
    <cellStyle name="WrappedCellStyle 9 3 9" xfId="9404" xr:uid="{C3664F62-B1D0-4047-BC0D-0A85AE3210FA}"/>
    <cellStyle name="WrappedCellStyle 9 3 9 2" xfId="21592" xr:uid="{6897B30F-616A-4CD3-8574-1A195B0A3EA2}"/>
    <cellStyle name="WrappedCellStyle 9 3 9 3" xfId="32555" xr:uid="{C5A5ACDA-E32E-4684-B67A-42454E327CD2}"/>
    <cellStyle name="WrappedCellStyle 9 4" xfId="1910" xr:uid="{F0C9047B-D3CF-4172-9373-5B12EDAF5B40}"/>
    <cellStyle name="WrappedCellStyle 9 4 10" xfId="10110" xr:uid="{712A7B31-8B19-436F-85A2-7950F1F6F28C}"/>
    <cellStyle name="WrappedCellStyle 9 4 10 2" xfId="22241" xr:uid="{F9415F14-7D52-4672-B38F-ABE0CA8E924D}"/>
    <cellStyle name="WrappedCellStyle 9 4 10 3" xfId="33204" xr:uid="{6A1920FC-A60F-4CEE-A58E-3759C88E0EFF}"/>
    <cellStyle name="WrappedCellStyle 9 4 11" xfId="10781" xr:uid="{13AC40E0-C2CA-4848-96C1-ECB582D4CCD2}"/>
    <cellStyle name="WrappedCellStyle 9 4 11 2" xfId="22824" xr:uid="{FBD9A219-6FB5-452F-B280-37517C58572E}"/>
    <cellStyle name="WrappedCellStyle 9 4 11 3" xfId="33788" xr:uid="{3E0D99D3-761E-49A0-857D-6CFBF660E143}"/>
    <cellStyle name="WrappedCellStyle 9 4 12" xfId="11438" xr:uid="{375BEA9C-ED32-4874-9535-96A5F0E92169}"/>
    <cellStyle name="WrappedCellStyle 9 4 12 2" xfId="23343" xr:uid="{08BD8A8C-F9F8-4BA3-A81E-15A33A327811}"/>
    <cellStyle name="WrappedCellStyle 9 4 12 3" xfId="34307" xr:uid="{04AE7A68-79D5-4E05-8E66-925D9F06724C}"/>
    <cellStyle name="WrappedCellStyle 9 4 13" xfId="12408" xr:uid="{7AAD4541-745C-422A-B7FE-94AE06D68E8D}"/>
    <cellStyle name="WrappedCellStyle 9 4 13 2" xfId="24052" xr:uid="{6847B70C-896E-452B-BD7B-574EAD35E104}"/>
    <cellStyle name="WrappedCellStyle 9 4 13 3" xfId="35017" xr:uid="{044A0C83-1598-46C0-A1E6-BEE96794768C}"/>
    <cellStyle name="WrappedCellStyle 9 4 14" xfId="12999" xr:uid="{BE1FBF06-307A-4AE7-AD0A-012FB263E7B9}"/>
    <cellStyle name="WrappedCellStyle 9 4 14 2" xfId="24523" xr:uid="{FC1C3BD2-4E70-4BBE-B214-BA9B876C1AA0}"/>
    <cellStyle name="WrappedCellStyle 9 4 14 3" xfId="35489" xr:uid="{10308070-5C07-4AC7-AD59-D59A1C31D0BA}"/>
    <cellStyle name="WrappedCellStyle 9 4 15" xfId="14553" xr:uid="{6FB62B99-7C1F-4AD6-B9CC-B63912DCE352}"/>
    <cellStyle name="WrappedCellStyle 9 4 15 2" xfId="25645" xr:uid="{39CB4D01-3967-4D03-B3C3-E588F59EF83D}"/>
    <cellStyle name="WrappedCellStyle 9 4 16" xfId="13587" xr:uid="{64419B38-A765-4284-8246-73D236D7F65D}"/>
    <cellStyle name="WrappedCellStyle 9 4 17" xfId="24865" xr:uid="{D85A237F-4A65-4249-8A55-3E74DF942BA0}"/>
    <cellStyle name="WrappedCellStyle 9 4 18" xfId="35693" xr:uid="{29849E6C-4565-4596-9F23-1AC729F9006C}"/>
    <cellStyle name="WrappedCellStyle 9 4 19" xfId="36332" xr:uid="{75CF2717-36E9-49C2-8485-AAE0CB00F177}"/>
    <cellStyle name="WrappedCellStyle 9 4 2" xfId="3976" xr:uid="{B32FFD6F-D7C5-4227-B57E-435F60F6FA9C}"/>
    <cellStyle name="WrappedCellStyle 9 4 2 2" xfId="16434" xr:uid="{91868227-0DC6-42F4-996C-53C1F697829E}"/>
    <cellStyle name="WrappedCellStyle 9 4 2 3" xfId="27412" xr:uid="{2D6DF682-6D88-4E82-AC2F-0375D0ED7733}"/>
    <cellStyle name="WrappedCellStyle 9 4 20" xfId="37001" xr:uid="{99CACB9E-13BD-45A1-B591-100ADE51CB60}"/>
    <cellStyle name="WrappedCellStyle 9 4 21" xfId="38249" xr:uid="{70F001FA-CCEF-4912-A59C-0E5045109C9E}"/>
    <cellStyle name="WrappedCellStyle 9 4 22" xfId="38928" xr:uid="{B34ED5A2-3600-4E62-837E-175A95FCBAF3}"/>
    <cellStyle name="WrappedCellStyle 9 4 3" xfId="4965" xr:uid="{4B849689-61E5-4928-A5A1-B55FCB71E168}"/>
    <cellStyle name="WrappedCellStyle 9 4 3 2" xfId="17396" xr:uid="{752C814B-4834-4C66-9FB6-F49724B91C40}"/>
    <cellStyle name="WrappedCellStyle 9 4 3 3" xfId="28360" xr:uid="{499E1572-A894-4522-BBB5-DC5B737D41A6}"/>
    <cellStyle name="WrappedCellStyle 9 4 4" xfId="5624" xr:uid="{F950FF66-5BE7-4C0D-B281-DCA344167245}"/>
    <cellStyle name="WrappedCellStyle 9 4 4 2" xfId="18048" xr:uid="{607FB8B1-8566-4BC6-976E-E0710BEA2118}"/>
    <cellStyle name="WrappedCellStyle 9 4 4 3" xfId="29012" xr:uid="{4C74DED9-6D10-4C52-AB45-BDF0D05C866A}"/>
    <cellStyle name="WrappedCellStyle 9 4 5" xfId="6319" xr:uid="{855308A5-15A6-4DE0-9E9C-0FBB71A8F7F4}"/>
    <cellStyle name="WrappedCellStyle 9 4 5 2" xfId="18711" xr:uid="{8290ABA7-FFBB-4CFE-9766-6B95E620FF40}"/>
    <cellStyle name="WrappedCellStyle 9 4 5 3" xfId="29675" xr:uid="{F9FF1212-00D4-43E8-9605-A144CDCDC309}"/>
    <cellStyle name="WrappedCellStyle 9 4 6" xfId="7361" xr:uid="{512E2075-BE04-49AE-B231-D941968F1B46}"/>
    <cellStyle name="WrappedCellStyle 9 4 6 2" xfId="19706" xr:uid="{C244BEB8-4BA8-4FAC-8743-A4178CC36A1B}"/>
    <cellStyle name="WrappedCellStyle 9 4 6 3" xfId="30669" xr:uid="{D399C730-B5CD-40B0-A750-D3897F510660}"/>
    <cellStyle name="WrappedCellStyle 9 4 7" xfId="8096" xr:uid="{5631AE74-CCA7-4F92-A76A-68E5B437E8F7}"/>
    <cellStyle name="WrappedCellStyle 9 4 7 2" xfId="20407" xr:uid="{AC237F6F-3A9D-4017-A475-FE0E18C816D7}"/>
    <cellStyle name="WrappedCellStyle 9 4 7 3" xfId="31370" xr:uid="{6FE9D03B-9A4F-4827-A1BB-9F2F6B22BEDA}"/>
    <cellStyle name="WrappedCellStyle 9 4 8" xfId="8793" xr:uid="{F159EC57-78AC-48C6-B01A-6FB158CF66F8}"/>
    <cellStyle name="WrappedCellStyle 9 4 8 2" xfId="21042" xr:uid="{19FDDD95-C31B-463B-97F0-1B4BC888235B}"/>
    <cellStyle name="WrappedCellStyle 9 4 8 3" xfId="32005" xr:uid="{951161B3-F1FC-4D0B-B76F-359CA7CE8045}"/>
    <cellStyle name="WrappedCellStyle 9 4 9" xfId="9472" xr:uid="{8BD5B38A-8ACE-4C6C-8AD9-6BB73641201F}"/>
    <cellStyle name="WrappedCellStyle 9 4 9 2" xfId="21657" xr:uid="{385FF797-7974-4D21-940A-FE167D2C7690}"/>
    <cellStyle name="WrappedCellStyle 9 4 9 3" xfId="32620" xr:uid="{D25EC0B8-DB1D-412A-BFA8-4B5B0934D4F2}"/>
    <cellStyle name="WrappedCellStyle 9 5" xfId="1963" xr:uid="{D4C25B1C-9DD4-4064-8402-882CA6684331}"/>
    <cellStyle name="WrappedCellStyle 9 5 10" xfId="10161" xr:uid="{AD1125B6-8CF6-41C8-9E62-EC56317AE2B1}"/>
    <cellStyle name="WrappedCellStyle 9 5 10 2" xfId="22291" xr:uid="{A271DAAE-4B95-4F2C-8551-263C860A933D}"/>
    <cellStyle name="WrappedCellStyle 9 5 10 3" xfId="33254" xr:uid="{6044951B-FEB7-42C0-85BB-F5B4537B0B6A}"/>
    <cellStyle name="WrappedCellStyle 9 5 11" xfId="10833" xr:uid="{E03B29CA-5889-4885-9F36-9E8CD546DFA3}"/>
    <cellStyle name="WrappedCellStyle 9 5 11 2" xfId="22873" xr:uid="{1641B6AE-C62D-4770-B1EB-B5A217D346EF}"/>
    <cellStyle name="WrappedCellStyle 9 5 11 3" xfId="33837" xr:uid="{39C190FF-CDCD-4920-9D9C-CEAE5398668A}"/>
    <cellStyle name="WrappedCellStyle 9 5 12" xfId="11489" xr:uid="{150FB780-FDD1-445D-A6D1-208A0366DA4A}"/>
    <cellStyle name="WrappedCellStyle 9 5 12 2" xfId="23391" xr:uid="{A0192965-CD9B-4F02-828D-4542FDB7D3C4}"/>
    <cellStyle name="WrappedCellStyle 9 5 12 3" xfId="34355" xr:uid="{A79C56F6-DB5B-47D7-AEA4-F009988BD852}"/>
    <cellStyle name="WrappedCellStyle 9 5 13" xfId="12459" xr:uid="{FDBFCFD5-2FB0-441A-8284-C01C86C634A0}"/>
    <cellStyle name="WrappedCellStyle 9 5 13 2" xfId="24097" xr:uid="{70FAE863-F4A9-4835-874F-00ED881E1963}"/>
    <cellStyle name="WrappedCellStyle 9 5 13 3" xfId="35062" xr:uid="{E75F09EC-87D5-4845-98B0-38784AC2E36A}"/>
    <cellStyle name="WrappedCellStyle 9 5 14" xfId="13050" xr:uid="{C54FCC30-33B3-48D3-9822-D62140D2C301}"/>
    <cellStyle name="WrappedCellStyle 9 5 14 2" xfId="24568" xr:uid="{8435EEAE-11A4-4A0B-997B-28C8D9D58160}"/>
    <cellStyle name="WrappedCellStyle 9 5 14 3" xfId="35534" xr:uid="{21FC4965-9E66-45C1-AE6C-FC9C4F5FBF9A}"/>
    <cellStyle name="WrappedCellStyle 9 5 15" xfId="14602" xr:uid="{93778202-2481-47D3-BA23-CBCAABC0209F}"/>
    <cellStyle name="WrappedCellStyle 9 5 15 2" xfId="25690" xr:uid="{807B2631-3F28-46B9-9FDF-C8082BF97D98}"/>
    <cellStyle name="WrappedCellStyle 9 5 16" xfId="13636" xr:uid="{7BF29458-2447-4BE2-990F-C709DC6D0DCD}"/>
    <cellStyle name="WrappedCellStyle 9 5 17" xfId="24912" xr:uid="{9DA106CE-7B91-458D-B45A-53C4A349A705}"/>
    <cellStyle name="WrappedCellStyle 9 5 18" xfId="35738" xr:uid="{B679FDAB-2D1E-41BE-874C-8F6D980EAF1F}"/>
    <cellStyle name="WrappedCellStyle 9 5 19" xfId="36381" xr:uid="{13134484-7577-4BA9-A4FE-DDD0EAE2267A}"/>
    <cellStyle name="WrappedCellStyle 9 5 2" xfId="4029" xr:uid="{6C80BDA3-19AD-4804-8683-A27F1F450AA2}"/>
    <cellStyle name="WrappedCellStyle 9 5 2 2" xfId="16483" xr:uid="{74AC0B76-0DFD-4F86-A8A0-A79B1FBA1B65}"/>
    <cellStyle name="WrappedCellStyle 9 5 2 3" xfId="27459" xr:uid="{E34EE1FD-8FAE-4320-889B-6FF59E6B99F7}"/>
    <cellStyle name="WrappedCellStyle 9 5 20" xfId="37046" xr:uid="{CDEA7B65-62AD-4783-B7C8-C4A6368E9650}"/>
    <cellStyle name="WrappedCellStyle 9 5 21" xfId="38299" xr:uid="{B7FC98C4-64A2-454C-A9D9-72CF6DA567F1}"/>
    <cellStyle name="WrappedCellStyle 9 5 22" xfId="38973" xr:uid="{793DAAE0-F4F9-48B8-8C44-2DCC483368D3}"/>
    <cellStyle name="WrappedCellStyle 9 5 3" xfId="5018" xr:uid="{9BF1F661-257B-4E5E-906D-ECA70652A609}"/>
    <cellStyle name="WrappedCellStyle 9 5 3 2" xfId="17449" xr:uid="{DE08EE08-401C-4ABE-AB8C-79559CFD7EF9}"/>
    <cellStyle name="WrappedCellStyle 9 5 3 3" xfId="28413" xr:uid="{5777C273-65A2-4082-93B9-97C5540664DB}"/>
    <cellStyle name="WrappedCellStyle 9 5 4" xfId="5677" xr:uid="{A282A259-6434-467E-BBBD-220CEDCA0DDA}"/>
    <cellStyle name="WrappedCellStyle 9 5 4 2" xfId="18100" xr:uid="{0CC9E1EE-7418-4C37-99AF-746DEE657501}"/>
    <cellStyle name="WrappedCellStyle 9 5 4 3" xfId="29064" xr:uid="{D05F7C1D-F48C-4A77-817D-DC718DA0B102}"/>
    <cellStyle name="WrappedCellStyle 9 5 5" xfId="6372" xr:uid="{396C6D99-F514-4932-AFAB-B354E4BAC2E9}"/>
    <cellStyle name="WrappedCellStyle 9 5 5 2" xfId="18763" xr:uid="{8111A354-8E23-432B-9129-D567B338668A}"/>
    <cellStyle name="WrappedCellStyle 9 5 5 3" xfId="29727" xr:uid="{FAB54923-5062-4072-B5A2-708C7E5A95F4}"/>
    <cellStyle name="WrappedCellStyle 9 5 6" xfId="7414" xr:uid="{B4F0B3CB-97B0-4E8B-BD9B-4BFE3EFF4088}"/>
    <cellStyle name="WrappedCellStyle 9 5 6 2" xfId="19759" xr:uid="{20FE79E8-6AF7-4B48-B345-37E19024BB7B}"/>
    <cellStyle name="WrappedCellStyle 9 5 6 3" xfId="30722" xr:uid="{CA39440B-8EF7-4914-9241-05DCA2FA6EB7}"/>
    <cellStyle name="WrappedCellStyle 9 5 7" xfId="8147" xr:uid="{2F9A9AD3-E2D5-4085-9CAE-77DB063B805D}"/>
    <cellStyle name="WrappedCellStyle 9 5 7 2" xfId="20457" xr:uid="{AE8E22FE-5E18-428A-85F2-6F956BE1F97E}"/>
    <cellStyle name="WrappedCellStyle 9 5 7 3" xfId="31420" xr:uid="{61C4BB34-37F3-4658-BEE2-0234E3155648}"/>
    <cellStyle name="WrappedCellStyle 9 5 8" xfId="8846" xr:uid="{C13A6C6E-9F24-4DFE-8626-FAD37D6B939A}"/>
    <cellStyle name="WrappedCellStyle 9 5 8 2" xfId="21093" xr:uid="{E0E2BAA5-D82F-4012-B872-ECB4E7367453}"/>
    <cellStyle name="WrappedCellStyle 9 5 8 3" xfId="32056" xr:uid="{55FCC2FC-7134-4ED2-AB95-B240AC5CD7BA}"/>
    <cellStyle name="WrappedCellStyle 9 5 9" xfId="9525" xr:uid="{2D977B6C-3FF6-4B3D-B735-AF65DDEA4733}"/>
    <cellStyle name="WrappedCellStyle 9 5 9 2" xfId="21708" xr:uid="{70040DED-13CE-437C-8545-0930A9CA3207}"/>
    <cellStyle name="WrappedCellStyle 9 5 9 3" xfId="32671" xr:uid="{A8088FDB-2362-4CE0-AC49-63052A3A9EFD}"/>
    <cellStyle name="WrappedCellStyle 9 6" xfId="1635" xr:uid="{AC1E4252-7288-416B-BE34-1F8A278C9C63}"/>
    <cellStyle name="WrappedCellStyle 9 6 10" xfId="9838" xr:uid="{E30C2515-E122-4C87-855D-D5AB327B1BAD}"/>
    <cellStyle name="WrappedCellStyle 9 6 10 2" xfId="21978" xr:uid="{28426400-DBA7-4FE0-BC76-6177B512A423}"/>
    <cellStyle name="WrappedCellStyle 9 6 10 3" xfId="32941" xr:uid="{18F09080-69A7-401D-87B6-4BBA6DBFDFA1}"/>
    <cellStyle name="WrappedCellStyle 9 6 11" xfId="10512" xr:uid="{A103471C-6731-48E3-AD57-4DE7454CDF3E}"/>
    <cellStyle name="WrappedCellStyle 9 6 11 2" xfId="22563" xr:uid="{A7986D31-6FEC-4121-8504-9EC5D4C8FE6F}"/>
    <cellStyle name="WrappedCellStyle 9 6 11 3" xfId="33527" xr:uid="{43F9D183-14CB-4C2B-8619-7927205A65E8}"/>
    <cellStyle name="WrappedCellStyle 9 6 12" xfId="11167" xr:uid="{924DFA62-6B94-43EC-A09A-ABAA8E5400B5}"/>
    <cellStyle name="WrappedCellStyle 9 6 12 2" xfId="23082" xr:uid="{B7BFEFA0-C8BD-4AB4-8EBF-AA38A6E365DD}"/>
    <cellStyle name="WrappedCellStyle 9 6 12 3" xfId="34046" xr:uid="{4447D112-AB1D-485E-9C73-F4602BC55054}"/>
    <cellStyle name="WrappedCellStyle 9 6 13" xfId="11138" xr:uid="{2ED5554E-3F7C-45FE-B3CB-D35897044A14}"/>
    <cellStyle name="WrappedCellStyle 9 6 13 2" xfId="23053" xr:uid="{051B6656-86D6-4B34-B1F7-2F702FF6BE54}"/>
    <cellStyle name="WrappedCellStyle 9 6 13 3" xfId="34017" xr:uid="{5FDCED6E-786B-4F79-BB5F-7980FC2999FB}"/>
    <cellStyle name="WrappedCellStyle 9 6 14" xfId="12737" xr:uid="{31A437DD-955E-4585-A118-EE278630562D}"/>
    <cellStyle name="WrappedCellStyle 9 6 14 2" xfId="24278" xr:uid="{F122CFED-48B7-4A9C-AE4B-A36522C3D620}"/>
    <cellStyle name="WrappedCellStyle 9 6 14 3" xfId="35244" xr:uid="{7371AFBC-4F55-4581-84E2-5CAB0FC8D67E}"/>
    <cellStyle name="WrappedCellStyle 9 6 15" xfId="14290" xr:uid="{68E8A90E-04A1-4421-88D0-7A32AFF82EFD}"/>
    <cellStyle name="WrappedCellStyle 9 6 15 2" xfId="25398" xr:uid="{6427B6D6-90D5-4F6D-873B-86EDA7C4C11F}"/>
    <cellStyle name="WrappedCellStyle 9 6 16" xfId="13322" xr:uid="{AE58B043-C45B-4933-A440-2CDB967086AD}"/>
    <cellStyle name="WrappedCellStyle 9 6 17" xfId="9740" xr:uid="{EA5DA8BB-A373-4907-B24B-C6502B66FAA9}"/>
    <cellStyle name="WrappedCellStyle 9 6 18" xfId="19878" xr:uid="{41E7354C-8EBA-48FA-8BB0-4F7D8DC4436B}"/>
    <cellStyle name="WrappedCellStyle 9 6 19" xfId="36073" xr:uid="{80AA2DF9-A361-4FA3-B834-790657D59E73}"/>
    <cellStyle name="WrappedCellStyle 9 6 2" xfId="3701" xr:uid="{ADB46957-6681-45BD-82E5-5AB79456059D}"/>
    <cellStyle name="WrappedCellStyle 9 6 2 2" xfId="16164" xr:uid="{9126C709-24F1-4223-9209-E8B070B5696A}"/>
    <cellStyle name="WrappedCellStyle 9 6 2 3" xfId="27157" xr:uid="{0076B1AF-F610-466A-887C-7203DFC8CD68}"/>
    <cellStyle name="WrappedCellStyle 9 6 20" xfId="36756" xr:uid="{4ABF03FF-D237-463D-AA73-21CCB8E1C77C}"/>
    <cellStyle name="WrappedCellStyle 9 6 21" xfId="37984" xr:uid="{7DDEBCFC-831D-4F5A-BBFB-B0322EC3867A}"/>
    <cellStyle name="WrappedCellStyle 9 6 22" xfId="38683" xr:uid="{EC6D22C4-3C5B-4B0C-804F-6594DDE4EF99}"/>
    <cellStyle name="WrappedCellStyle 9 6 3" xfId="4691" xr:uid="{C851ECFE-F512-479C-BB38-89F7699B9BE6}"/>
    <cellStyle name="WrappedCellStyle 9 6 3 2" xfId="17124" xr:uid="{50034F06-78BD-44AF-A2CF-96E86E83A22D}"/>
    <cellStyle name="WrappedCellStyle 9 6 3 3" xfId="28088" xr:uid="{E0171086-2EF6-472A-835B-A2F32844198C}"/>
    <cellStyle name="WrappedCellStyle 9 6 4" xfId="5350" xr:uid="{E6D006AD-B18C-4E55-86E6-3386E0E3BDDA}"/>
    <cellStyle name="WrappedCellStyle 9 6 4 2" xfId="17776" xr:uid="{B2D14505-AEBD-48D3-A60F-B5CA4305BA74}"/>
    <cellStyle name="WrappedCellStyle 9 6 4 3" xfId="28740" xr:uid="{D5530470-8945-4441-8D48-6EA8AF872D68}"/>
    <cellStyle name="WrappedCellStyle 9 6 5" xfId="6046" xr:uid="{06AF1004-980C-490E-971D-C5F9151B5ACA}"/>
    <cellStyle name="WrappedCellStyle 9 6 5 2" xfId="18443" xr:uid="{DC05FD92-AD9D-49D3-951C-F31D0968445E}"/>
    <cellStyle name="WrappedCellStyle 9 6 5 3" xfId="29407" xr:uid="{29C633AA-45B6-4A74-B888-A5FC5BCEE08F}"/>
    <cellStyle name="WrappedCellStyle 9 6 6" xfId="6017" xr:uid="{EC1A5644-55AC-4041-B5B1-B9F689C966D2}"/>
    <cellStyle name="WrappedCellStyle 9 6 6 2" xfId="18414" xr:uid="{9AF71416-549E-4BC1-84FA-A6059C18904D}"/>
    <cellStyle name="WrappedCellStyle 9 6 6 3" xfId="29378" xr:uid="{B4D00A5D-3F1A-46AC-8C7E-4A7AE8FC0F02}"/>
    <cellStyle name="WrappedCellStyle 9 6 7" xfId="7823" xr:uid="{7F560C3C-05AB-4025-8BD0-0183FD878467}"/>
    <cellStyle name="WrappedCellStyle 9 6 7 2" xfId="20138" xr:uid="{34E5D1C4-6BA7-413D-996A-860FD3A0B031}"/>
    <cellStyle name="WrappedCellStyle 9 6 7 3" xfId="31101" xr:uid="{B8D4E766-452D-41D5-8EFA-8583E109AEBE}"/>
    <cellStyle name="WrappedCellStyle 9 6 8" xfId="8524" xr:uid="{A1A703D1-06C3-4D8E-AD06-39769E468E7D}"/>
    <cellStyle name="WrappedCellStyle 9 6 8 2" xfId="20778" xr:uid="{3E626E4E-84DD-44B3-ABE2-F71BA2DAD583}"/>
    <cellStyle name="WrappedCellStyle 9 6 8 3" xfId="31741" xr:uid="{74FE22FD-E1C3-49D3-9D31-A88F1A86A1D9}"/>
    <cellStyle name="WrappedCellStyle 9 6 9" xfId="9199" xr:uid="{6AB0B95D-AD98-4625-B659-20E44F08246F}"/>
    <cellStyle name="WrappedCellStyle 9 6 9 2" xfId="21390" xr:uid="{482E8059-C33E-42AF-B97F-B7E2F4139E72}"/>
    <cellStyle name="WrappedCellStyle 9 6 9 3" xfId="32353" xr:uid="{FE79BAA1-B124-4422-A1F4-826016B8C7F2}"/>
    <cellStyle name="WrappedCellStyle 9 7" xfId="1803" xr:uid="{5E8C5F45-C1A1-4BEC-8C2C-B62DEDC6FFED}"/>
    <cellStyle name="WrappedCellStyle 9 7 10" xfId="10005" xr:uid="{3335B4A8-BCA7-416C-94CD-3BD386A220CE}"/>
    <cellStyle name="WrappedCellStyle 9 7 10 2" xfId="22140" xr:uid="{54CA1E46-C19C-4282-93AB-AA417B309204}"/>
    <cellStyle name="WrappedCellStyle 9 7 10 3" xfId="33103" xr:uid="{9FB5728B-C703-46F0-9B2C-B3F02DF47A93}"/>
    <cellStyle name="WrappedCellStyle 9 7 11" xfId="10675" xr:uid="{C03B9D23-14FB-41EE-9AB7-629A46EA0110}"/>
    <cellStyle name="WrappedCellStyle 9 7 11 2" xfId="22723" xr:uid="{2B0A605F-53AF-44D0-9EDB-E2611C74786E}"/>
    <cellStyle name="WrappedCellStyle 9 7 11 3" xfId="33687" xr:uid="{AED92074-9446-4C6E-9FAF-5953F7F291C6}"/>
    <cellStyle name="WrappedCellStyle 9 7 12" xfId="11332" xr:uid="{8C153316-A28C-48C3-B0F1-0D5B00FDB877}"/>
    <cellStyle name="WrappedCellStyle 9 7 12 2" xfId="23242" xr:uid="{B3741763-AF74-4E9D-908D-F2EB75D91D0C}"/>
    <cellStyle name="WrappedCellStyle 9 7 12 3" xfId="34206" xr:uid="{19C838F6-C130-446C-AF9D-28D698320E2B}"/>
    <cellStyle name="WrappedCellStyle 9 7 13" xfId="12302" xr:uid="{C70EF020-714B-4CA0-AFBB-DF567D2BFE89}"/>
    <cellStyle name="WrappedCellStyle 9 7 13 2" xfId="23958" xr:uid="{3C86C3E4-4652-488E-9992-B2FFB29BFA05}"/>
    <cellStyle name="WrappedCellStyle 9 7 13 3" xfId="34923" xr:uid="{FDBED217-AF1F-4857-9914-F8D470F70E33}"/>
    <cellStyle name="WrappedCellStyle 9 7 14" xfId="12899" xr:uid="{3A64D9FC-9C7C-4C48-A5C1-D08A43874B79}"/>
    <cellStyle name="WrappedCellStyle 9 7 14 2" xfId="24429" xr:uid="{4BEDB411-EE9E-42B8-A943-B4C88B25580A}"/>
    <cellStyle name="WrappedCellStyle 9 7 14 3" xfId="35395" xr:uid="{1C71A069-0616-4678-B02C-7267C3842FA3}"/>
    <cellStyle name="WrappedCellStyle 9 7 15" xfId="14451" xr:uid="{7D71926B-8751-4742-B9FF-8037A623EF04}"/>
    <cellStyle name="WrappedCellStyle 9 7 15 2" xfId="25550" xr:uid="{9FF1DFC4-AFCE-44FA-ADBA-72C4FE7B9241}"/>
    <cellStyle name="WrappedCellStyle 9 7 16" xfId="13485" xr:uid="{7CCD40D9-B9CA-4A57-ABC2-5431B0070D7C}"/>
    <cellStyle name="WrappedCellStyle 9 7 17" xfId="24766" xr:uid="{2B0BD2DE-9FD1-46E0-9756-B6BFF027BDF4}"/>
    <cellStyle name="WrappedCellStyle 9 7 18" xfId="8392" xr:uid="{6E88877E-DE32-4674-888E-64398C6CC0EE}"/>
    <cellStyle name="WrappedCellStyle 9 7 19" xfId="36230" xr:uid="{041A0110-4095-443E-840E-1356EDE8FBFF}"/>
    <cellStyle name="WrappedCellStyle 9 7 2" xfId="3869" xr:uid="{90568836-3780-4C50-B37C-2805F90007B0}"/>
    <cellStyle name="WrappedCellStyle 9 7 2 2" xfId="16330" xr:uid="{1B3A7591-CE0B-4DB1-B261-F66D2B109CA5}"/>
    <cellStyle name="WrappedCellStyle 9 7 2 3" xfId="27312" xr:uid="{C1042294-3040-4933-92E3-B092EA73B55D}"/>
    <cellStyle name="WrappedCellStyle 9 7 20" xfId="36907" xr:uid="{5DDD502F-AA66-40B6-A375-9BA910602349}"/>
    <cellStyle name="WrappedCellStyle 9 7 21" xfId="38146" xr:uid="{FBDACC52-AF6D-4F65-980F-049C287EF979}"/>
    <cellStyle name="WrappedCellStyle 9 7 22" xfId="38834" xr:uid="{F0D7662A-687B-4242-8E46-4AA0C01561C4}"/>
    <cellStyle name="WrappedCellStyle 9 7 3" xfId="4859" xr:uid="{7EAADE48-917B-465F-A03D-7EAF4DBB89CD}"/>
    <cellStyle name="WrappedCellStyle 9 7 3 2" xfId="17291" xr:uid="{54A59040-2366-48C9-B0E8-DBB729FD04E4}"/>
    <cellStyle name="WrappedCellStyle 9 7 3 3" xfId="28255" xr:uid="{127F6EFC-8C65-4394-853F-6BEA769B530B}"/>
    <cellStyle name="WrappedCellStyle 9 7 4" xfId="5517" xr:uid="{BE6B9DB6-3BD3-4528-965A-B113B18D7AEF}"/>
    <cellStyle name="WrappedCellStyle 9 7 4 2" xfId="17942" xr:uid="{43F193F9-9DD0-442E-BCFE-891D5AFD32EC}"/>
    <cellStyle name="WrappedCellStyle 9 7 4 3" xfId="28906" xr:uid="{EFA3D5BE-DCDD-44E3-A404-D9F560DCEDE0}"/>
    <cellStyle name="WrappedCellStyle 9 7 5" xfId="6213" xr:uid="{C6A2D4DD-CA3F-4464-8BE6-61FDFEB4A3D9}"/>
    <cellStyle name="WrappedCellStyle 9 7 5 2" xfId="18608" xr:uid="{22D2DA19-FA13-4383-8881-F8B80A6A8D57}"/>
    <cellStyle name="WrappedCellStyle 9 7 5 3" xfId="29572" xr:uid="{6F5E6064-E06B-4381-855D-A00072FB80DD}"/>
    <cellStyle name="WrappedCellStyle 9 7 6" xfId="7254" xr:uid="{6BC9143A-63C3-4B08-A232-49F2A01EC6D9}"/>
    <cellStyle name="WrappedCellStyle 9 7 6 2" xfId="19601" xr:uid="{D62C67FE-B5E2-4B8D-9113-F2BA712892E0}"/>
    <cellStyle name="WrappedCellStyle 9 7 6 3" xfId="30564" xr:uid="{C1FFC3F0-286B-4A3C-A0CA-D66EBC4C0C70}"/>
    <cellStyle name="WrappedCellStyle 9 7 7" xfId="7989" xr:uid="{9519B2B6-3F85-4F42-B546-9825654C6A57}"/>
    <cellStyle name="WrappedCellStyle 9 7 7 2" xfId="20300" xr:uid="{51B8B1AD-E7D9-430C-91A9-1C54CCC2A755}"/>
    <cellStyle name="WrappedCellStyle 9 7 7 3" xfId="31263" xr:uid="{FF20E1BC-9648-47A4-AB21-8B96F47FA497}"/>
    <cellStyle name="WrappedCellStyle 9 7 8" xfId="8689" xr:uid="{35CF4EBC-723B-4A70-8F6E-29640819ACB5}"/>
    <cellStyle name="WrappedCellStyle 9 7 8 2" xfId="20941" xr:uid="{69900E5B-9DA4-401F-B375-1DDDC4DAEA56}"/>
    <cellStyle name="WrappedCellStyle 9 7 8 3" xfId="31904" xr:uid="{978C50B0-55B5-4BCD-8532-F93E08DC80FE}"/>
    <cellStyle name="WrappedCellStyle 9 7 9" xfId="9365" xr:uid="{D2A336F5-432F-4D1D-829B-339F5C36F892}"/>
    <cellStyle name="WrappedCellStyle 9 7 9 2" xfId="21553" xr:uid="{632CEC23-6639-4C4D-8BD4-0DB26B1B883D}"/>
    <cellStyle name="WrappedCellStyle 9 7 9 3" xfId="32516" xr:uid="{ECC1EE7C-65E6-4473-B9AC-F19261F1DD06}"/>
    <cellStyle name="WrappedCellStyle 9 8" xfId="2058" xr:uid="{1875B5E8-B926-43DA-A824-E9A6C1EC3E8D}"/>
    <cellStyle name="WrappedCellStyle 9 8 10" xfId="10254" xr:uid="{FCD450EE-7A38-4A6E-BC29-A96DA0A8A471}"/>
    <cellStyle name="WrappedCellStyle 9 8 10 2" xfId="22375" xr:uid="{AA624322-E21A-4D8A-B059-CB7AC45C59A6}"/>
    <cellStyle name="WrappedCellStyle 9 8 10 3" xfId="33338" xr:uid="{78E58D24-67CE-4D30-A047-C1D880B558E7}"/>
    <cellStyle name="WrappedCellStyle 9 8 11" xfId="10921" xr:uid="{CF1D6819-3D64-4889-AF20-8E28BB37D276}"/>
    <cellStyle name="WrappedCellStyle 9 8 11 2" xfId="22959" xr:uid="{017AF99D-4890-492E-BF49-2D82DACCC8B8}"/>
    <cellStyle name="WrappedCellStyle 9 8 11 3" xfId="33923" xr:uid="{EEF81A41-0AD5-4F9C-94D8-25EC2FDA392E}"/>
    <cellStyle name="WrappedCellStyle 9 8 12" xfId="11580" xr:uid="{1F334A62-051D-430A-B680-047BC35637F9}"/>
    <cellStyle name="WrappedCellStyle 9 8 12 2" xfId="23473" xr:uid="{1AA2238F-B2B0-4BAF-A67C-4A49A0FE5564}"/>
    <cellStyle name="WrappedCellStyle 9 8 12 3" xfId="34437" xr:uid="{3A72CD25-C448-48FF-AEC4-542F8EF31811}"/>
    <cellStyle name="WrappedCellStyle 9 8 13" xfId="12551" xr:uid="{E1297AF6-1DC6-46CF-9FE5-21692B88EF76}"/>
    <cellStyle name="WrappedCellStyle 9 8 13 2" xfId="24170" xr:uid="{84565777-91F8-4D93-9703-4FACEC617B8A}"/>
    <cellStyle name="WrappedCellStyle 9 8 13 3" xfId="35135" xr:uid="{990BEF5A-E488-43F1-804C-1E5DB0BFD81D}"/>
    <cellStyle name="WrappedCellStyle 9 8 14" xfId="13135" xr:uid="{5782C2FA-D4CF-48DC-80C7-A94072A6AF44}"/>
    <cellStyle name="WrappedCellStyle 9 8 14 2" xfId="24641" xr:uid="{44F7A096-AD8E-4AC8-9040-F389D4A5D12E}"/>
    <cellStyle name="WrappedCellStyle 9 8 14 3" xfId="35607" xr:uid="{F6EDF995-DB4F-443D-973A-D27D59B11CA3}"/>
    <cellStyle name="WrappedCellStyle 9 8 15" xfId="14689" xr:uid="{644DF487-28CE-487A-B5BB-456AFF28A860}"/>
    <cellStyle name="WrappedCellStyle 9 8 15 2" xfId="25764" xr:uid="{341A9BCA-134B-45D0-8D4B-BF1D85B01D41}"/>
    <cellStyle name="WrappedCellStyle 9 8 16" xfId="13721" xr:uid="{A6AEB17C-CB64-4575-A6F2-42F3D7A1DF8A}"/>
    <cellStyle name="WrappedCellStyle 9 8 17" xfId="24992" xr:uid="{5C7C8D13-802D-45F5-BC47-BEC5BA00FEF9}"/>
    <cellStyle name="WrappedCellStyle 9 8 18" xfId="35816" xr:uid="{63EBDA29-1B07-44A4-BD9E-11063165B3A4}"/>
    <cellStyle name="WrappedCellStyle 9 8 19" xfId="36468" xr:uid="{7E388308-1E57-4F77-BF2D-169B53345621}"/>
    <cellStyle name="WrappedCellStyle 9 8 2" xfId="4124" xr:uid="{25B2E707-4D67-40C0-B077-C456104FA3E6}"/>
    <cellStyle name="WrappedCellStyle 9 8 2 2" xfId="16572" xr:uid="{8CDD8C0B-7509-4BB3-AD38-134621412A64}"/>
    <cellStyle name="WrappedCellStyle 9 8 2 3" xfId="27541" xr:uid="{AF8690CB-0370-4E61-A999-D177EA9160F3}"/>
    <cellStyle name="WrappedCellStyle 9 8 20" xfId="37119" xr:uid="{429A35A7-6C8A-4FD5-957B-53520BAB0CAE}"/>
    <cellStyle name="WrappedCellStyle 9 8 21" xfId="38389" xr:uid="{277A53B1-6154-4E9F-BC3B-499B95ACC262}"/>
    <cellStyle name="WrappedCellStyle 9 8 22" xfId="39046" xr:uid="{5A77EC0C-0ABF-4B67-B978-BBB83353D5C2}"/>
    <cellStyle name="WrappedCellStyle 9 8 3" xfId="5113" xr:uid="{5BB8C1B8-DA71-48E6-A197-E65EAB3D78C4}"/>
    <cellStyle name="WrappedCellStyle 9 8 3 2" xfId="17544" xr:uid="{7197589E-9A94-4981-8B7E-870980A31A47}"/>
    <cellStyle name="WrappedCellStyle 9 8 3 3" xfId="28508" xr:uid="{249151A9-4D69-4A63-A07B-C694448308EB}"/>
    <cellStyle name="WrappedCellStyle 9 8 4" xfId="5772" xr:uid="{7B7AD754-9E27-4ECF-B9DB-3F75722D06CE}"/>
    <cellStyle name="WrappedCellStyle 9 8 4 2" xfId="18194" xr:uid="{6394BF71-8D41-412F-B5BF-ADAA9E920A37}"/>
    <cellStyle name="WrappedCellStyle 9 8 4 3" xfId="29158" xr:uid="{FBF51861-7573-4899-9E6A-DC03B719E9FA}"/>
    <cellStyle name="WrappedCellStyle 9 8 5" xfId="6465" xr:uid="{1941DBD5-619A-4593-A8C3-C44B282F2640}"/>
    <cellStyle name="WrappedCellStyle 9 8 5 2" xfId="18856" xr:uid="{00DC5677-FABE-4184-AC6E-EA599A20BC41}"/>
    <cellStyle name="WrappedCellStyle 9 8 5 3" xfId="29820" xr:uid="{0238052B-880A-4077-BA50-ED47BA120443}"/>
    <cellStyle name="WrappedCellStyle 9 8 6" xfId="7509" xr:uid="{86089A27-D0F7-4ACD-AD6E-A3C016A683CC}"/>
    <cellStyle name="WrappedCellStyle 9 8 6 2" xfId="19853" xr:uid="{387C9171-233F-4C6F-A1C7-890C6286AA8F}"/>
    <cellStyle name="WrappedCellStyle 9 8 6 3" xfId="30816" xr:uid="{5E5F4608-D2AE-4816-8888-0AB99B7B2287}"/>
    <cellStyle name="WrappedCellStyle 9 8 7" xfId="8240" xr:uid="{CB3BD7EE-87FA-4056-A054-F8D3C2B5CC6F}"/>
    <cellStyle name="WrappedCellStyle 9 8 7 2" xfId="20548" xr:uid="{C3A411F9-E07A-4234-867B-DC5D39046760}"/>
    <cellStyle name="WrappedCellStyle 9 8 7 3" xfId="31511" xr:uid="{547408E0-6DBE-4E51-99DE-2353ACB8D6A9}"/>
    <cellStyle name="WrappedCellStyle 9 8 8" xfId="8939" xr:uid="{AD717420-C11E-4C0F-990E-ED9F637967D3}"/>
    <cellStyle name="WrappedCellStyle 9 8 8 2" xfId="21179" xr:uid="{855C278B-FE4E-415B-A553-BDC08BB05BD0}"/>
    <cellStyle name="WrappedCellStyle 9 8 8 3" xfId="32142" xr:uid="{188C26A3-D3D3-4389-8ABD-8EB30A12BB30}"/>
    <cellStyle name="WrappedCellStyle 9 8 9" xfId="9620" xr:uid="{9DC950FD-C1E1-4F2C-9274-0EBED14FAF39}"/>
    <cellStyle name="WrappedCellStyle 9 8 9 2" xfId="21799" xr:uid="{D9186CE8-B3D2-4C9B-A459-DA7B634E449E}"/>
    <cellStyle name="WrappedCellStyle 9 8 9 3" xfId="32762" xr:uid="{206DAEB8-7283-45C3-8465-9278B610FAAF}"/>
    <cellStyle name="WrappedCellStyle 9 9" xfId="1929" xr:uid="{731CCADF-7809-40F8-841D-94E5165D45F6}"/>
    <cellStyle name="WrappedCellStyle 9 9 10" xfId="10128" xr:uid="{E7A01AD2-2023-4496-8252-3C382B3D4467}"/>
    <cellStyle name="WrappedCellStyle 9 9 10 2" xfId="22258" xr:uid="{C7263E9B-6D35-4662-A9BE-FF87DFDE43C9}"/>
    <cellStyle name="WrappedCellStyle 9 9 10 3" xfId="33221" xr:uid="{60744423-D4CD-4C34-896F-92D7EFDAFA3D}"/>
    <cellStyle name="WrappedCellStyle 9 9 11" xfId="10800" xr:uid="{E7551ADE-109F-400E-B4AC-A69EF4E44069}"/>
    <cellStyle name="WrappedCellStyle 9 9 11 2" xfId="22841" xr:uid="{C40A34C0-0D7E-4B18-B81A-474CEF818D56}"/>
    <cellStyle name="WrappedCellStyle 9 9 11 3" xfId="33805" xr:uid="{12727D32-1728-45D5-A9C1-4CCC7E3A26CF}"/>
    <cellStyle name="WrappedCellStyle 9 9 12" xfId="11457" xr:uid="{8DF5195B-0C48-49DD-9F57-C71C56A5B31E}"/>
    <cellStyle name="WrappedCellStyle 9 9 12 2" xfId="23361" xr:uid="{0C621067-32E4-4FF4-8402-2C20B87ECA1E}"/>
    <cellStyle name="WrappedCellStyle 9 9 12 3" xfId="34325" xr:uid="{3873D663-C090-4437-97CC-C5D75B6434C9}"/>
    <cellStyle name="WrappedCellStyle 9 9 13" xfId="12426" xr:uid="{0B66E880-4942-4153-AD67-4D74B6B102DE}"/>
    <cellStyle name="WrappedCellStyle 9 9 13 2" xfId="24067" xr:uid="{14EB4450-9D4D-47F9-A56B-DA84D1F12EFC}"/>
    <cellStyle name="WrappedCellStyle 9 9 13 3" xfId="35032" xr:uid="{CC0FC51A-4D4F-428B-8FC1-560048EACD22}"/>
    <cellStyle name="WrappedCellStyle 9 9 14" xfId="13017" xr:uid="{F5127572-0EE4-4745-8258-FEADE9929FFB}"/>
    <cellStyle name="WrappedCellStyle 9 9 14 2" xfId="24538" xr:uid="{5890F250-B4E9-4528-8F13-4DC2F39B130B}"/>
    <cellStyle name="WrappedCellStyle 9 9 14 3" xfId="35504" xr:uid="{94AECE9A-2E22-4324-8A18-BA05D90CABF9}"/>
    <cellStyle name="WrappedCellStyle 9 9 15" xfId="14568" xr:uid="{0847DD28-73BB-45B9-8577-6400F4E839BC}"/>
    <cellStyle name="WrappedCellStyle 9 9 15 2" xfId="25660" xr:uid="{1356359B-57FE-4CFE-91CD-5783316AC152}"/>
    <cellStyle name="WrappedCellStyle 9 9 16" xfId="13604" xr:uid="{878F4D78-4EDC-4705-AD23-74A46A9648C7}"/>
    <cellStyle name="WrappedCellStyle 9 9 17" xfId="24882" xr:uid="{73CEC9BF-E50A-4343-8ED0-FAEF35EA79A6}"/>
    <cellStyle name="WrappedCellStyle 9 9 18" xfId="35708" xr:uid="{3BA1D921-A587-4F47-BCB9-91B2B1D6C669}"/>
    <cellStyle name="WrappedCellStyle 9 9 19" xfId="36347" xr:uid="{2513A50E-3A0C-4DC1-8821-CAD2FE25F80E}"/>
    <cellStyle name="WrappedCellStyle 9 9 2" xfId="3995" xr:uid="{E46FED26-DF80-4218-946C-1EB575B68285}"/>
    <cellStyle name="WrappedCellStyle 9 9 2 2" xfId="16452" xr:uid="{8EE694F4-4B62-4A47-BD58-26053D71DE96}"/>
    <cellStyle name="WrappedCellStyle 9 9 2 3" xfId="27429" xr:uid="{0963DF5B-B032-4011-9822-1D7484D28B06}"/>
    <cellStyle name="WrappedCellStyle 9 9 20" xfId="37016" xr:uid="{7105AE00-8964-4567-9242-57A9E50E5962}"/>
    <cellStyle name="WrappedCellStyle 9 9 21" xfId="38265" xr:uid="{3020EE6D-2C62-4AB4-BA37-BE85EBCA55F3}"/>
    <cellStyle name="WrappedCellStyle 9 9 22" xfId="38943" xr:uid="{C0396228-F3B2-4EDE-8741-B1DC40B29212}"/>
    <cellStyle name="WrappedCellStyle 9 9 3" xfId="4984" xr:uid="{EE9CA787-29F8-46EB-84E3-780F5E1B1387}"/>
    <cellStyle name="WrappedCellStyle 9 9 3 2" xfId="17415" xr:uid="{131B47D7-CF80-41F7-A7A5-ECC08FC21014}"/>
    <cellStyle name="WrappedCellStyle 9 9 3 3" xfId="28379" xr:uid="{3AE90C95-22AB-4663-B1C0-B9C2A2AC1C6E}"/>
    <cellStyle name="WrappedCellStyle 9 9 4" xfId="5643" xr:uid="{4DB28DA9-DC0D-4E0B-A3C4-F13F8331FE80}"/>
    <cellStyle name="WrappedCellStyle 9 9 4 2" xfId="18067" xr:uid="{3F6714A1-BAF1-4653-9D86-37CF8B5F8486}"/>
    <cellStyle name="WrappedCellStyle 9 9 4 3" xfId="29031" xr:uid="{907EBFF9-65C5-4DB1-A52F-486E079F6258}"/>
    <cellStyle name="WrappedCellStyle 9 9 5" xfId="6338" xr:uid="{95981FB4-D6CA-41B4-B454-F780CA5E329B}"/>
    <cellStyle name="WrappedCellStyle 9 9 5 2" xfId="18730" xr:uid="{0C88B5CB-F262-4AAE-A724-9C52D8AF657C}"/>
    <cellStyle name="WrappedCellStyle 9 9 5 3" xfId="29694" xr:uid="{2E150C25-B336-4BC1-A45F-406E3400D409}"/>
    <cellStyle name="WrappedCellStyle 9 9 6" xfId="7380" xr:uid="{965A6BD9-31D3-4E42-8715-ED28239C3E53}"/>
    <cellStyle name="WrappedCellStyle 9 9 6 2" xfId="19725" xr:uid="{8199FC6B-1D23-4A74-AC15-643644A96A29}"/>
    <cellStyle name="WrappedCellStyle 9 9 6 3" xfId="30688" xr:uid="{7A35FDD7-AEE1-4973-BB1F-E23DE6498F73}"/>
    <cellStyle name="WrappedCellStyle 9 9 7" xfId="8114" xr:uid="{689D0D95-D4D3-4855-9F42-22CEDEFB0209}"/>
    <cellStyle name="WrappedCellStyle 9 9 7 2" xfId="20425" xr:uid="{F204DEAD-8DB4-4C00-BF7E-020714E3521C}"/>
    <cellStyle name="WrappedCellStyle 9 9 7 3" xfId="31388" xr:uid="{3C132599-87D2-44ED-B1AA-E6691721A20B}"/>
    <cellStyle name="WrappedCellStyle 9 9 8" xfId="8812" xr:uid="{08662266-3D40-4434-9DBF-9819E28BA09D}"/>
    <cellStyle name="WrappedCellStyle 9 9 8 2" xfId="21060" xr:uid="{68702F61-D16E-4157-92E0-A6591B9DBB08}"/>
    <cellStyle name="WrappedCellStyle 9 9 8 3" xfId="32023" xr:uid="{FE55DD58-6DD5-409C-860B-91D5EC097A3E}"/>
    <cellStyle name="WrappedCellStyle 9 9 9" xfId="9491" xr:uid="{B3A3C4CF-6FDB-4F74-B20D-B6B047667E5F}"/>
    <cellStyle name="WrappedCellStyle 9 9 9 2" xfId="21676" xr:uid="{C8A41474-6ECC-4808-8E9B-62D5B3DE6C70}"/>
    <cellStyle name="WrappedCellStyle 9 9 9 3" xfId="32639" xr:uid="{F543508B-4D5C-4CB0-85B5-8BE135F6E7C1}"/>
    <cellStyle name="เครื่องหมายจุลภาค [0]_1CONT" xfId="1054" xr:uid="{1F6C7CDF-0EC0-4733-B2E1-32D51DC3B740}"/>
    <cellStyle name="เครื่องหมายจุลภาค 4" xfId="42" xr:uid="{E508D2F3-E71E-40B1-B74E-CE5200782963}"/>
    <cellStyle name="เครื่องหมายจุลภาค 5" xfId="43" xr:uid="{865D6F01-8A2D-4692-97C3-80BF2FD788E1}"/>
    <cellStyle name="เครื่องหมายจุลภาค_001K-1,2,3" xfId="1055" xr:uid="{B60E55EF-2F85-4EC8-B28F-E35F7409C78F}"/>
    <cellStyle name="เครื่องหมายสกุลเงิน [0]_1CONT" xfId="1056" xr:uid="{A2640DE2-DAD2-4DA4-AF06-1AED177F01D4}"/>
    <cellStyle name="เครื่องหมายสกุลเงิน_1CONT" xfId="1057" xr:uid="{BFEF3392-D007-471F-9755-E7D53744D32D}"/>
    <cellStyle name="เชื่อมโยงหลายมิติ" xfId="1058" xr:uid="{4B8028B0-195A-4D93-8D96-45A6EFD617E6}"/>
    <cellStyle name="เซลล์ตรวจสอบ" xfId="1059" xr:uid="{1EC90AA4-BD34-40ED-92CB-CDAC8D14887C}"/>
    <cellStyle name="เซลล์ที่มีการเชื่อมโยง" xfId="1060" xr:uid="{789134F5-8F4D-48F1-B82A-712FF325E381}"/>
    <cellStyle name="เซลล์ที่มีการเชื่อมโยง 2" xfId="13814" xr:uid="{8632756D-9F14-4EF3-89CA-1FB3BA76AEC5}"/>
    <cellStyle name="เซลล์ที่มีการเชื่อมโยง 3" xfId="12148" xr:uid="{AC6A80B1-FB35-4E78-B544-5BE60504354D}"/>
    <cellStyle name="เซลล์ที่มีการเชื่อมโยง 4" xfId="13614" xr:uid="{B488C257-472B-44B2-9E3E-85F7C5D46AC1}"/>
    <cellStyle name="เซลล์ที่มีการเชื่อมโยง 5" xfId="12643" xr:uid="{11E77597-7672-4216-8D01-81431B6583EB}"/>
    <cellStyle name="เซลล์ที่มีการเชื่อมโยง 6" xfId="37483" xr:uid="{A3B12680-FDA3-4A8B-BED6-6CB8E1F5D4AE}"/>
    <cellStyle name="แย่" xfId="1061" xr:uid="{903ADB3B-E1E0-4391-9195-B2C954921B4D}"/>
    <cellStyle name="แสดงผล" xfId="1062" xr:uid="{102B459A-450A-466C-A376-777BA3CD95CD}"/>
    <cellStyle name="แสดงผล 10" xfId="3130" xr:uid="{A7676142-26F1-4D0A-98C0-49961C0BB811}"/>
    <cellStyle name="แสดงผล 10 2" xfId="15691" xr:uid="{761F975E-720F-4375-A37D-5723994BD46B}"/>
    <cellStyle name="แสดงผล 10 3" xfId="26730" xr:uid="{C893AE7B-7084-43FD-8BBA-E2D7C9D31F5C}"/>
    <cellStyle name="แสดงผล 11" xfId="13815" xr:uid="{ED13D1CC-3A80-4CAF-B720-E38C39B2D87E}"/>
    <cellStyle name="แสดงผล 11 2" xfId="25073" xr:uid="{30434684-B511-417E-83D5-45FEA6696FBD}"/>
    <cellStyle name="แสดงผล 12" xfId="10071" xr:uid="{BA1B1C90-FA9D-4E65-B648-ABDC23F896CA}"/>
    <cellStyle name="แสดงผล 13" xfId="10369" xr:uid="{3C38E3AB-E20B-4351-8816-B509EACBF8F6}"/>
    <cellStyle name="แสดงผล 14" xfId="37484" xr:uid="{6454D810-83E6-4228-88B7-338900B307A1}"/>
    <cellStyle name="แสดงผล 2" xfId="1765" xr:uid="{860059E6-14CB-4132-858A-710627476DD0}"/>
    <cellStyle name="แสดงผล 2 10" xfId="9329" xr:uid="{D2DE86C3-4DFB-49BF-B7D3-7DE515B7DF57}"/>
    <cellStyle name="แสดงผล 2 10 2" xfId="21519" xr:uid="{CEC7A2EA-6A8E-4681-AA2A-DEC001F637AA}"/>
    <cellStyle name="แสดงผล 2 10 3" xfId="32482" xr:uid="{3B620FE8-56B8-427A-8489-03DA5D4BA476}"/>
    <cellStyle name="แสดงผล 2 11" xfId="9968" xr:uid="{7E0595CE-2C2F-4746-9A95-3AA427895F3F}"/>
    <cellStyle name="แสดงผล 2 11 2" xfId="22106" xr:uid="{C60728C9-0EDD-41D8-A6D2-5CB7E6060F0B}"/>
    <cellStyle name="แสดงผล 2 11 3" xfId="33069" xr:uid="{1C623012-61C3-4D29-B746-0123D7762E28}"/>
    <cellStyle name="แสดงผล 2 12" xfId="10640" xr:uid="{44742AA8-EE32-48EE-8423-5287BFD49FE6}"/>
    <cellStyle name="แสดงผล 2 12 2" xfId="22690" xr:uid="{ECF56EA8-B317-4C54-8063-DE956D02E6F2}"/>
    <cellStyle name="แสดงผล 2 12 3" xfId="33654" xr:uid="{051D5C93-5C47-4EC6-AAC5-498FBAEB0E9B}"/>
    <cellStyle name="แสดงผล 2 13" xfId="11297" xr:uid="{1134B9DE-E32D-493D-912A-0D69CCDA3DA1}"/>
    <cellStyle name="แสดงผล 2 13 2" xfId="23211" xr:uid="{C54A765C-14A5-41DE-8488-7535627B103D}"/>
    <cellStyle name="แสดงผล 2 13 3" xfId="34175" xr:uid="{9CB0940B-4B15-4252-80C6-DA2471770FFF}"/>
    <cellStyle name="แสดงผล 2 14" xfId="11937" xr:uid="{1076F95C-EF9B-44F9-8910-82735C8F7A8D}"/>
    <cellStyle name="แสดงผล 2 14 2" xfId="23684" xr:uid="{2873EE5C-D603-454C-869D-4B99DB78B227}"/>
    <cellStyle name="แสดงผล 2 14 3" xfId="34648" xr:uid="{0F2EB2C2-552C-4F22-8A59-436B37E84D0C}"/>
    <cellStyle name="แสดงผล 2 15" xfId="12266" xr:uid="{A530E03A-489D-478C-8948-30C5C712F815}"/>
    <cellStyle name="แสดงผล 2 15 2" xfId="23930" xr:uid="{2575D128-4712-4E47-85E1-8DBDAF42EAF5}"/>
    <cellStyle name="แสดงผล 2 15 3" xfId="34895" xr:uid="{A5192D34-0704-4699-9D6F-4758BD7F2E14}"/>
    <cellStyle name="แสดงผล 2 16" xfId="12867" xr:uid="{BF44022F-AF92-454D-9E1D-42F33A5EF6BA}"/>
    <cellStyle name="แสดงผล 2 16 2" xfId="24401" xr:uid="{FBFD3681-2CC8-4DB2-AED3-D53866508232}"/>
    <cellStyle name="แสดงผล 2 16 3" xfId="35367" xr:uid="{565FA822-C7D0-4768-BAB2-B11347099553}"/>
    <cellStyle name="แสดงผล 2 17" xfId="14417" xr:uid="{80BDD439-D2D9-4783-B628-E09AFF60B90F}"/>
    <cellStyle name="แสดงผล 2 17 2" xfId="25522" xr:uid="{6CE0BEEC-E1E5-4919-AB9B-A5AB26F77AAC}"/>
    <cellStyle name="แสดงผล 2 18" xfId="13452" xr:uid="{3D7201ED-62F9-4612-9617-65752A07E006}"/>
    <cellStyle name="แสดงผล 2 19" xfId="24737" xr:uid="{72CE9E9A-57CB-4B1B-8632-CBBD7DD0EE91}"/>
    <cellStyle name="แสดงผล 2 2" xfId="3831" xr:uid="{8291D3C3-AB51-4A85-9D21-37E12208784F}"/>
    <cellStyle name="แสดงผล 2 2 2" xfId="16294" xr:uid="{A2DD8A3F-C244-4B5A-828F-720F9EF5069E}"/>
    <cellStyle name="แสดงผล 2 2 3" xfId="27281" xr:uid="{C7892854-67C7-4526-8612-A27C00B59224}"/>
    <cellStyle name="แสดงผล 2 20" xfId="25045" xr:uid="{394B0C52-3C25-4738-B17B-BBD3C5E28953}"/>
    <cellStyle name="แสดงผล 2 21" xfId="36196" xr:uid="{8AE09259-DE37-468F-A739-1C9342A2A7B5}"/>
    <cellStyle name="แสดงผล 2 22" xfId="36879" xr:uid="{5B862B65-557B-4409-9135-C6B2F0FA2993}"/>
    <cellStyle name="แสดงผล 2 23" xfId="38111" xr:uid="{82C351CD-A4FF-483D-9612-402E18D10601}"/>
    <cellStyle name="แสดงผล 2 24" xfId="38806" xr:uid="{10881072-21BC-419F-BA86-E00E02AED284}"/>
    <cellStyle name="แสดงผล 2 3" xfId="4821" xr:uid="{064A9F18-4B1B-410C-96F2-164CD7CFEDDB}"/>
    <cellStyle name="แสดงผล 2 3 2" xfId="17254" xr:uid="{35BB4C26-1CAA-4F27-8EBC-4CBDF2A544BC}"/>
    <cellStyle name="แสดงผล 2 3 3" xfId="28218" xr:uid="{F1EE5FB5-F95D-4FED-88A7-B2E36F411BF5}"/>
    <cellStyle name="แสดงผล 2 4" xfId="5480" xr:uid="{50676ECD-4299-48E1-9C98-0BAB80020F97}"/>
    <cellStyle name="แสดงผล 2 4 2" xfId="17905" xr:uid="{575B641A-5946-4F19-8333-838832B39971}"/>
    <cellStyle name="แสดงผล 2 4 3" xfId="28869" xr:uid="{A698C271-B814-464F-88FC-34B0AD22899E}"/>
    <cellStyle name="แสดงผล 2 5" xfId="6175" xr:uid="{0260FA02-A86F-4784-B0F5-65C8C03BD85C}"/>
    <cellStyle name="แสดงผล 2 5 2" xfId="18572" xr:uid="{D96F82A7-85A1-4F53-BD0F-D2407338DF30}"/>
    <cellStyle name="แสดงผล 2 5 3" xfId="29536" xr:uid="{6F0C60FA-4272-4C5F-BA81-BF7ECD2194D3}"/>
    <cellStyle name="แสดงผล 2 6" xfId="6865" xr:uid="{EE1CB34D-7715-45AA-BC88-919541E00387}"/>
    <cellStyle name="แสดงผล 2 6 2" xfId="19231" xr:uid="{78E2C13C-0A23-400B-902E-582968541AFE}"/>
    <cellStyle name="แสดงผล 2 6 3" xfId="30195" xr:uid="{93FB15B3-3D70-47BB-BAAF-FCCFF644CDBA}"/>
    <cellStyle name="แสดงผล 2 7" xfId="7217" xr:uid="{D8CF3F4F-3C96-479C-9782-EB87EC9EB240}"/>
    <cellStyle name="แสดงผล 2 7 2" xfId="19565" xr:uid="{1A570D93-D0E6-400F-AF02-25D4BF515B68}"/>
    <cellStyle name="แสดงผล 2 7 3" xfId="30528" xr:uid="{0041132C-9740-4D88-937F-D192F2BEB128}"/>
    <cellStyle name="แสดงผล 2 8" xfId="7953" xr:uid="{794B18C8-C73C-4001-8BDC-4C35055758D2}"/>
    <cellStyle name="แสดงผล 2 8 2" xfId="20267" xr:uid="{8A53DC5C-44B6-447F-A682-F25C0D5A99AD}"/>
    <cellStyle name="แสดงผล 2 8 3" xfId="31230" xr:uid="{CAA1D3DF-294F-4D61-BF1C-422E1107F05B}"/>
    <cellStyle name="แสดงผล 2 9" xfId="8653" xr:uid="{5941A472-F353-4B7C-90C1-9CC984722ECE}"/>
    <cellStyle name="แสดงผล 2 9 2" xfId="20907" xr:uid="{4DF38089-8B35-4DE6-9289-7B98F6CA4F2D}"/>
    <cellStyle name="แสดงผล 2 9 3" xfId="31870" xr:uid="{2BF354D1-9E13-4A8B-887D-6593628ACCE8}"/>
    <cellStyle name="แสดงผล 3" xfId="1848" xr:uid="{94239EEA-9498-430F-BA84-5626AA7BAEF3}"/>
    <cellStyle name="แสดงผล 3 10" xfId="9410" xr:uid="{5F2C67EF-9E81-4DED-8389-D05FFD019BCF}"/>
    <cellStyle name="แสดงผล 3 10 2" xfId="21598" xr:uid="{504C34DE-3C67-4DDD-A498-96BF09F3E417}"/>
    <cellStyle name="แสดงผล 3 10 3" xfId="32561" xr:uid="{57CC3C77-EE20-4326-9182-B0BB5FBCF679}"/>
    <cellStyle name="แสดงผล 3 11" xfId="10050" xr:uid="{4DBBB152-DDB7-4041-8883-318D655443FF}"/>
    <cellStyle name="แสดงผล 3 11 2" xfId="22185" xr:uid="{B269404E-CD85-46D1-B0E9-D3FE0D2499CB}"/>
    <cellStyle name="แสดงผล 3 11 3" xfId="33148" xr:uid="{B73ACBD2-57D2-44D6-ACCF-70481A17BF21}"/>
    <cellStyle name="แสดงผล 3 12" xfId="10720" xr:uid="{9B94732F-B989-4A24-8604-9933BA079D8A}"/>
    <cellStyle name="แสดงผล 3 12 2" xfId="22768" xr:uid="{9862F315-8A95-4828-908F-930D5441476C}"/>
    <cellStyle name="แสดงผล 3 12 3" xfId="33732" xr:uid="{AF8B3539-012C-4001-98FE-09B8A12C54A2}"/>
    <cellStyle name="แสดงผล 3 13" xfId="11377" xr:uid="{6660429D-9182-4E12-8900-1D2808F83D04}"/>
    <cellStyle name="แสดงผล 3 13 2" xfId="23287" xr:uid="{96686276-99BC-4874-8E64-B5D33D2F5244}"/>
    <cellStyle name="แสดงผล 3 13 3" xfId="34251" xr:uid="{8E314486-F63F-4DAF-BE78-8EEE5D29FA71}"/>
    <cellStyle name="แสดงผล 3 14" xfId="12014" xr:uid="{B46058C4-8720-408A-85F8-2B352943E5DE}"/>
    <cellStyle name="แสดงผล 3 14 2" xfId="23741" xr:uid="{829585E5-F7F5-4A07-9AC2-8DFD14421E51}"/>
    <cellStyle name="แสดงผล 3 14 3" xfId="34705" xr:uid="{EFCADBD5-26D3-411A-AAE4-447C890F7A89}"/>
    <cellStyle name="แสดงผล 3 15" xfId="12347" xr:uid="{B6999190-BA05-46FF-928B-C9D1C857FBD7}"/>
    <cellStyle name="แสดงผล 3 15 2" xfId="24003" xr:uid="{B92D3918-00A6-4755-A661-E16C2FF0E4D5}"/>
    <cellStyle name="แสดงผล 3 15 3" xfId="34968" xr:uid="{19FFE535-6D66-41E5-A333-611616F7D916}"/>
    <cellStyle name="แสดงผล 3 16" xfId="12944" xr:uid="{EE28F966-93DB-49D6-A3B5-529E089DBE77}"/>
    <cellStyle name="แสดงผล 3 16 2" xfId="24474" xr:uid="{B4C796D7-C8B7-474E-83AF-C6D385371C37}"/>
    <cellStyle name="แสดงผล 3 16 3" xfId="35440" xr:uid="{74B15CB6-2ACF-4A20-BF0E-850207DFB5CA}"/>
    <cellStyle name="แสดงผล 3 17" xfId="14496" xr:uid="{765FD915-74E8-4764-A13A-7F2BFDEF3844}"/>
    <cellStyle name="แสดงผล 3 17 2" xfId="25595" xr:uid="{D8E5D641-7D69-47A2-93C2-DD21621013FB}"/>
    <cellStyle name="แสดงผล 3 18" xfId="13530" xr:uid="{D7B632F7-F1CA-4FE8-BD4A-A8F69DFE2EAE}"/>
    <cellStyle name="แสดงผล 3 19" xfId="24811" xr:uid="{DB2854E7-65CB-44AB-8472-0CAC400FAB30}"/>
    <cellStyle name="แสดงผล 3 2" xfId="3914" xr:uid="{88976A36-D058-44E0-BF76-2CE81F7C6A96}"/>
    <cellStyle name="แสดงผล 3 2 2" xfId="16375" xr:uid="{FC100B17-5221-43DC-A76C-69B37C9506F9}"/>
    <cellStyle name="แสดงผล 3 2 3" xfId="27357" xr:uid="{EADEF783-1456-4755-BE6D-A265B7C88D10}"/>
    <cellStyle name="แสดงผล 3 20" xfId="35641" xr:uid="{C925705F-36F6-402D-AE16-BA14F6936337}"/>
    <cellStyle name="แสดงผล 3 21" xfId="36275" xr:uid="{82C52D6B-FB71-4416-9A0F-6D1D6866D04E}"/>
    <cellStyle name="แสดงผล 3 22" xfId="36952" xr:uid="{2385F3E8-A628-479E-A76C-8C85FA6947FF}"/>
    <cellStyle name="แสดงผล 3 23" xfId="38191" xr:uid="{26D24BDB-65BE-45AF-BE2B-0FB95D25E3AB}"/>
    <cellStyle name="แสดงผล 3 24" xfId="38879" xr:uid="{3D4B54F3-EC08-4A8B-857B-49BE189BEC55}"/>
    <cellStyle name="แสดงผล 3 3" xfId="4904" xr:uid="{2EAA4273-C290-49D4-9BAF-5A939052EACF}"/>
    <cellStyle name="แสดงผล 3 3 2" xfId="17336" xr:uid="{7CE21D7D-EBD2-4D9D-8438-69B92749459C}"/>
    <cellStyle name="แสดงผล 3 3 3" xfId="28300" xr:uid="{9428F6AB-12E2-4CDB-88C1-354FF1BF5B98}"/>
    <cellStyle name="แสดงผล 3 4" xfId="5562" xr:uid="{DDD681EA-6F3F-47A7-AB39-996E2B6923C8}"/>
    <cellStyle name="แสดงผล 3 4 2" xfId="17987" xr:uid="{B5DD87A7-FA4C-4264-84D0-A2DFF57EC039}"/>
    <cellStyle name="แสดงผล 3 4 3" xfId="28951" xr:uid="{C32847F1-5804-4331-B8F5-F68BF89B9D06}"/>
    <cellStyle name="แสดงผล 3 5" xfId="6258" xr:uid="{B3E3DC06-7932-4913-AA77-CA722FEE7849}"/>
    <cellStyle name="แสดงผล 3 5 2" xfId="18653" xr:uid="{6E0391BC-277A-4D3C-8B20-7DAA198AA140}"/>
    <cellStyle name="แสดงผล 3 5 3" xfId="29617" xr:uid="{84D04AD7-EA0E-408C-B797-21644D52877E}"/>
    <cellStyle name="แสดงผล 3 6" xfId="6944" xr:uid="{29B932EC-BF60-461F-9531-27570CC5DD80}"/>
    <cellStyle name="แสดงผล 3 6 2" xfId="19307" xr:uid="{07FED1AC-B81A-4110-82B0-96022187B7CF}"/>
    <cellStyle name="แสดงผล 3 6 3" xfId="30271" xr:uid="{2DAACFD1-57F7-468E-88EE-60818080E719}"/>
    <cellStyle name="แสดงผล 3 7" xfId="7299" xr:uid="{77A16C0D-8F40-449F-9F51-D6F3BC07FA16}"/>
    <cellStyle name="แสดงผล 3 7 2" xfId="19646" xr:uid="{8739632D-E9C0-492E-B03C-5BB7C0F4437D}"/>
    <cellStyle name="แสดงผล 3 7 3" xfId="30609" xr:uid="{65244B53-9CE7-43CB-BFE7-C51855662970}"/>
    <cellStyle name="แสดงผล 3 8" xfId="8034" xr:uid="{4498AC0F-73CA-4EE3-801D-47175F488B19}"/>
    <cellStyle name="แสดงผล 3 8 2" xfId="20345" xr:uid="{EDFC3693-62D3-42D9-A6C9-174D04DA7238}"/>
    <cellStyle name="แสดงผล 3 8 3" xfId="31308" xr:uid="{A6EFA2EE-D780-49E1-B354-C506755B1BDD}"/>
    <cellStyle name="แสดงผล 3 9" xfId="8734" xr:uid="{58C2E377-A120-4C0E-A4A8-DFE7D3BC70A8}"/>
    <cellStyle name="แสดงผล 3 9 2" xfId="20986" xr:uid="{CEFF4FC5-0FAD-4B62-9ECE-F3A96F5AC4F1}"/>
    <cellStyle name="แสดงผล 3 9 3" xfId="31949" xr:uid="{04283970-A512-40CF-911E-CCDD9F9F827C}"/>
    <cellStyle name="แสดงผล 4" xfId="1906" xr:uid="{064E17EF-6ACA-49C8-9C69-7E25E92D451D}"/>
    <cellStyle name="แสดงผล 4 10" xfId="9468" xr:uid="{B6B8B0BC-1B6C-4B04-BAAD-352502179E32}"/>
    <cellStyle name="แสดงผล 4 10 2" xfId="21653" xr:uid="{3567A5B6-92F8-49C2-9320-BFBAAB5FB3F5}"/>
    <cellStyle name="แสดงผล 4 10 3" xfId="32616" xr:uid="{32731D47-C9A0-486F-BB80-252DD69CFA68}"/>
    <cellStyle name="แสดงผล 4 11" xfId="10106" xr:uid="{5C15CC8B-630C-4FFF-9345-A8B5FC2F26B4}"/>
    <cellStyle name="แสดงผล 4 11 2" xfId="22237" xr:uid="{51419E40-9F19-43E8-905E-AE526FFDF6A1}"/>
    <cellStyle name="แสดงผล 4 11 3" xfId="33200" xr:uid="{2ED4F9CC-3E65-46EF-8CA6-7EE21CA20F34}"/>
    <cellStyle name="แสดงผล 4 12" xfId="10777" xr:uid="{08E995BE-3E99-4D9F-8396-6450575E7612}"/>
    <cellStyle name="แสดงผล 4 12 2" xfId="22820" xr:uid="{965C0878-26C1-434D-8A7B-07C1C797BBDF}"/>
    <cellStyle name="แสดงผล 4 12 3" xfId="33784" xr:uid="{3A7182F7-4EBC-478D-9D36-F247A456FEF3}"/>
    <cellStyle name="แสดงผล 4 13" xfId="11434" xr:uid="{1E226CD8-B663-4729-8E90-19ECFBE4E0BF}"/>
    <cellStyle name="แสดงผล 4 13 2" xfId="23339" xr:uid="{4222598E-4CBB-4152-94DC-6A2A296FDDC0}"/>
    <cellStyle name="แสดงผล 4 13 3" xfId="34303" xr:uid="{73B6765A-EF0F-4DB4-B444-1C82EE4B87CD}"/>
    <cellStyle name="แสดงผล 4 14" xfId="12065" xr:uid="{B08C17DC-AF28-4E18-9F6F-4266E544DCEC}"/>
    <cellStyle name="แสดงผล 4 14 2" xfId="23778" xr:uid="{1BA60CDF-90B9-495D-ACE1-8A98B7B7CB6B}"/>
    <cellStyle name="แสดงผล 4 14 3" xfId="34742" xr:uid="{6C386880-F7C4-42DB-BC9E-86D4DA2BCB9B}"/>
    <cellStyle name="แสดงผล 4 15" xfId="12404" xr:uid="{2378E736-ED8A-4CB7-A19D-4CFE9A964C9E}"/>
    <cellStyle name="แสดงผล 4 15 2" xfId="24048" xr:uid="{031911F6-98AC-48D4-91B9-C908924785A2}"/>
    <cellStyle name="แสดงผล 4 15 3" xfId="35013" xr:uid="{BA5D2CDB-5964-4793-B912-6D3FBB5CA9E3}"/>
    <cellStyle name="แสดงผล 4 16" xfId="12995" xr:uid="{7E9888AB-4DE9-4C97-A3B2-068B83FCD8C4}"/>
    <cellStyle name="แสดงผล 4 16 2" xfId="24519" xr:uid="{FA452777-492A-4FA5-A1FE-6B881391DCA6}"/>
    <cellStyle name="แสดงผล 4 16 3" xfId="35485" xr:uid="{8D097DD3-3DE6-4831-A333-CA35F698935F}"/>
    <cellStyle name="แสดงผล 4 17" xfId="14549" xr:uid="{C2D49AC1-E720-4CDC-BCEE-36F45644FA71}"/>
    <cellStyle name="แสดงผล 4 17 2" xfId="25641" xr:uid="{E8FAC2D4-0437-41AF-8E00-6FA7B7AF1B7F}"/>
    <cellStyle name="แสดงผล 4 18" xfId="13583" xr:uid="{4C4ED1B7-5C0D-4E6E-9C96-2AD654AE6FDE}"/>
    <cellStyle name="แสดงผล 4 19" xfId="24861" xr:uid="{2CE966B1-BB57-4C6E-B9E9-9FA9B6890CDA}"/>
    <cellStyle name="แสดงผล 4 2" xfId="3972" xr:uid="{4EA64FAB-FCA8-49C2-871D-021A3F256A2E}"/>
    <cellStyle name="แสดงผล 4 2 2" xfId="16430" xr:uid="{DFFF36FF-EA7C-489A-AE09-3F63D29C4D61}"/>
    <cellStyle name="แสดงผล 4 2 3" xfId="27408" xr:uid="{EF400780-849D-4C07-9638-DB0A2BC86683}"/>
    <cellStyle name="แสดงผล 4 20" xfId="35689" xr:uid="{D7C1554D-D509-4046-BAE8-13695DF09CA2}"/>
    <cellStyle name="แสดงผล 4 21" xfId="36328" xr:uid="{98E9AD84-57FD-4E2E-BFBF-661253DC17DB}"/>
    <cellStyle name="แสดงผล 4 22" xfId="36997" xr:uid="{8FC7AA5D-C555-4DF2-87E1-749E47158BE2}"/>
    <cellStyle name="แสดงผล 4 23" xfId="38245" xr:uid="{78585C5E-6981-49E3-933F-F73501C83C9C}"/>
    <cellStyle name="แสดงผล 4 24" xfId="38924" xr:uid="{DE75EDC8-099E-43D2-9561-4BC9F5B7508C}"/>
    <cellStyle name="แสดงผล 4 3" xfId="4961" xr:uid="{38CCF87A-3464-4B4E-AD58-C210CA27FBC5}"/>
    <cellStyle name="แสดงผล 4 3 2" xfId="17392" xr:uid="{73B7C1D1-BA96-447A-9B4D-4248E8F35543}"/>
    <cellStyle name="แสดงผล 4 3 3" xfId="28356" xr:uid="{3175D05F-02BC-4F1E-980A-594400DC0992}"/>
    <cellStyle name="แสดงผล 4 4" xfId="5620" xr:uid="{BE34DA5C-6D63-42D2-A347-E0C52C2416F7}"/>
    <cellStyle name="แสดงผล 4 4 2" xfId="18044" xr:uid="{EFC9FC7A-900F-4D65-9A57-7B6679152A3A}"/>
    <cellStyle name="แสดงผล 4 4 3" xfId="29008" xr:uid="{43365C56-D4A5-4740-B323-4BF0E0260818}"/>
    <cellStyle name="แสดงผล 4 5" xfId="6315" xr:uid="{174DD6D7-6B91-4241-A502-40B51FB99F7A}"/>
    <cellStyle name="แสดงผล 4 5 2" xfId="18707" xr:uid="{540EFAC6-2506-43E5-B065-BDAA9C07F01E}"/>
    <cellStyle name="แสดงผล 4 5 3" xfId="29671" xr:uid="{4441F826-8091-41F8-A90F-28233890BEFD}"/>
    <cellStyle name="แสดงผล 4 6" xfId="7000" xr:uid="{007F44D0-3760-4CC1-9B7C-9699D35F5ACA}"/>
    <cellStyle name="แสดงผล 4 6 2" xfId="19361" xr:uid="{63D5C8C3-9E33-4926-B4EF-BEC05C077FF4}"/>
    <cellStyle name="แสดงผล 4 6 3" xfId="30325" xr:uid="{EBA28EED-F1FF-4DB5-8B3B-539348C4882B}"/>
    <cellStyle name="แสดงผล 4 7" xfId="7357" xr:uid="{BDDFCF33-CC2E-46C4-B65F-EE2C3E57C75D}"/>
    <cellStyle name="แสดงผล 4 7 2" xfId="19702" xr:uid="{164DF898-B50E-492F-BC83-1BEF5167B73E}"/>
    <cellStyle name="แสดงผล 4 7 3" xfId="30665" xr:uid="{216C112C-DE3A-4059-8EC7-D3E33327ABF5}"/>
    <cellStyle name="แสดงผล 4 8" xfId="8092" xr:uid="{30F6C8AB-A8FF-4203-B1F0-7AE0EBE50CC3}"/>
    <cellStyle name="แสดงผล 4 8 2" xfId="20403" xr:uid="{1B7FA1CB-50A6-465F-A15C-9B788674BAC3}"/>
    <cellStyle name="แสดงผล 4 8 3" xfId="31366" xr:uid="{DAC1B498-7B15-4F72-8C26-EFE3EFDBBE6B}"/>
    <cellStyle name="แสดงผล 4 9" xfId="8789" xr:uid="{4A3EA09B-6EEC-49E4-A13C-26DC56543A01}"/>
    <cellStyle name="แสดงผล 4 9 2" xfId="21038" xr:uid="{4506E5AF-96FC-47D6-8F61-075BD4F78A63}"/>
    <cellStyle name="แสดงผล 4 9 3" xfId="32001" xr:uid="{F46ABB1B-939A-49D7-992C-E3071684A4D9}"/>
    <cellStyle name="แสดงผล 5" xfId="1959" xr:uid="{8FC62D12-B3A1-4598-BD38-E291A81B86CA}"/>
    <cellStyle name="แสดงผล 5 10" xfId="9521" xr:uid="{15DF9630-B86C-4531-BCC2-1CD872F79E37}"/>
    <cellStyle name="แสดงผล 5 10 2" xfId="21704" xr:uid="{5E99288A-5EBD-4FCC-B5A5-5C71A45BDBDA}"/>
    <cellStyle name="แสดงผล 5 10 3" xfId="32667" xr:uid="{01D0D66B-A4B8-4A2D-88C0-48122A008ADE}"/>
    <cellStyle name="แสดงผล 5 11" xfId="10157" xr:uid="{364AF1D5-9060-4659-8F31-D47F80806BCF}"/>
    <cellStyle name="แสดงผล 5 11 2" xfId="22287" xr:uid="{4F1613B7-58DA-451D-A37B-0CB87DCB119F}"/>
    <cellStyle name="แสดงผล 5 11 3" xfId="33250" xr:uid="{3670E2A4-F273-48E0-8E2E-5F3C02E870D1}"/>
    <cellStyle name="แสดงผล 5 12" xfId="10829" xr:uid="{455E821B-9D49-4BC5-9A86-099CD2663893}"/>
    <cellStyle name="แสดงผล 5 12 2" xfId="22869" xr:uid="{07A5A1F5-56D6-4AFC-B2D2-64BAF415629C}"/>
    <cellStyle name="แสดงผล 5 12 3" xfId="33833" xr:uid="{50A7E0DF-986E-436B-B2D6-499D1F971515}"/>
    <cellStyle name="แสดงผล 5 13" xfId="11485" xr:uid="{13D44834-ED05-418A-9A88-7752EE1C7B53}"/>
    <cellStyle name="แสดงผล 5 13 2" xfId="23387" xr:uid="{6ACF29A0-41DE-4601-949C-634D2C966704}"/>
    <cellStyle name="แสดงผล 5 13 3" xfId="34351" xr:uid="{6D290BD9-3E6B-4B78-9F39-34B0089F3C3C}"/>
    <cellStyle name="แสดงผล 5 14" xfId="12112" xr:uid="{B681E80B-2E37-4758-8101-E06A732B2E89}"/>
    <cellStyle name="แสดงผล 5 14 2" xfId="23814" xr:uid="{D4F03C94-7C8E-4D6D-81B0-9A6ACFE96652}"/>
    <cellStyle name="แสดงผล 5 14 3" xfId="34778" xr:uid="{27CCC460-8821-486E-A656-42577E073C64}"/>
    <cellStyle name="แสดงผล 5 15" xfId="12455" xr:uid="{4F0D35AB-94FC-4B89-B822-51CAE84B1C54}"/>
    <cellStyle name="แสดงผล 5 15 2" xfId="24093" xr:uid="{7B98CBFB-FE80-4DC4-9E54-632AE48789E2}"/>
    <cellStyle name="แสดงผล 5 15 3" xfId="35058" xr:uid="{AF8DD123-88E1-4F49-9988-D232315E59F8}"/>
    <cellStyle name="แสดงผล 5 16" xfId="13046" xr:uid="{F7231CD3-DE36-47E0-B07B-B0E6DA4DCD0A}"/>
    <cellStyle name="แสดงผล 5 16 2" xfId="24564" xr:uid="{41105F7A-3F4E-4B7A-A5C4-0D15D685293A}"/>
    <cellStyle name="แสดงผล 5 16 3" xfId="35530" xr:uid="{D9B1E4F2-2460-42F3-A9A3-9FE2E6629899}"/>
    <cellStyle name="แสดงผล 5 17" xfId="14598" xr:uid="{33A8369E-6078-43C0-95D6-B411FC2AE092}"/>
    <cellStyle name="แสดงผล 5 17 2" xfId="25686" xr:uid="{7A426E3E-1248-41DF-8717-340E34523159}"/>
    <cellStyle name="แสดงผล 5 18" xfId="13632" xr:uid="{D5E5FB3A-1064-43D8-8460-A4B13A4EE833}"/>
    <cellStyle name="แสดงผล 5 19" xfId="24908" xr:uid="{702EAC55-04C2-4CBB-8087-8B6CB4DA21D2}"/>
    <cellStyle name="แสดงผล 5 2" xfId="4025" xr:uid="{A85E3254-002F-4236-A7A5-AB915A9470F0}"/>
    <cellStyle name="แสดงผล 5 2 2" xfId="16479" xr:uid="{41CB9444-2183-46A1-B4ED-01AD1AC574ED}"/>
    <cellStyle name="แสดงผล 5 2 3" xfId="27455" xr:uid="{78A8574F-0626-444A-A250-FB23FC06A9E8}"/>
    <cellStyle name="แสดงผล 5 20" xfId="35734" xr:uid="{5667966E-6511-4AA3-B45A-475DD7C79E58}"/>
    <cellStyle name="แสดงผล 5 21" xfId="36377" xr:uid="{36A8CB0B-013F-4645-BFBC-AB6450116BF3}"/>
    <cellStyle name="แสดงผล 5 22" xfId="37042" xr:uid="{1754F5E3-E3DC-444C-AFA3-06FF7A4F7A30}"/>
    <cellStyle name="แสดงผล 5 23" xfId="38295" xr:uid="{851DDAF0-077F-4872-9D7C-F37150AC28E6}"/>
    <cellStyle name="แสดงผล 5 24" xfId="38969" xr:uid="{C85266FF-6B46-46E3-8E47-C3D727A29C2D}"/>
    <cellStyle name="แสดงผล 5 3" xfId="5014" xr:uid="{AE2C2F7E-433F-452D-8DEB-F3254D8D054B}"/>
    <cellStyle name="แสดงผล 5 3 2" xfId="17445" xr:uid="{785AF157-F88F-4DF0-B559-4A6033288F0E}"/>
    <cellStyle name="แสดงผล 5 3 3" xfId="28409" xr:uid="{5FF7FA0A-ED42-4DA4-87B8-587A8709291F}"/>
    <cellStyle name="แสดงผล 5 4" xfId="5673" xr:uid="{B10AC202-C140-48E5-84E7-9A33E8E4CCB2}"/>
    <cellStyle name="แสดงผล 5 4 2" xfId="18096" xr:uid="{A3A60C9E-D1D2-4DC4-8D0C-E92B38591F84}"/>
    <cellStyle name="แสดงผล 5 4 3" xfId="29060" xr:uid="{5EC13409-E4C9-4D56-B0DC-59352596F174}"/>
    <cellStyle name="แสดงผล 5 5" xfId="6368" xr:uid="{F903171D-6236-42D6-B403-C4DA6D4690AD}"/>
    <cellStyle name="แสดงผล 5 5 2" xfId="18759" xr:uid="{2998F039-788D-43B0-941C-077EF0AF09E8}"/>
    <cellStyle name="แสดงผล 5 5 3" xfId="29723" xr:uid="{CF81D9FC-BE2C-4E9B-87B0-4EF606EDFB1D}"/>
    <cellStyle name="แสดงผล 5 6" xfId="7053" xr:uid="{67977DD1-B0E3-438C-B41F-787932CDB9B3}"/>
    <cellStyle name="แสดงผล 5 6 2" xfId="19411" xr:uid="{5D529670-EB1E-475F-A451-D8E630B5C035}"/>
    <cellStyle name="แสดงผล 5 6 3" xfId="30375" xr:uid="{4351AA68-2BEC-4351-BCB3-E97C77037975}"/>
    <cellStyle name="แสดงผล 5 7" xfId="7410" xr:uid="{5BB8FDFA-4964-452F-BB34-9814EDC79FFE}"/>
    <cellStyle name="แสดงผล 5 7 2" xfId="19755" xr:uid="{4BE1CDD2-8ADC-4731-A760-5A4FE81CCDFA}"/>
    <cellStyle name="แสดงผล 5 7 3" xfId="30718" xr:uid="{40CDF287-E777-4D1B-8161-5828DA999A7C}"/>
    <cellStyle name="แสดงผล 5 8" xfId="8143" xr:uid="{4C2F8166-9DA1-4A49-A087-496491550FC0}"/>
    <cellStyle name="แสดงผล 5 8 2" xfId="20453" xr:uid="{B25F96B8-5AD5-4866-A625-4843471081DD}"/>
    <cellStyle name="แสดงผล 5 8 3" xfId="31416" xr:uid="{6E69B0D4-0EFB-4F9C-A551-10FBCF3D9B83}"/>
    <cellStyle name="แสดงผล 5 9" xfId="8842" xr:uid="{85C91F9B-00A1-4A53-AD74-17FD641BBB89}"/>
    <cellStyle name="แสดงผล 5 9 2" xfId="21089" xr:uid="{A1AB6677-51B1-4E2C-BB5F-EA9AE1406FB0}"/>
    <cellStyle name="แสดงผล 5 9 3" xfId="32052" xr:uid="{6E65DAE1-E6F1-4969-B4D3-54FFB620CB13}"/>
    <cellStyle name="แสดงผล 6" xfId="1993" xr:uid="{2301D2A4-AE21-4FBA-BE2E-8C5A44EB0504}"/>
    <cellStyle name="แสดงผล 6 10" xfId="9555" xr:uid="{20DB1D91-F4EA-4C0D-8A4F-D2671867AD42}"/>
    <cellStyle name="แสดงผล 6 10 2" xfId="21737" xr:uid="{8465C25A-7579-4FF7-BF39-DAD95AB06FC9}"/>
    <cellStyle name="แสดงผล 6 10 3" xfId="32700" xr:uid="{A1799270-1DB8-4F01-B7E2-337FBF6BD0D4}"/>
    <cellStyle name="แสดงผล 6 11" xfId="10190" xr:uid="{8D6E0D3B-C305-4612-83BB-67B71035A847}"/>
    <cellStyle name="แสดงผล 6 11 2" xfId="22318" xr:uid="{8636C46C-A04E-4E24-9D0E-558CBDB1F80D}"/>
    <cellStyle name="แสดงผล 6 11 3" xfId="33281" xr:uid="{C42927FC-8B3A-4F13-9A5E-3A329DBF5D50}"/>
    <cellStyle name="แสดงผล 6 12" xfId="10861" xr:uid="{62F3BAE7-E463-4C87-A774-BF5777427FA1}"/>
    <cellStyle name="แสดงผล 6 12 2" xfId="22900" xr:uid="{7BC3739B-311F-4876-866E-51ABF918B9CF}"/>
    <cellStyle name="แสดงผล 6 12 3" xfId="33864" xr:uid="{17223809-7213-4F1C-B5E3-DC52A030C962}"/>
    <cellStyle name="แสดงผล 6 13" xfId="11517" xr:uid="{45EC02A0-F951-44DA-A217-4EC4F9D0E52B}"/>
    <cellStyle name="แสดงผล 6 13 2" xfId="23416" xr:uid="{AD993257-CE92-40A8-B717-F7BE06F1AED3}"/>
    <cellStyle name="แสดงผล 6 13 3" xfId="34380" xr:uid="{26313A13-9D40-45F3-85B9-5CF1DF67FF3B}"/>
    <cellStyle name="แสดงผล 6 14" xfId="12144" xr:uid="{34DCA2B3-AF0E-49B0-8CD1-22F9FEDB3419}"/>
    <cellStyle name="แสดงผล 6 14 2" xfId="23835" xr:uid="{F6479E01-4F5B-4E21-875F-B8B8572A0A2E}"/>
    <cellStyle name="แสดงผล 6 14 3" xfId="34799" xr:uid="{A100806D-1A80-4239-9143-48280BB68758}"/>
    <cellStyle name="แสดงผล 6 15" xfId="12487" xr:uid="{759691C9-59C5-43D7-9466-CAC5C3CC18A8}"/>
    <cellStyle name="แสดงผล 6 15 2" xfId="24116" xr:uid="{D9543F69-4267-4EE1-ADC4-D929C6E3582D}"/>
    <cellStyle name="แสดงผล 6 15 3" xfId="35081" xr:uid="{1F909676-7356-4DEC-B939-D41E31077F0E}"/>
    <cellStyle name="แสดงผล 6 16" xfId="13075" xr:uid="{8B8AAAC6-E020-4A43-80CB-9E8E3103524A}"/>
    <cellStyle name="แสดงผล 6 16 2" xfId="24587" xr:uid="{24843C7B-6392-45DF-A1D4-D9559E754568}"/>
    <cellStyle name="แสดงผล 6 16 3" xfId="35553" xr:uid="{2D185A61-06BB-47CF-89AD-964CBBBF9DC1}"/>
    <cellStyle name="แสดงผล 6 17" xfId="14628" xr:uid="{919B333F-A0B6-4E4C-8416-EB096096CD70}"/>
    <cellStyle name="แสดงผล 6 17 2" xfId="25709" xr:uid="{797B4F0F-E631-46A1-821A-93FDCB1502D7}"/>
    <cellStyle name="แสดงผล 6 18" xfId="13661" xr:uid="{66B969F3-DDC7-4EDA-B97F-4BB64FA48330}"/>
    <cellStyle name="แสดงผล 6 19" xfId="24934" xr:uid="{6219F051-2F47-4FD4-BF2A-F78D8D743C6E}"/>
    <cellStyle name="แสดงผล 6 2" xfId="4059" xr:uid="{C69ABAFB-9B89-4FB7-9F77-D003A91376B2}"/>
    <cellStyle name="แสดงผล 6 2 2" xfId="16511" xr:uid="{B0A5A91D-B97F-4C63-86E0-CDD60ACF29A4}"/>
    <cellStyle name="แสดงผล 6 2 3" xfId="27482" xr:uid="{2EE0B705-C898-49A5-833C-218F9D9B9BE3}"/>
    <cellStyle name="แสดงผล 6 20" xfId="35759" xr:uid="{77CA9757-5151-4489-8C39-422BBFE49E16}"/>
    <cellStyle name="แสดงผล 6 21" xfId="36407" xr:uid="{11003DA1-9F95-45D2-956B-431E71A4CE50}"/>
    <cellStyle name="แสดงผล 6 22" xfId="37065" xr:uid="{7FA73F51-D14C-445A-89D6-B6D6A250BC8C}"/>
    <cellStyle name="แสดงผล 6 23" xfId="38326" xr:uid="{5C31393D-EF32-4534-9F12-29D25F34F9F3}"/>
    <cellStyle name="แสดงผล 6 24" xfId="38992" xr:uid="{A7009A73-16DE-445D-929B-8712DCEDC543}"/>
    <cellStyle name="แสดงผล 6 3" xfId="5048" xr:uid="{5DF45646-AFE8-466B-913F-36115E0B3E7B}"/>
    <cellStyle name="แสดงผล 6 3 2" xfId="17479" xr:uid="{CC4505A7-92C3-4706-A179-27102B7F8075}"/>
    <cellStyle name="แสดงผล 6 3 3" xfId="28443" xr:uid="{3B7DB4DA-F9F8-4F61-BCFB-B646E7358C36}"/>
    <cellStyle name="แสดงผล 6 4" xfId="5707" xr:uid="{5796C774-61E3-4CAD-9806-D7DEF5BA955D}"/>
    <cellStyle name="แสดงผล 6 4 2" xfId="18130" xr:uid="{63DD6A8D-51B2-4243-BDB7-E44759688DB4}"/>
    <cellStyle name="แสดงผล 6 4 3" xfId="29094" xr:uid="{307D7058-0744-4CD4-87CD-BBF008D26F4E}"/>
    <cellStyle name="แสดงผล 6 5" xfId="6402" xr:uid="{1CE29590-AFE9-4437-8432-317BB851C6BC}"/>
    <cellStyle name="แสดงผล 6 5 2" xfId="18793" xr:uid="{F2A677D0-A096-45E8-A5F3-EFF7112896C8}"/>
    <cellStyle name="แสดงผล 6 5 3" xfId="29757" xr:uid="{DA17B31D-223E-466E-AD26-09086C34643C}"/>
    <cellStyle name="แสดงผล 6 6" xfId="7087" xr:uid="{A934B871-4D1C-417B-B9E0-D5F1A300CAB6}"/>
    <cellStyle name="แสดงผล 6 6 2" xfId="19441" xr:uid="{70CF44DC-C42D-4B40-8E34-7897F13626F4}"/>
    <cellStyle name="แสดงผล 6 6 3" xfId="30405" xr:uid="{846ED51E-548D-484F-AAA5-B60956EEE76F}"/>
    <cellStyle name="แสดงผล 6 7" xfId="7444" xr:uid="{C5BDF42B-8130-4160-9FE2-2F4D575520C6}"/>
    <cellStyle name="แสดงผล 6 7 2" xfId="19788" xr:uid="{678FD661-0B4E-4CC7-B32B-F9E2692798B5}"/>
    <cellStyle name="แสดงผล 6 7 3" xfId="30751" xr:uid="{FBEB0912-FCE0-4EB9-B9CF-7A02D1B24768}"/>
    <cellStyle name="แสดงผล 6 8" xfId="8176" xr:uid="{860AA8AB-6ABD-4368-BB76-C6AB27EF40B6}"/>
    <cellStyle name="แสดงผล 6 8 2" xfId="20485" xr:uid="{82EA0E1D-CAE6-49E6-AF7A-271869B8CC91}"/>
    <cellStyle name="แสดงผล 6 8 3" xfId="31448" xr:uid="{8880C123-BECD-4D4B-B866-40E61000455C}"/>
    <cellStyle name="แสดงผล 6 9" xfId="8875" xr:uid="{8683AAF1-F349-4828-AE43-174698FD9610}"/>
    <cellStyle name="แสดงผล 6 9 2" xfId="21118" xr:uid="{2E3E2478-957D-4C7C-A9D8-BC5B098F4A1E}"/>
    <cellStyle name="แสดงผล 6 9 3" xfId="32081" xr:uid="{AADF84AB-F53B-4E76-9744-84ABD0FBA091}"/>
    <cellStyle name="แสดงผล 7" xfId="1312" xr:uid="{46C7C8FD-361D-4FF8-A4A0-751A9DF3FE17}"/>
    <cellStyle name="แสดงผล 7 10" xfId="2271" xr:uid="{26E69B42-F92C-48BC-B777-93EEC4534B86}"/>
    <cellStyle name="แสดงผล 7 10 2" xfId="14893" xr:uid="{205EBE3F-0280-454F-9826-42F1620BC536}"/>
    <cellStyle name="แสดงผล 7 10 3" xfId="25954" xr:uid="{981847A5-4842-4535-AEAE-2FB4CEBB8B46}"/>
    <cellStyle name="แสดงผล 7 11" xfId="4233" xr:uid="{C9859EAB-ADA8-4744-8B54-2D8E75F10B37}"/>
    <cellStyle name="แสดงผล 7 11 2" xfId="16675" xr:uid="{8717C076-6F83-46C8-B93B-0A27E4842EB2}"/>
    <cellStyle name="แสดงผล 7 11 3" xfId="27639" xr:uid="{BBA6F09F-24E5-4530-9735-A4944D78A396}"/>
    <cellStyle name="แสดงผล 7 12" xfId="4506" xr:uid="{24279E16-2EA1-42DE-8755-C976CB3DC2C8}"/>
    <cellStyle name="แสดงผล 7 12 2" xfId="16943" xr:uid="{09190485-B385-4C7D-9DCB-EFC74C3A030C}"/>
    <cellStyle name="แสดงผล 7 12 3" xfId="27907" xr:uid="{C06F7807-1B25-416A-8BB4-F01FE9043511}"/>
    <cellStyle name="แสดงผล 7 13" xfId="9050" xr:uid="{F978E3BF-1C5E-4CBB-A092-B09E848A122E}"/>
    <cellStyle name="แสดงผล 7 13 2" xfId="21264" xr:uid="{3AD60B31-845C-4F0E-9E70-472E4BA3BCF0}"/>
    <cellStyle name="แสดงผล 7 13 3" xfId="32227" xr:uid="{8D8F02D5-838B-41D5-A785-16DBFAC54593}"/>
    <cellStyle name="แสดงผล 7 14" xfId="3202" xr:uid="{17F677A6-0C36-474C-8EA2-1A94EB9EE310}"/>
    <cellStyle name="แสดงผล 7 14 2" xfId="15759" xr:uid="{78D3D2F1-EE1E-4605-A29D-E232F343E533}"/>
    <cellStyle name="แสดงผล 7 14 3" xfId="26796" xr:uid="{E83C6B54-DAA8-4B8C-B5B6-7C62908AC0AF}"/>
    <cellStyle name="แสดงผล 7 15" xfId="8952" xr:uid="{6DA0EA49-FCC6-4688-B3F6-5029A111B558}"/>
    <cellStyle name="แสดงผล 7 15 2" xfId="21190" xr:uid="{1959291A-A1D1-4095-8CA8-D58CD5261168}"/>
    <cellStyle name="แสดงผล 7 15 3" xfId="32153" xr:uid="{97D2E0AC-FBE2-4AB8-B2B9-F87BD37E429B}"/>
    <cellStyle name="แสดงผล 7 16" xfId="9650" xr:uid="{4EA1027E-DFAE-43EF-9FBB-972177289617}"/>
    <cellStyle name="แสดงผล 7 16 2" xfId="21827" xr:uid="{C31ED524-8DF5-4912-86F3-486612A4BC2A}"/>
    <cellStyle name="แสดงผล 7 16 3" xfId="32790" xr:uid="{9E6FAE8F-DD8B-4D61-8E52-77C8E7801096}"/>
    <cellStyle name="แสดงผล 7 17" xfId="13969" xr:uid="{C4BF44E6-7DE6-4035-BAD2-E1402B089790}"/>
    <cellStyle name="แสดงผล 7 17 2" xfId="25211" xr:uid="{2C2969D9-1E1B-49E9-9DAB-735E951F57DB}"/>
    <cellStyle name="แสดงผล 7 18" xfId="11664" xr:uid="{B69E16E6-01D6-4126-8944-4A9D376453F8}"/>
    <cellStyle name="แสดงผล 7 19" xfId="12221" xr:uid="{5CD36284-BF2F-4F0B-A615-78D1A493D2E4}"/>
    <cellStyle name="แสดงผล 7 2" xfId="3378" xr:uid="{9BFE9021-53A6-45A4-B7AE-F49ED6E3BE70}"/>
    <cellStyle name="แสดงผล 7 2 2" xfId="15934" xr:uid="{530E380D-B070-4D5D-AA0C-1BFF2ABE37AA}"/>
    <cellStyle name="แสดงผล 7 2 3" xfId="26965" xr:uid="{99E9F444-66FB-43A2-9862-B38BB4FF3BF3}"/>
    <cellStyle name="แสดงผล 7 20" xfId="12629" xr:uid="{8B660CAC-4616-4983-B27A-F1779C98BF76}"/>
    <cellStyle name="แสดงผล 7 21" xfId="11091" xr:uid="{CD85B116-3D8F-497C-8944-88DD465FC924}"/>
    <cellStyle name="แสดงผล 7 22" xfId="36593" xr:uid="{6F6CCA6E-FAFB-416F-B29F-0DBEEBCCEF70}"/>
    <cellStyle name="แสดงผล 7 23" xfId="37662" xr:uid="{DD550B9B-03FC-42EF-852D-44D5DC81F495}"/>
    <cellStyle name="แสดงผล 7 24" xfId="38519" xr:uid="{BA82EA78-7F8B-4FB6-BE73-8FD8BAAF15E1}"/>
    <cellStyle name="แสดงผล 7 3" xfId="4374" xr:uid="{44DA6F4E-5D38-4936-8D14-067033283B36}"/>
    <cellStyle name="แสดงผล 7 3 2" xfId="16816" xr:uid="{EE0B7F08-1B41-4970-8B50-62B47589D552}"/>
    <cellStyle name="แสดงผล 7 3 3" xfId="27780" xr:uid="{1300CEF0-DC67-4B4B-BE20-4FE91FAD7315}"/>
    <cellStyle name="แสดงผล 7 4" xfId="2920" xr:uid="{B846119F-9C1B-4356-8278-B8CCB6D9A6BF}"/>
    <cellStyle name="แสดงผล 7 4 2" xfId="15490" xr:uid="{B67A4A41-5C68-4C71-AF58-91053B5CEDA5}"/>
    <cellStyle name="แสดงผล 7 4 3" xfId="26534" xr:uid="{28BBBCA0-9D36-4F46-B730-7CFA4A0DE059}"/>
    <cellStyle name="แสดงผล 7 5" xfId="3205" xr:uid="{5F81903C-653E-4ECC-96D6-802D8063646B}"/>
    <cellStyle name="แสดงผล 7 5 2" xfId="15762" xr:uid="{18463192-409F-4091-80D7-9647184F09C4}"/>
    <cellStyle name="แสดงผล 7 5 3" xfId="26799" xr:uid="{81F7AC26-8E51-42FC-B823-5FCBCFD100DA}"/>
    <cellStyle name="แสดงผล 7 6" xfId="2206" xr:uid="{BCB4D95C-35E2-4D8F-A3F0-55FD7C5CDD2E}"/>
    <cellStyle name="แสดงผล 7 6 2" xfId="14828" xr:uid="{541247F7-104D-42BF-9CC7-D4029D47EBB2}"/>
    <cellStyle name="แสดงผล 7 6 3" xfId="25889" xr:uid="{48B09E95-062C-406D-BB10-2DBC7501EF6A}"/>
    <cellStyle name="แสดงผล 7 7" xfId="4615" xr:uid="{814032C4-5257-472A-AD98-2DD3A08B3D08}"/>
    <cellStyle name="แสดงผล 7 7 2" xfId="17048" xr:uid="{A563653A-48A7-4796-9832-32232A4E7BC5}"/>
    <cellStyle name="แสดงผล 7 7 3" xfId="28012" xr:uid="{47262CBF-E83F-45DA-8CC2-A7FCF9F0C11B}"/>
    <cellStyle name="แสดงผล 7 8" xfId="2369" xr:uid="{5A07EA08-E586-45DB-A9ED-8CCE565EB37A}"/>
    <cellStyle name="แสดงผล 7 8 2" xfId="14988" xr:uid="{59424BC1-9140-48F5-A4BF-8B7878963C01}"/>
    <cellStyle name="แสดงผล 7 8 3" xfId="26048" xr:uid="{B3AE63F0-28AC-458A-A5BC-35EB7064CC2D}"/>
    <cellStyle name="แสดงผล 7 9" xfId="6855" xr:uid="{BACED78A-2C04-4F97-8F10-388AF857334B}"/>
    <cellStyle name="แสดงผล 7 9 2" xfId="19221" xr:uid="{D3A2F237-8B44-4255-9DD6-C7FFE5FA2CB5}"/>
    <cellStyle name="แสดงผล 7 9 3" xfId="30185" xr:uid="{2BCFFA83-9A3A-4FD1-93E3-85B8723091A5}"/>
    <cellStyle name="แสดงผล 8" xfId="2061" xr:uid="{91BB4325-74BD-46A1-9C5D-39E84E5E906B}"/>
    <cellStyle name="แสดงผล 8 10" xfId="9623" xr:uid="{9D2C94AE-2826-4D90-B589-402BD6C9A0AD}"/>
    <cellStyle name="แสดงผล 8 10 2" xfId="21802" xr:uid="{839B9D88-7F2C-453D-AFFD-FAF75B3F1967}"/>
    <cellStyle name="แสดงผล 8 10 3" xfId="32765" xr:uid="{A8950A67-A4A5-4E4C-A75D-07AD16CC32BD}"/>
    <cellStyle name="แสดงผล 8 11" xfId="10257" xr:uid="{EEABDB82-6B97-48B8-8A37-8FD256DFF2C1}"/>
    <cellStyle name="แสดงผล 8 11 2" xfId="22378" xr:uid="{171B8A82-7AF8-4196-A4B7-44B085846C45}"/>
    <cellStyle name="แสดงผล 8 11 3" xfId="33341" xr:uid="{8C5D0820-498D-471C-9D3E-7CA87C104E9F}"/>
    <cellStyle name="แสดงผล 8 12" xfId="10924" xr:uid="{0B605D7A-42D2-40FB-B719-7DEE7E4E9AE4}"/>
    <cellStyle name="แสดงผล 8 12 2" xfId="22962" xr:uid="{67A1B347-2239-4691-A785-6D988670992A}"/>
    <cellStyle name="แสดงผล 8 12 3" xfId="33926" xr:uid="{FEA0AF8E-D5F0-4537-A34E-123306F9F060}"/>
    <cellStyle name="แสดงผล 8 13" xfId="11583" xr:uid="{264328A0-6A7C-4FD1-BE41-101274A900A5}"/>
    <cellStyle name="แสดงผล 8 13 2" xfId="23476" xr:uid="{90993059-4F72-41D8-8454-BC23161649F6}"/>
    <cellStyle name="แสดงผล 8 13 3" xfId="34440" xr:uid="{9DD14C2C-210D-450E-84E0-C0EDA0BF2F11}"/>
    <cellStyle name="แสดงผล 8 14" xfId="12203" xr:uid="{E3A2C388-3EDC-4FCF-BD74-92F4C2D9D570}"/>
    <cellStyle name="แสดงผล 8 14 2" xfId="23879" xr:uid="{54C92AAE-4FED-42D8-9C4F-162EF20A42BE}"/>
    <cellStyle name="แสดงผล 8 14 3" xfId="34843" xr:uid="{2661FA5B-0760-4B11-BC77-26D100391BC8}"/>
    <cellStyle name="แสดงผล 8 15" xfId="12554" xr:uid="{D9FBCF66-A3A2-4252-8407-FB25772E377C}"/>
    <cellStyle name="แสดงผล 8 15 2" xfId="24173" xr:uid="{E0D4DBFD-1305-463E-9B95-A0AF76E65EFC}"/>
    <cellStyle name="แสดงผล 8 15 3" xfId="35138" xr:uid="{8F15545F-677C-43C2-9818-D00F80FF25DB}"/>
    <cellStyle name="แสดงผล 8 16" xfId="13138" xr:uid="{98FBCC37-95C4-4910-AE65-243B9E057A3A}"/>
    <cellStyle name="แสดงผล 8 16 2" xfId="24644" xr:uid="{6268EDD0-FBBE-4573-9ADA-7585B8A94E92}"/>
    <cellStyle name="แสดงผล 8 16 3" xfId="35610" xr:uid="{9F713367-0C4A-4C16-9731-19CDDA74A8E1}"/>
    <cellStyle name="แสดงผล 8 17" xfId="14692" xr:uid="{CF050465-8D93-44C3-AA18-BB7FBC89781F}"/>
    <cellStyle name="แสดงผล 8 17 2" xfId="25767" xr:uid="{A152FC69-F103-4943-A898-CCED98936103}"/>
    <cellStyle name="แสดงผล 8 18" xfId="13724" xr:uid="{A949BB56-B4EA-4CB5-93E0-AC8A7A36DD70}"/>
    <cellStyle name="แสดงผล 8 19" xfId="24995" xr:uid="{A1474AD9-7F3A-4074-821E-8434FE113633}"/>
    <cellStyle name="แสดงผล 8 2" xfId="4127" xr:uid="{CD7185B7-52BC-477A-8736-2C8D9E65A07F}"/>
    <cellStyle name="แสดงผล 8 2 2" xfId="16575" xr:uid="{F01B045F-245B-4683-A071-F84E680AE666}"/>
    <cellStyle name="แสดงผล 8 2 3" xfId="27544" xr:uid="{23BD5D7F-90EA-4690-9AAD-55D767E7EF00}"/>
    <cellStyle name="แสดงผล 8 20" xfId="35819" xr:uid="{0D42E9C1-4973-4A09-B664-CF1DE6D70948}"/>
    <cellStyle name="แสดงผล 8 21" xfId="36471" xr:uid="{22BFAAFD-6E9A-4D03-8E00-C85F7717FF84}"/>
    <cellStyle name="แสดงผล 8 22" xfId="37122" xr:uid="{F4C95EAC-5314-4480-9B4C-F0E6342EB114}"/>
    <cellStyle name="แสดงผล 8 23" xfId="38392" xr:uid="{240210E2-E4C3-4A2B-9D18-4DD99882A0D6}"/>
    <cellStyle name="แสดงผล 8 24" xfId="39049" xr:uid="{FBE16521-61A7-4581-9FE4-ACAEF0F3F6D2}"/>
    <cellStyle name="แสดงผล 8 3" xfId="5116" xr:uid="{D863D7E4-BD9C-4FE0-B137-C83051F0E75D}"/>
    <cellStyle name="แสดงผล 8 3 2" xfId="17547" xr:uid="{5C7AACE1-4533-4FF7-AB6B-82EEE71ADEAC}"/>
    <cellStyle name="แสดงผล 8 3 3" xfId="28511" xr:uid="{7863D32F-A984-4568-853A-95C026280516}"/>
    <cellStyle name="แสดงผล 8 4" xfId="5775" xr:uid="{6CBFD6DA-0BB7-46C5-AB8D-992F37A94DC2}"/>
    <cellStyle name="แสดงผล 8 4 2" xfId="18197" xr:uid="{8A8C6175-A5DD-46A7-ACA1-251F2FE2E3CE}"/>
    <cellStyle name="แสดงผล 8 4 3" xfId="29161" xr:uid="{420E26CA-EEEB-44E7-9049-9B4A6A122DDF}"/>
    <cellStyle name="แสดงผล 8 5" xfId="6468" xr:uid="{CE2E131E-38C3-4C4C-A61C-93D565377A07}"/>
    <cellStyle name="แสดงผล 8 5 2" xfId="18859" xr:uid="{7B9F19F0-65D2-44F5-8CBA-927ACD6BDEAB}"/>
    <cellStyle name="แสดงผล 8 5 3" xfId="29823" xr:uid="{4279F686-CE40-4E82-96EA-4E4006016CF8}"/>
    <cellStyle name="แสดงผล 8 6" xfId="7154" xr:uid="{DCF24C00-F375-4631-8C38-648E5A96EDE8}"/>
    <cellStyle name="แสดงผล 8 6 2" xfId="19504" xr:uid="{D15730DA-5A89-480B-8E3D-DEE9FE345BA6}"/>
    <cellStyle name="แสดงผล 8 6 3" xfId="30468" xr:uid="{A283134D-9E82-42E3-83C2-A00166FE048E}"/>
    <cellStyle name="แสดงผล 8 7" xfId="7512" xr:uid="{E96EECA0-CC88-4E1B-B46D-6D69D3780C39}"/>
    <cellStyle name="แสดงผล 8 7 2" xfId="19856" xr:uid="{C29EDD1E-28E8-4FE9-8342-D2025DDE5B7F}"/>
    <cellStyle name="แสดงผล 8 7 3" xfId="30819" xr:uid="{50C5AE54-150E-4CEF-B03E-0A1CC62120B0}"/>
    <cellStyle name="แสดงผล 8 8" xfId="8243" xr:uid="{9C84E548-1FD8-4C33-AA00-6D949F8892E7}"/>
    <cellStyle name="แสดงผล 8 8 2" xfId="20551" xr:uid="{C833D761-C8EA-4927-A9A3-03AE8862B2E2}"/>
    <cellStyle name="แสดงผล 8 8 3" xfId="31514" xr:uid="{AA954692-A70F-4ABF-BFC9-57A0460269B2}"/>
    <cellStyle name="แสดงผล 8 9" xfId="8942" xr:uid="{E7C2AA9A-3C9D-4C87-ABAF-2A9A5D14E6DF}"/>
    <cellStyle name="แสดงผล 8 9 2" xfId="21182" xr:uid="{C2641C48-61CD-4E53-AC20-CF331EEBE358}"/>
    <cellStyle name="แสดงผล 8 9 3" xfId="32145" xr:uid="{A8C1412C-7ED6-4703-8ED1-0C9F10A6E263}"/>
    <cellStyle name="แสดงผล 9" xfId="2077" xr:uid="{C53CCACE-4AE5-4E59-8E90-445E2E636EBA}"/>
    <cellStyle name="แสดงผล 9 10" xfId="9639" xr:uid="{D4E6E94B-0287-49EE-9DF6-9A08A2E61127}"/>
    <cellStyle name="แสดงผล 9 10 2" xfId="21817" xr:uid="{61826B8D-855F-4E5F-8EFD-9BBD8CB3883F}"/>
    <cellStyle name="แสดงผล 9 10 3" xfId="32780" xr:uid="{2333470C-B230-4613-B9A9-7395DF079C7F}"/>
    <cellStyle name="แสดงผล 9 11" xfId="10272" xr:uid="{C3C7BEED-9BE6-4C22-A64D-A3E0E2CD8BBD}"/>
    <cellStyle name="แสดงผล 9 11 2" xfId="22392" xr:uid="{86C5F283-9549-4BF4-B72C-CFFE9A253278}"/>
    <cellStyle name="แสดงผล 9 11 3" xfId="33355" xr:uid="{6A0306C9-01CB-404D-AA3F-E5126BAE0E1A}"/>
    <cellStyle name="แสดงผล 9 12" xfId="10939" xr:uid="{23246444-8772-44F3-A29D-98A00BEDABF6}"/>
    <cellStyle name="แสดงผล 9 12 2" xfId="22974" xr:uid="{B6D8DE31-10DC-454E-A6A8-8F6B892F4C09}"/>
    <cellStyle name="แสดงผล 9 12 3" xfId="33938" xr:uid="{B68686AB-2A2B-4264-8041-E030B6EBF108}"/>
    <cellStyle name="แสดงผล 9 13" xfId="11599" xr:uid="{E2BD17E8-08E2-411A-A777-956771E8E2EA}"/>
    <cellStyle name="แสดงผล 9 13 2" xfId="23489" xr:uid="{3C3ED5FA-F228-4B7C-9B4F-93BF6BAA36C1}"/>
    <cellStyle name="แสดงผล 9 13 3" xfId="34453" xr:uid="{6C3E3C9C-F7A2-4206-B64A-2D182A1F8312}"/>
    <cellStyle name="แสดงผล 9 14" xfId="12219" xr:uid="{9918920B-9964-45AF-A36A-8B7D7A3F5884}"/>
    <cellStyle name="แสดงผล 9 14 2" xfId="23888" xr:uid="{CE6FF21B-B852-4A7D-908B-FFFFA21486F3}"/>
    <cellStyle name="แสดงผล 9 14 3" xfId="34852" xr:uid="{782B5FD1-8265-44CC-95F1-F3CCBCB8EEF1}"/>
    <cellStyle name="แสดงผล 9 15" xfId="12570" xr:uid="{6566BA6A-BE90-4230-AB5A-C2962F8CB4DD}"/>
    <cellStyle name="แสดงผล 9 15 2" xfId="24185" xr:uid="{C2D1B566-0FAA-4108-A6F2-36024E025A46}"/>
    <cellStyle name="แสดงผล 9 15 3" xfId="35150" xr:uid="{EECD0C90-BC8A-4598-9836-D713F212D521}"/>
    <cellStyle name="แสดงผล 9 16" xfId="13152" xr:uid="{0D9BC8E2-E7BA-4403-B913-C676252BB461}"/>
    <cellStyle name="แสดงผล 9 16 2" xfId="24656" xr:uid="{6C9B146E-DA0C-4EC5-886E-72906F90E005}"/>
    <cellStyle name="แสดงผล 9 16 3" xfId="35622" xr:uid="{AF6236FD-65B3-4AFD-A18A-899BDFB5BDFD}"/>
    <cellStyle name="แสดงผล 9 17" xfId="14705" xr:uid="{70CE9069-134D-431F-82C2-968FF70EE33F}"/>
    <cellStyle name="แสดงผล 9 17 2" xfId="25779" xr:uid="{2B99B50B-0DE0-4E36-83A2-140A2B650D04}"/>
    <cellStyle name="แสดงผล 9 18" xfId="13739" xr:uid="{5158E488-5FCA-47CA-9D28-E2D21F717687}"/>
    <cellStyle name="แสดงผล 9 19" xfId="25008" xr:uid="{0F7E875B-4E5F-48C9-99F9-F877E5FC82EB}"/>
    <cellStyle name="แสดงผล 9 2" xfId="4143" xr:uid="{379DB69A-E7BF-4AD2-A054-2F46E9F06C82}"/>
    <cellStyle name="แสดงผล 9 2 2" xfId="16590" xr:uid="{A3452CA8-DA89-408F-914B-C1C693EAEF4F}"/>
    <cellStyle name="แสดงผล 9 2 3" xfId="27557" xr:uid="{E35FF9F5-3FF6-4D1C-BBA8-1CED4900F025}"/>
    <cellStyle name="แสดงผล 9 20" xfId="35831" xr:uid="{71F35B6C-70CF-404D-91BF-ECD825A38D9F}"/>
    <cellStyle name="แสดงผล 9 21" xfId="36484" xr:uid="{05DDCB6E-EFD8-456C-9766-789DF487188C}"/>
    <cellStyle name="แสดงผล 9 22" xfId="37134" xr:uid="{A39138BB-4793-42B2-9B63-80B829419657}"/>
    <cellStyle name="แสดงผล 9 23" xfId="38406" xr:uid="{6D89760A-F900-4827-83FC-CE94381F069A}"/>
    <cellStyle name="แสดงผล 9 24" xfId="39061" xr:uid="{B910A0E8-CF83-48FC-A17C-ADD8EDBBD027}"/>
    <cellStyle name="แสดงผล 9 3" xfId="5132" xr:uid="{4A40FE91-1D4F-4A11-8E46-0CBE510D6D9A}"/>
    <cellStyle name="แสดงผล 9 3 2" xfId="17563" xr:uid="{5A5C1613-DFF8-4270-A915-37ECF8764AE4}"/>
    <cellStyle name="แสดงผล 9 3 3" xfId="28527" xr:uid="{BB2645B8-9C57-4FC0-BFC7-3D6718C0F8DE}"/>
    <cellStyle name="แสดงผล 9 4" xfId="5790" xr:uid="{7A6E830B-0D96-419A-ADDE-D1B1E4CF3040}"/>
    <cellStyle name="แสดงผล 9 4 2" xfId="18211" xr:uid="{109B185D-0CAD-486E-A9DB-14B7E369502C}"/>
    <cellStyle name="แสดงผล 9 4 3" xfId="29175" xr:uid="{B5A43D07-0F89-475C-9994-EB95864870B4}"/>
    <cellStyle name="แสดงผล 9 5" xfId="6483" xr:uid="{9A513AD7-93B0-4168-90A2-763DCF877E71}"/>
    <cellStyle name="แสดงผล 9 5 2" xfId="18873" xr:uid="{FB99CAA0-6BC9-442A-9685-1F95444C08B8}"/>
    <cellStyle name="แสดงผล 9 5 3" xfId="29837" xr:uid="{57F553EE-2589-4F2E-9BD3-0EACB9D61606}"/>
    <cellStyle name="แสดงผล 9 6" xfId="7170" xr:uid="{27B4E3B2-A2A4-472B-875A-C874EE3FF01F}"/>
    <cellStyle name="แสดงผล 9 6 2" xfId="19519" xr:uid="{588A873E-F4C8-402E-8318-BFD7D86A5EA9}"/>
    <cellStyle name="แสดงผล 9 6 3" xfId="30483" xr:uid="{8BC1CCBE-36E9-4CDC-9129-8B2BF1ECC01C}"/>
    <cellStyle name="แสดงผล 9 7" xfId="7528" xr:uid="{6C1E2758-7856-45BC-BC0F-89DF41084049}"/>
    <cellStyle name="แสดงผล 9 7 2" xfId="19872" xr:uid="{F5A33DDB-8D5A-493F-A645-6D8C3CB7B1FF}"/>
    <cellStyle name="แสดงผล 9 7 3" xfId="30835" xr:uid="{4C208EC3-7A3A-4EE0-B037-CA86E1EB00D7}"/>
    <cellStyle name="แสดงผล 9 8" xfId="8259" xr:uid="{E2BBE0A0-F1FF-4F8F-89C2-4AE3201EF18A}"/>
    <cellStyle name="แสดงผล 9 8 2" xfId="20566" xr:uid="{BE56E05D-8A7A-4F80-AF3F-DD87659991A3}"/>
    <cellStyle name="แสดงผล 9 8 3" xfId="31529" xr:uid="{77C98C93-FA7E-489F-BD05-5E34ABB92158}"/>
    <cellStyle name="แสดงผล 9 9" xfId="8958" xr:uid="{BC2B5822-C432-4353-A184-D69F8B24F0A8}"/>
    <cellStyle name="แสดงผล 9 9 2" xfId="21196" xr:uid="{D358F888-33BF-407C-A7ED-72DAD71547DC}"/>
    <cellStyle name="แสดงผล 9 9 3" xfId="32159" xr:uid="{55D2AFC1-8ECF-42F5-9733-FC1458474609}"/>
    <cellStyle name="การคำนวณ" xfId="1063" xr:uid="{BF55E9B9-E61C-4169-91B1-DAAB6FBB7AAF}"/>
    <cellStyle name="การคำนวณ 10" xfId="3131" xr:uid="{C723271B-9BAD-4D78-A6EA-B738138CEA9D}"/>
    <cellStyle name="การคำนวณ 10 2" xfId="15692" xr:uid="{7886F9F9-B8E6-48DD-B0B6-6213B6FD211F}"/>
    <cellStyle name="การคำนวณ 10 3" xfId="26731" xr:uid="{6970C77B-3AD6-43CF-B401-7A240F82A912}"/>
    <cellStyle name="การคำนวณ 11" xfId="13816" xr:uid="{FDA8AA19-5A24-459E-B12F-824B2F4FB835}"/>
    <cellStyle name="การคำนวณ 11 2" xfId="25074" xr:uid="{EB09A64B-727E-44CD-BFDE-F92A282C7358}"/>
    <cellStyle name="การคำนวณ 12" xfId="25083" xr:uid="{8F85778C-4927-4926-953C-CEA4DA825EC2}"/>
    <cellStyle name="การคำนวณ 13" xfId="35765" xr:uid="{8F714F00-E940-45C3-AD8B-41B316E7280B}"/>
    <cellStyle name="การคำนวณ 14" xfId="37485" xr:uid="{96413852-362C-4180-8076-B7D068A9ED43}"/>
    <cellStyle name="การคำนวณ 2" xfId="1766" xr:uid="{6FD569F4-0AAD-4D20-9CAD-238AB45F45A6}"/>
    <cellStyle name="การคำนวณ 2 10" xfId="9330" xr:uid="{A3AE4A7C-6870-4CAA-8E71-246BC89375E7}"/>
    <cellStyle name="การคำนวณ 2 10 2" xfId="21520" xr:uid="{0D85FCC2-FE94-44CB-BCBB-96907CCC5065}"/>
    <cellStyle name="การคำนวณ 2 10 3" xfId="32483" xr:uid="{BE2D506D-0357-4797-A16B-0A914672AB2F}"/>
    <cellStyle name="การคำนวณ 2 11" xfId="9969" xr:uid="{ED3AA14F-5185-44A1-9F00-20AA2B8CC861}"/>
    <cellStyle name="การคำนวณ 2 11 2" xfId="22107" xr:uid="{23A7630D-B5B1-4971-B4F9-CD3A1DDFE3C7}"/>
    <cellStyle name="การคำนวณ 2 11 3" xfId="33070" xr:uid="{019DA0B7-DB3F-44C0-A6F1-4F76680B685E}"/>
    <cellStyle name="การคำนวณ 2 12" xfId="10641" xr:uid="{5D0C6ECF-2107-4A50-BB6E-F2D829FA877E}"/>
    <cellStyle name="การคำนวณ 2 12 2" xfId="22691" xr:uid="{0680B933-010B-4F8E-9E21-CE52FBAE43DC}"/>
    <cellStyle name="การคำนวณ 2 12 3" xfId="33655" xr:uid="{6ECAB052-829D-410D-9A76-FC1E89207A73}"/>
    <cellStyle name="การคำนวณ 2 13" xfId="11298" xr:uid="{729303BC-91C6-4C9A-AFEF-B689FDDD08F8}"/>
    <cellStyle name="การคำนวณ 2 13 2" xfId="23212" xr:uid="{A6CE294D-91AA-406F-AF03-223EE36EBEE5}"/>
    <cellStyle name="การคำนวณ 2 13 3" xfId="34176" xr:uid="{0D176147-9C0C-44DE-90F4-7A3C9C868DE8}"/>
    <cellStyle name="การคำนวณ 2 14" xfId="11938" xr:uid="{3ED3D73E-9AD8-492B-B3B4-7F82E5C73B32}"/>
    <cellStyle name="การคำนวณ 2 14 2" xfId="23685" xr:uid="{CE783AB2-96AA-4F26-B6FB-5A9C554F6B06}"/>
    <cellStyle name="การคำนวณ 2 14 3" xfId="34649" xr:uid="{9053D56E-E4E8-433F-BC35-3CD13BEF92E4}"/>
    <cellStyle name="การคำนวณ 2 15" xfId="12267" xr:uid="{11618425-D32A-453F-B3AD-4035C95CB8DA}"/>
    <cellStyle name="การคำนวณ 2 15 2" xfId="23931" xr:uid="{A2E86199-BA22-4610-8DE7-5401CE0FBB2E}"/>
    <cellStyle name="การคำนวณ 2 15 3" xfId="34896" xr:uid="{1CE67B62-A463-435E-861C-8038E847A9E0}"/>
    <cellStyle name="การคำนวณ 2 16" xfId="12868" xr:uid="{3F1E80AA-5DC6-4F40-871F-DF8D1CB1E505}"/>
    <cellStyle name="การคำนวณ 2 16 2" xfId="24402" xr:uid="{C452AC9C-38CA-4C90-A9B4-5071D714051C}"/>
    <cellStyle name="การคำนวณ 2 16 3" xfId="35368" xr:uid="{3A412AC1-A853-4A40-A4AC-40B5D28DF01B}"/>
    <cellStyle name="การคำนวณ 2 17" xfId="14418" xr:uid="{8C4E47EA-9C6A-4261-AD91-9B4DD98C2255}"/>
    <cellStyle name="การคำนวณ 2 17 2" xfId="25523" xr:uid="{35B25081-929E-4982-AEAB-637149E03D30}"/>
    <cellStyle name="การคำนวณ 2 18" xfId="13453" xr:uid="{C5E6A15D-BE84-46B5-8291-0609555E3F67}"/>
    <cellStyle name="การคำนวณ 2 19" xfId="24738" xr:uid="{1C973CED-4E38-4583-A92D-7F30F65BE7B8}"/>
    <cellStyle name="การคำนวณ 2 2" xfId="3832" xr:uid="{03D81F5C-DB0B-4464-BBA7-F8F949AD7070}"/>
    <cellStyle name="การคำนวณ 2 2 2" xfId="16295" xr:uid="{D5F39083-2651-4C9E-B3DA-298A0F5C74F3}"/>
    <cellStyle name="การคำนวณ 2 2 3" xfId="27282" xr:uid="{413F787C-53A4-4287-9F50-D3D7E899B8FC}"/>
    <cellStyle name="การคำนวณ 2 20" xfId="9726" xr:uid="{CB0BD9A6-DDA9-4E70-97E4-413BBC2B6E74}"/>
    <cellStyle name="การคำนวณ 2 21" xfId="36197" xr:uid="{B8A3D8D1-FF35-493D-9B1D-F0C1365C608F}"/>
    <cellStyle name="การคำนวณ 2 22" xfId="36880" xr:uid="{C5E5FF0D-6A86-47C1-AA22-ADEB50F36609}"/>
    <cellStyle name="การคำนวณ 2 23" xfId="38112" xr:uid="{F3E6703B-DEAF-4D4D-AD4C-3BF1DF087A0D}"/>
    <cellStyle name="การคำนวณ 2 24" xfId="38807" xr:uid="{457F98F3-8284-4F76-8332-94E01DE42ED0}"/>
    <cellStyle name="การคำนวณ 2 3" xfId="4822" xr:uid="{F3950351-39C5-48E3-9EAA-E4530565391E}"/>
    <cellStyle name="การคำนวณ 2 3 2" xfId="17255" xr:uid="{36E461F9-5FA3-43D3-BF4B-6C4CE725FA9A}"/>
    <cellStyle name="การคำนวณ 2 3 3" xfId="28219" xr:uid="{32E13874-E374-4078-AEBC-695CDA5AEE5F}"/>
    <cellStyle name="การคำนวณ 2 4" xfId="5481" xr:uid="{39E99856-7E48-42EE-B0F7-90C63F539167}"/>
    <cellStyle name="การคำนวณ 2 4 2" xfId="17906" xr:uid="{B28B5094-C952-4C72-9D2D-BED4D22B0063}"/>
    <cellStyle name="การคำนวณ 2 4 3" xfId="28870" xr:uid="{D7DBE4F9-6BA4-4BDC-8B4B-DB8B1987FB00}"/>
    <cellStyle name="การคำนวณ 2 5" xfId="6176" xr:uid="{3F6D5519-0630-4EED-8E6D-1BE8A9C01CED}"/>
    <cellStyle name="การคำนวณ 2 5 2" xfId="18573" xr:uid="{D31BA7CD-1149-459E-BC74-7414D56BFFF6}"/>
    <cellStyle name="การคำนวณ 2 5 3" xfId="29537" xr:uid="{9367F6B8-0EB8-4D5C-8FAA-E889E3704594}"/>
    <cellStyle name="การคำนวณ 2 6" xfId="6866" xr:uid="{2342A0FA-E656-4078-9060-8CD9752B7F2E}"/>
    <cellStyle name="การคำนวณ 2 6 2" xfId="19232" xr:uid="{BCC71D1A-711B-4E92-B34D-E1DE525FF381}"/>
    <cellStyle name="การคำนวณ 2 6 3" xfId="30196" xr:uid="{11010C99-9CA3-4007-96AD-209761DF6F06}"/>
    <cellStyle name="การคำนวณ 2 7" xfId="7218" xr:uid="{2AAE7012-BC7F-410E-96A4-1FE8BA3AF122}"/>
    <cellStyle name="การคำนวณ 2 7 2" xfId="19566" xr:uid="{C802C9B7-AA36-4B18-8F36-BC1628678C5A}"/>
    <cellStyle name="การคำนวณ 2 7 3" xfId="30529" xr:uid="{77A35941-1541-4FF6-9AFF-305015E8406C}"/>
    <cellStyle name="การคำนวณ 2 8" xfId="7954" xr:uid="{5541DA21-340D-4EB5-AA32-95FB158C5826}"/>
    <cellStyle name="การคำนวณ 2 8 2" xfId="20268" xr:uid="{DA48A516-35C7-4BEC-9BC5-F21443D87480}"/>
    <cellStyle name="การคำนวณ 2 8 3" xfId="31231" xr:uid="{1256EF53-978A-4A79-B608-8B983B587A92}"/>
    <cellStyle name="การคำนวณ 2 9" xfId="8654" xr:uid="{0ADE974E-700C-49F9-B18B-DA45CBCB1B59}"/>
    <cellStyle name="การคำนวณ 2 9 2" xfId="20908" xr:uid="{F89FB30B-011A-4355-B65C-3340CF535FB8}"/>
    <cellStyle name="การคำนวณ 2 9 3" xfId="31871" xr:uid="{0928786F-5CBB-42D0-8500-CE507E6ECCEB}"/>
    <cellStyle name="การคำนวณ 3" xfId="1849" xr:uid="{D93C42D9-B35B-4E14-AAA6-58430920201F}"/>
    <cellStyle name="การคำนวณ 3 10" xfId="9411" xr:uid="{EC65EC6C-2C69-4461-942A-0D37D23DBBB0}"/>
    <cellStyle name="การคำนวณ 3 10 2" xfId="21599" xr:uid="{45126A3F-76C4-47BF-8952-D6501E5346DC}"/>
    <cellStyle name="การคำนวณ 3 10 3" xfId="32562" xr:uid="{98EAC1C4-2500-48AA-BC6F-864CBFA5AAA0}"/>
    <cellStyle name="การคำนวณ 3 11" xfId="10051" xr:uid="{4C44F8B5-38C9-42BA-A1F4-4B58EC255608}"/>
    <cellStyle name="การคำนวณ 3 11 2" xfId="22186" xr:uid="{2E5939C8-2174-4E38-8C48-86C9C609079A}"/>
    <cellStyle name="การคำนวณ 3 11 3" xfId="33149" xr:uid="{0715E35F-AC0A-42AB-BD8F-5B49C271B4E8}"/>
    <cellStyle name="การคำนวณ 3 12" xfId="10721" xr:uid="{621BA1FF-B2B2-4628-8BFE-EC1F919D5D67}"/>
    <cellStyle name="การคำนวณ 3 12 2" xfId="22769" xr:uid="{4FF3268B-9418-4724-A7DC-12F80B6C82DA}"/>
    <cellStyle name="การคำนวณ 3 12 3" xfId="33733" xr:uid="{5FD39B1E-7DC5-47C8-81CB-4C1339C83133}"/>
    <cellStyle name="การคำนวณ 3 13" xfId="11378" xr:uid="{CCE68FD9-76B7-4814-944B-35C3D44504E2}"/>
    <cellStyle name="การคำนวณ 3 13 2" xfId="23288" xr:uid="{5CB2268F-EB99-45EE-A472-48747B9A407C}"/>
    <cellStyle name="การคำนวณ 3 13 3" xfId="34252" xr:uid="{319EB311-7755-490F-835A-E599F35D3325}"/>
    <cellStyle name="การคำนวณ 3 14" xfId="12015" xr:uid="{C9A474C1-F371-4A1C-B06D-03F788E33272}"/>
    <cellStyle name="การคำนวณ 3 14 2" xfId="23742" xr:uid="{1CCD228C-BE96-4A2F-8AF8-832F01FBAF36}"/>
    <cellStyle name="การคำนวณ 3 14 3" xfId="34706" xr:uid="{CE882349-0A1E-4B56-8824-239658132461}"/>
    <cellStyle name="การคำนวณ 3 15" xfId="12348" xr:uid="{B686FE93-F9EF-4ECC-AA9B-35304A42A3EB}"/>
    <cellStyle name="การคำนวณ 3 15 2" xfId="24004" xr:uid="{E7EBE965-DCCB-434A-88F7-53B98B3CF883}"/>
    <cellStyle name="การคำนวณ 3 15 3" xfId="34969" xr:uid="{3B0B570A-4DA2-47AB-BFB7-E7F345268F29}"/>
    <cellStyle name="การคำนวณ 3 16" xfId="12945" xr:uid="{2AD53EFA-61C4-406F-A13A-F9424A7F77E4}"/>
    <cellStyle name="การคำนวณ 3 16 2" xfId="24475" xr:uid="{E523BC03-EB43-49C0-AC3B-9D0A922CB742}"/>
    <cellStyle name="การคำนวณ 3 16 3" xfId="35441" xr:uid="{EA18CB5D-65CB-402A-8958-BE5641CDC491}"/>
    <cellStyle name="การคำนวณ 3 17" xfId="14497" xr:uid="{4F47565B-4B51-4994-8A98-98FBAF9E1110}"/>
    <cellStyle name="การคำนวณ 3 17 2" xfId="25596" xr:uid="{57920631-F932-4F8B-9931-AF7C27F6FBD7}"/>
    <cellStyle name="การคำนวณ 3 18" xfId="13531" xr:uid="{A920F232-AEB1-413E-A5F8-488553CE1685}"/>
    <cellStyle name="การคำนวณ 3 19" xfId="24812" xr:uid="{4E882CC2-7B6A-48A0-87D2-6386E8A8C628}"/>
    <cellStyle name="การคำนวณ 3 2" xfId="3915" xr:uid="{B380DA0A-EC8E-46FD-8A7E-F971E9A8CF33}"/>
    <cellStyle name="การคำนวณ 3 2 2" xfId="16376" xr:uid="{8CC1E03A-782E-4945-ADA7-B2A674C27B98}"/>
    <cellStyle name="การคำนวณ 3 2 3" xfId="27358" xr:uid="{DD660EA0-2B2E-48E5-9F63-41D2FBC60F30}"/>
    <cellStyle name="การคำนวณ 3 20" xfId="35642" xr:uid="{CFA17148-0E58-437B-BE3B-22C801932ED0}"/>
    <cellStyle name="การคำนวณ 3 21" xfId="36276" xr:uid="{CA00E331-04BC-4416-B7DD-FDA7F49AF264}"/>
    <cellStyle name="การคำนวณ 3 22" xfId="36953" xr:uid="{333B7DA6-500C-4AE6-873D-9427345274DD}"/>
    <cellStyle name="การคำนวณ 3 23" xfId="38192" xr:uid="{727F102F-7A1C-4E9B-AB5E-036A3ECCBCD0}"/>
    <cellStyle name="การคำนวณ 3 24" xfId="38880" xr:uid="{6D543983-FCE3-42FF-BAAF-77E7DC4E7CC3}"/>
    <cellStyle name="การคำนวณ 3 3" xfId="4905" xr:uid="{B29C380A-E7D7-4A79-8C3F-8023B53EEF7D}"/>
    <cellStyle name="การคำนวณ 3 3 2" xfId="17337" xr:uid="{6B9CA6F7-54FC-456B-9593-F833F20841E7}"/>
    <cellStyle name="การคำนวณ 3 3 3" xfId="28301" xr:uid="{007CFA81-D13C-4B84-B447-712B96AB0048}"/>
    <cellStyle name="การคำนวณ 3 4" xfId="5563" xr:uid="{83B6AFC0-0F4A-486A-BE69-F7C284D15C8C}"/>
    <cellStyle name="การคำนวณ 3 4 2" xfId="17988" xr:uid="{5E585D6F-0DE1-471E-9549-F5FCE5A6FB51}"/>
    <cellStyle name="การคำนวณ 3 4 3" xfId="28952" xr:uid="{B112E1EC-D018-4CC1-AE24-3E3BDE269690}"/>
    <cellStyle name="การคำนวณ 3 5" xfId="6259" xr:uid="{8927F46F-9573-42E9-B0D1-8FC702BE39D7}"/>
    <cellStyle name="การคำนวณ 3 5 2" xfId="18654" xr:uid="{9C6A00ED-F904-407B-9006-719DB8F9BAAD}"/>
    <cellStyle name="การคำนวณ 3 5 3" xfId="29618" xr:uid="{2859C76C-F9BA-4943-A69B-42217F703989}"/>
    <cellStyle name="การคำนวณ 3 6" xfId="6945" xr:uid="{72D7B3EC-82AE-4ED8-86B6-353EE9EC2265}"/>
    <cellStyle name="การคำนวณ 3 6 2" xfId="19308" xr:uid="{8B4318EC-E392-4064-A0A1-A7BA7D0463F1}"/>
    <cellStyle name="การคำนวณ 3 6 3" xfId="30272" xr:uid="{DACF43C8-967B-4D6D-BF57-45B24417DD95}"/>
    <cellStyle name="การคำนวณ 3 7" xfId="7300" xr:uid="{F3A6A90C-B9B7-44EE-BE63-14CA0BF7CDEF}"/>
    <cellStyle name="การคำนวณ 3 7 2" xfId="19647" xr:uid="{B49963D0-CE60-49BC-A5A9-D815E8BF74A7}"/>
    <cellStyle name="การคำนวณ 3 7 3" xfId="30610" xr:uid="{5C40E523-2378-4BA2-BAE7-E44956E33ED8}"/>
    <cellStyle name="การคำนวณ 3 8" xfId="8035" xr:uid="{B31A5B21-5669-4F90-A499-A9879CC5701E}"/>
    <cellStyle name="การคำนวณ 3 8 2" xfId="20346" xr:uid="{45A21CE6-F05E-4612-B0D1-24A828492289}"/>
    <cellStyle name="การคำนวณ 3 8 3" xfId="31309" xr:uid="{4925616D-E775-477B-B854-1C3C48F524DD}"/>
    <cellStyle name="การคำนวณ 3 9" xfId="8735" xr:uid="{46F75A42-5F49-4C26-A955-DD3EFDE319F7}"/>
    <cellStyle name="การคำนวณ 3 9 2" xfId="20987" xr:uid="{F941AF45-1C44-4208-BEBC-32506E8C019C}"/>
    <cellStyle name="การคำนวณ 3 9 3" xfId="31950" xr:uid="{613A5AD6-DF4D-4262-8671-12C0C9DBE5EC}"/>
    <cellStyle name="การคำนวณ 4" xfId="1685" xr:uid="{54709B28-F2DD-4AE4-AEF1-CB976289E29C}"/>
    <cellStyle name="การคำนวณ 4 10" xfId="9249" xr:uid="{56B6027E-049A-4512-B771-CDD3320F88D0}"/>
    <cellStyle name="การคำนวณ 4 10 2" xfId="21439" xr:uid="{63197AF0-FAE6-44FE-BF61-7B7E5A630FFC}"/>
    <cellStyle name="การคำนวณ 4 10 3" xfId="32402" xr:uid="{97FA1652-226C-420C-8D05-6022369D7504}"/>
    <cellStyle name="การคำนวณ 4 11" xfId="9888" xr:uid="{AB9808D6-57BF-4FC0-90C9-C89FC505EA62}"/>
    <cellStyle name="การคำนวณ 4 11 2" xfId="22027" xr:uid="{3FC41CDA-1565-4DAF-9DEF-8E2915424327}"/>
    <cellStyle name="การคำนวณ 4 11 3" xfId="32990" xr:uid="{CF1329E3-9376-4FC8-801D-64FA465EAED8}"/>
    <cellStyle name="การคำนวณ 4 12" xfId="10561" xr:uid="{072F503C-EBA3-4663-8430-35AC9DDBF9A9}"/>
    <cellStyle name="การคำนวณ 4 12 2" xfId="22611" xr:uid="{C874924B-F7EB-4AAF-9513-0028E9F2FE8E}"/>
    <cellStyle name="การคำนวณ 4 12 3" xfId="33575" xr:uid="{984D8172-9851-4CB2-87EF-D22B416349F9}"/>
    <cellStyle name="การคำนวณ 4 13" xfId="11217" xr:uid="{68FE9DF9-74FE-4617-8836-CC938965CACF}"/>
    <cellStyle name="การคำนวณ 4 13 2" xfId="23132" xr:uid="{D2992960-F83D-4646-8906-6E0DF252574F}"/>
    <cellStyle name="การคำนวณ 4 13 3" xfId="34096" xr:uid="{ACEDE7B2-0234-4C3B-AF1D-9DFE0728368A}"/>
    <cellStyle name="การคำนวณ 4 14" xfId="11864" xr:uid="{F3A4579C-CCA7-486E-8C9F-2C90FE035D57}"/>
    <cellStyle name="การคำนวณ 4 14 2" xfId="23620" xr:uid="{90E9129B-F217-430D-85F6-CA111C4A54DB}"/>
    <cellStyle name="การคำนวณ 4 14 3" xfId="34584" xr:uid="{DAFD6B38-9A27-4E27-91CC-ADE6F0CA0D39}"/>
    <cellStyle name="การคำนวณ 4 15" xfId="8980" xr:uid="{DC00AF66-5F12-4CBC-A2DF-31B55542C40A}"/>
    <cellStyle name="การคำนวณ 4 15 2" xfId="21212" xr:uid="{FE7342D3-D32D-49A6-8B41-C9B075B9868E}"/>
    <cellStyle name="การคำนวณ 4 15 3" xfId="32175" xr:uid="{41C0B5BD-CB72-46D0-BFA0-88ECA77F3745}"/>
    <cellStyle name="การคำนวณ 4 16" xfId="12787" xr:uid="{F9497236-55DD-4CC9-9EFB-84E36BD839CB}"/>
    <cellStyle name="การคำนวณ 4 16 2" xfId="24323" xr:uid="{F9A13DD2-9361-4C1F-92ED-84F67A4688FA}"/>
    <cellStyle name="การคำนวณ 4 16 3" xfId="35289" xr:uid="{00C097E4-1D66-4067-A67A-6E574D1A0079}"/>
    <cellStyle name="การคำนวณ 4 17" xfId="14339" xr:uid="{83081981-6D3F-410B-A219-3B8ABC77C794}"/>
    <cellStyle name="การคำนวณ 4 17 2" xfId="25444" xr:uid="{C0DE8121-3C3D-4A04-89C1-4A943E425629}"/>
    <cellStyle name="การคำนวณ 4 18" xfId="13372" xr:uid="{CCEAFBC4-25CA-45AD-B55E-211E07EA5C8F}"/>
    <cellStyle name="การคำนวณ 4 19" xfId="11030" xr:uid="{20F699B6-9F98-43B7-A92B-99DCFB6962E2}"/>
    <cellStyle name="การคำนวณ 4 2" xfId="3751" xr:uid="{8095F1A6-8D57-4F30-A727-BD038265F083}"/>
    <cellStyle name="การคำนวณ 4 2 2" xfId="16214" xr:uid="{4ED0609C-953D-448F-B060-1B4A8449DBC0}"/>
    <cellStyle name="การคำนวณ 4 2 3" xfId="27202" xr:uid="{E3364F85-93A2-4076-BBD4-887CACECFF16}"/>
    <cellStyle name="การคำนวณ 4 20" xfId="13649" xr:uid="{D47F5BD3-DEEC-4E08-A1FE-72DB2C38899A}"/>
    <cellStyle name="การคำนวณ 4 21" xfId="36118" xr:uid="{107BDEAC-5D3C-4BB5-A0A1-F9C57392C250}"/>
    <cellStyle name="การคำนวณ 4 22" xfId="36801" xr:uid="{43B61533-8AC4-4E4B-9D3D-65D0C61831AD}"/>
    <cellStyle name="การคำนวณ 4 23" xfId="38033" xr:uid="{271C7CB9-B99B-4AAE-B0C0-2ABF9F396049}"/>
    <cellStyle name="การคำนวณ 4 24" xfId="38728" xr:uid="{F12C22F2-DECE-417E-BD78-2B4877157279}"/>
    <cellStyle name="การคำนวณ 4 3" xfId="4741" xr:uid="{DA837AAD-F278-4056-AAA9-D6DA9D706CE5}"/>
    <cellStyle name="การคำนวณ 4 3 2" xfId="17174" xr:uid="{0391B1A6-6D54-4E03-A043-89CC72E24017}"/>
    <cellStyle name="การคำนวณ 4 3 3" xfId="28138" xr:uid="{F9E93552-2F86-40DB-9BB6-094D163B11C9}"/>
    <cellStyle name="การคำนวณ 4 4" xfId="5400" xr:uid="{8EF6DD14-30CC-4531-8246-1B9120011217}"/>
    <cellStyle name="การคำนวณ 4 4 2" xfId="17825" xr:uid="{ED18E042-8518-4D0D-9772-2EC651E1D4E5}"/>
    <cellStyle name="การคำนวณ 4 4 3" xfId="28789" xr:uid="{4BC11B49-DD38-4B29-9237-EA9490B17860}"/>
    <cellStyle name="การคำนวณ 4 5" xfId="6096" xr:uid="{A580DCBD-3AAF-4B83-8B7A-FC67AA9E095A}"/>
    <cellStyle name="การคำนวณ 4 5 2" xfId="18493" xr:uid="{72DAEB5D-EB68-43BB-A885-605BD671831D}"/>
    <cellStyle name="การคำนวณ 4 5 3" xfId="29457" xr:uid="{996A4154-68A2-42D2-9DB0-6E132A2F3169}"/>
    <cellStyle name="การคำนวณ 4 6" xfId="6785" xr:uid="{37691B84-2B22-4B30-A6DD-EB69E2096CA5}"/>
    <cellStyle name="การคำนวณ 4 6 2" xfId="19152" xr:uid="{5B341D44-9FEF-4B0F-BEAD-3A4ED60990CF}"/>
    <cellStyle name="การคำนวณ 4 6 3" xfId="30116" xr:uid="{B374A585-5958-4604-BBF7-F7120A4C844A}"/>
    <cellStyle name="การคำนวณ 4 7" xfId="4267" xr:uid="{511B2563-E727-431B-860C-5660D93642D8}"/>
    <cellStyle name="การคำนวณ 4 7 2" xfId="16709" xr:uid="{15CB2971-D651-44CC-A2D3-DFBAD4FC0D98}"/>
    <cellStyle name="การคำนวณ 4 7 3" xfId="27673" xr:uid="{8286D124-6AC1-4E95-8D54-D783C03F69DA}"/>
    <cellStyle name="การคำนวณ 4 8" xfId="7873" xr:uid="{37B81C1B-CC79-449C-AB4D-765D979E3D1C}"/>
    <cellStyle name="การคำนวณ 4 8 2" xfId="20188" xr:uid="{EE2C5F2D-7326-4191-A09F-85FE277AEE30}"/>
    <cellStyle name="การคำนวณ 4 8 3" xfId="31151" xr:uid="{947ED980-3EE5-412A-A5EF-3553F94A8651}"/>
    <cellStyle name="การคำนวณ 4 9" xfId="8573" xr:uid="{A055D1E3-771B-45C9-874C-9CE8C4B6C649}"/>
    <cellStyle name="การคำนวณ 4 9 2" xfId="20827" xr:uid="{AE64890E-A4D5-4626-BA4D-8709EA3E0751}"/>
    <cellStyle name="การคำนวณ 4 9 3" xfId="31790" xr:uid="{3770A937-876B-4A72-B3C4-4638A8CA789A}"/>
    <cellStyle name="การคำนวณ 5" xfId="1263" xr:uid="{D4462251-13FC-42C4-874D-D030FB72AD98}"/>
    <cellStyle name="การคำนวณ 5 10" xfId="2486" xr:uid="{59BDB210-2DAB-44AE-A4A5-512B8B10293B}"/>
    <cellStyle name="การคำนวณ 5 10 2" xfId="15099" xr:uid="{4C21828E-9690-4C8B-8281-A4B71B8B8C35}"/>
    <cellStyle name="การคำนวณ 5 10 3" xfId="26159" xr:uid="{2FA2C56F-D833-45AD-ADB7-4194A50982BD}"/>
    <cellStyle name="การคำนวณ 5 11" xfId="7649" xr:uid="{6682CA23-A358-4634-B2E7-48473EE24769}"/>
    <cellStyle name="การคำนวณ 5 11 2" xfId="19976" xr:uid="{A84A086C-9914-491F-801B-8BFFCEDA20FD}"/>
    <cellStyle name="การคำนวณ 5 11 3" xfId="30939" xr:uid="{DE98486D-641D-40B7-93D5-D17582795AF6}"/>
    <cellStyle name="การคำนวณ 5 12" xfId="2219" xr:uid="{EFC5BF77-134E-4F01-801D-6B570731189F}"/>
    <cellStyle name="การคำนวณ 5 12 2" xfId="14841" xr:uid="{3ADB72D6-A4F5-4F71-B3EA-C19AEF11384E}"/>
    <cellStyle name="การคำนวณ 5 12 3" xfId="25902" xr:uid="{40C01B07-A6F3-468B-AFA0-FD8B69CB47CA}"/>
    <cellStyle name="การคำนวณ 5 13" xfId="7707" xr:uid="{4354CDDD-765C-43AE-B00D-4A2A30AC0DB9}"/>
    <cellStyle name="การคำนวณ 5 13 2" xfId="20026" xr:uid="{72EEDA1B-E7CD-48D1-8695-C5E101AF324A}"/>
    <cellStyle name="การคำนวณ 5 13 3" xfId="30989" xr:uid="{B75BA936-4D42-4B3F-913B-40A0FC9BA97B}"/>
    <cellStyle name="การคำนวณ 5 14" xfId="8417" xr:uid="{D00A112E-5235-4FFD-9E16-1775818D4B0C}"/>
    <cellStyle name="การคำนวณ 5 14 2" xfId="20680" xr:uid="{5122A414-D200-4EB1-AF38-E9ED1DDC9A42}"/>
    <cellStyle name="การคำนวณ 5 14 3" xfId="31643" xr:uid="{291128BF-C303-490E-A558-8773DDCA5E77}"/>
    <cellStyle name="การคำนวณ 5 15" xfId="5911" xr:uid="{22CB5D7B-7889-4BAC-8D3A-57FA96B50E52}"/>
    <cellStyle name="การคำนวณ 5 15 2" xfId="18312" xr:uid="{600F3F4E-0C89-4D37-8C60-EFAC6C3C3666}"/>
    <cellStyle name="การคำนวณ 5 15 3" xfId="29276" xr:uid="{8D96A706-EEA2-40B2-904B-D89443EDA8DE}"/>
    <cellStyle name="การคำนวณ 5 16" xfId="3092" xr:uid="{5FC754F9-5E41-49AC-AB4F-7F2B38C6AA4E}"/>
    <cellStyle name="การคำนวณ 5 16 2" xfId="15653" xr:uid="{BD8D3E76-F525-438A-91E9-BE9CBF12C253}"/>
    <cellStyle name="การคำนวณ 5 16 3" xfId="26692" xr:uid="{691DBAAA-F336-4230-8ACF-933539021E80}"/>
    <cellStyle name="การคำนวณ 5 17" xfId="13920" xr:uid="{778A7D61-CCEC-432C-801E-3D11B26DF5BC}"/>
    <cellStyle name="การคำนวณ 5 17 2" xfId="25164" xr:uid="{84D26235-CF46-4E9F-A2D9-4C57A1D11477}"/>
    <cellStyle name="การคำนวณ 5 18" xfId="10969" xr:uid="{29943588-B31B-4149-AC32-6F559D977C40}"/>
    <cellStyle name="การคำนวณ 5 19" xfId="10301" xr:uid="{81721ED3-E094-4D34-9A43-BABF5E969922}"/>
    <cellStyle name="การคำนวณ 5 2" xfId="3329" xr:uid="{2D9AA209-2AA9-40C8-9F9B-77BA1F71ABE5}"/>
    <cellStyle name="การคำนวณ 5 2 2" xfId="15885" xr:uid="{4CEEB006-BEB9-4AA2-BC34-9387F25227DC}"/>
    <cellStyle name="การคำนวณ 5 2 3" xfId="26920" xr:uid="{F102771F-75D5-41CE-A410-7EED68E80DFE}"/>
    <cellStyle name="การคำนวณ 5 20" xfId="5813" xr:uid="{F456F6EF-C541-4229-AB27-E59DEAAE1FB1}"/>
    <cellStyle name="การคำนวณ 5 21" xfId="13162" xr:uid="{31058C5F-5932-4D4D-B9B1-28E0884EC3DC}"/>
    <cellStyle name="การคำนวณ 5 22" xfId="36548" xr:uid="{3D4AA49B-6835-4F99-A2EA-5252313DE3A7}"/>
    <cellStyle name="การคำนวณ 5 23" xfId="37613" xr:uid="{B9CB9267-7DA7-438F-9A8E-EA202B404D54}"/>
    <cellStyle name="การคำนวณ 5 24" xfId="38474" xr:uid="{08DEE8DC-E66C-4B25-90E6-DB1FD78D3CCB}"/>
    <cellStyle name="การคำนวณ 5 3" xfId="4325" xr:uid="{DB938B2F-410F-45D8-A7CE-B0A1072441CD}"/>
    <cellStyle name="การคำนวณ 5 3 2" xfId="16767" xr:uid="{7A9B67C3-698A-4D3F-B9E1-6BEC8E9C7392}"/>
    <cellStyle name="การคำนวณ 5 3 3" xfId="27731" xr:uid="{718147B3-AAD7-4ED6-BEFE-07DD2DD71D21}"/>
    <cellStyle name="การคำนวณ 5 4" xfId="2873" xr:uid="{AB271E7B-93C8-4046-A99A-FB4CFC90B111}"/>
    <cellStyle name="การคำนวณ 5 4 2" xfId="15443" xr:uid="{8941047A-78C0-4000-9A52-3279BDC8A6D4}"/>
    <cellStyle name="การคำนวณ 5 4 3" xfId="26487" xr:uid="{67B5D35B-A347-41FF-BBF6-3FD77CF32165}"/>
    <cellStyle name="การคำนวณ 5 5" xfId="2188" xr:uid="{8F15D5CE-326C-4117-97AD-5FFF1C570848}"/>
    <cellStyle name="การคำนวณ 5 5 2" xfId="14810" xr:uid="{910754C4-99B8-488E-A1E7-34D9600D1E1F}"/>
    <cellStyle name="การคำนวณ 5 5 3" xfId="25871" xr:uid="{66E2ADF2-D460-4BBB-8134-A65E704CD911}"/>
    <cellStyle name="การคำนวณ 5 6" xfId="5029" xr:uid="{4CFB2A86-2F55-45BB-9867-C3878527EE6B}"/>
    <cellStyle name="การคำนวณ 5 6 2" xfId="17460" xr:uid="{30982F85-BB54-486C-BA91-B03ECECFAD24}"/>
    <cellStyle name="การคำนวณ 5 6 3" xfId="28424" xr:uid="{809E8212-169A-4E9D-BFAF-AD0BF768D834}"/>
    <cellStyle name="การคำนวณ 5 7" xfId="2783" xr:uid="{4B350CC6-341F-41F4-82F2-B196F0EEC51F}"/>
    <cellStyle name="การคำนวณ 5 7 2" xfId="15359" xr:uid="{F44410B5-EAEA-4B3D-BB20-695DF7D40BD4}"/>
    <cellStyle name="การคำนวณ 5 7 3" xfId="26406" xr:uid="{7FF188DB-114C-426D-A6D7-EDF7C2A78028}"/>
    <cellStyle name="การคำนวณ 5 8" xfId="4459" xr:uid="{C3D2D666-BC31-489B-8C71-A52F32AD515F}"/>
    <cellStyle name="การคำนวณ 5 8 2" xfId="16901" xr:uid="{5C079B4A-A713-4587-9DFB-8D52E79BA129}"/>
    <cellStyle name="การคำนวณ 5 8 3" xfId="27865" xr:uid="{54D0B388-A30D-4D6D-958D-BF0FEC6B8A84}"/>
    <cellStyle name="การคำนวณ 5 9" xfId="7354" xr:uid="{16DBFDEF-A9B0-455B-8146-2E4334137BA3}"/>
    <cellStyle name="การคำนวณ 5 9 2" xfId="19699" xr:uid="{56E408D6-C573-404D-ACF1-C5399E600E88}"/>
    <cellStyle name="การคำนวณ 5 9 3" xfId="30662" xr:uid="{FB56277D-2D58-4BBB-BB00-B3C6279BF616}"/>
    <cellStyle name="การคำนวณ 6" xfId="1787" xr:uid="{8ADAB312-CD23-4063-BC31-C7CE9DC47031}"/>
    <cellStyle name="การคำนวณ 6 10" xfId="9351" xr:uid="{DD505348-A843-442C-830C-5EFB3DF6AE89}"/>
    <cellStyle name="การคำนวณ 6 10 2" xfId="21540" xr:uid="{A0B4D2ED-6A0C-435D-B359-4DE11E2CFEC3}"/>
    <cellStyle name="การคำนวณ 6 10 3" xfId="32503" xr:uid="{0AF35B7E-27EB-4671-A038-CD891E1AE276}"/>
    <cellStyle name="การคำนวณ 6 11" xfId="9990" xr:uid="{92F6533F-85EE-4632-AD87-FBEFE385A754}"/>
    <cellStyle name="การคำนวณ 6 11 2" xfId="22127" xr:uid="{4350C094-CB30-423E-9C95-EEE60E48FBE3}"/>
    <cellStyle name="การคำนวณ 6 11 3" xfId="33090" xr:uid="{3D545330-A62F-4D8C-A5F4-339E03B9FD11}"/>
    <cellStyle name="การคำนวณ 6 12" xfId="10660" xr:uid="{9CCEDF1E-1928-4EE9-8766-74FC0E23A29A}"/>
    <cellStyle name="การคำนวณ 6 12 2" xfId="22710" xr:uid="{09DCE0E7-2F43-4B1A-B965-D31A05A47E23}"/>
    <cellStyle name="การคำนวณ 6 12 3" xfId="33674" xr:uid="{9D6767DF-02D9-4D63-8FE1-D8F8577417BF}"/>
    <cellStyle name="การคำนวณ 6 13" xfId="11317" xr:uid="{FB2A0E9D-1D86-42BE-83DF-B72497C5AF8A}"/>
    <cellStyle name="การคำนวณ 6 13 2" xfId="23231" xr:uid="{589941E9-CC19-4882-98DB-970179C663B7}"/>
    <cellStyle name="การคำนวณ 6 13 3" xfId="34195" xr:uid="{C7EE8C3E-2E47-4436-8E20-3224E4DDDB8D}"/>
    <cellStyle name="การคำนวณ 6 14" xfId="11958" xr:uid="{7F42C061-AA98-4485-8690-36F1C57300E9}"/>
    <cellStyle name="การคำนวณ 6 14 2" xfId="23700" xr:uid="{70339AD6-55DB-4F13-9564-211302AF8807}"/>
    <cellStyle name="การคำนวณ 6 14 3" xfId="34664" xr:uid="{769EBA17-FF38-4539-A2B6-F44CFC194D04}"/>
    <cellStyle name="การคำนวณ 6 15" xfId="12287" xr:uid="{FE36FC85-4671-4A45-A34C-F0F7F54C7C6F}"/>
    <cellStyle name="การคำนวณ 6 15 2" xfId="23947" xr:uid="{F6B924F4-4E7D-4F9F-AAEA-0D676AED49BC}"/>
    <cellStyle name="การคำนวณ 6 15 3" xfId="34912" xr:uid="{1E9FC55F-82FA-4A41-BED5-4A98C37B0DBE}"/>
    <cellStyle name="การคำนวณ 6 16" xfId="12886" xr:uid="{B47E5B8E-E003-4F9B-AEB4-17392C931D27}"/>
    <cellStyle name="การคำนวณ 6 16 2" xfId="24418" xr:uid="{EA04E985-198D-42E5-A802-2D75AB7DA3A4}"/>
    <cellStyle name="การคำนวณ 6 16 3" xfId="35384" xr:uid="{E02B709D-DBA4-4472-9B09-E11CF3F0C34B}"/>
    <cellStyle name="การคำนวณ 6 17" xfId="14435" xr:uid="{9C4F1DD9-0EA8-45B1-A148-3A5165FBF12B}"/>
    <cellStyle name="การคำนวณ 6 17 2" xfId="25539" xr:uid="{6027D4E3-FE4C-4676-B658-3EA0DE2D2256}"/>
    <cellStyle name="การคำนวณ 6 18" xfId="13471" xr:uid="{8E2F9C7B-5D5E-4E0E-98EE-71FC305233BA}"/>
    <cellStyle name="การคำนวณ 6 19" xfId="24755" xr:uid="{D259EC6D-170E-4346-A0FF-D816751F902C}"/>
    <cellStyle name="การคำนวณ 6 2" xfId="3853" xr:uid="{ADC50B69-8A79-439A-AC0A-156A12ED8744}"/>
    <cellStyle name="การคำนวณ 6 2 2" xfId="16316" xr:uid="{E7C705ED-18EA-4DA1-844A-8BCAEE038E99}"/>
    <cellStyle name="การคำนวณ 6 2 3" xfId="27301" xr:uid="{78F59A39-5C2D-4571-884F-F4350F6E432F}"/>
    <cellStyle name="การคำนวณ 6 20" xfId="25088" xr:uid="{3DDD974D-6D19-489D-BF8E-F2B511DE5047}"/>
    <cellStyle name="การคำนวณ 6 21" xfId="36214" xr:uid="{5E748C29-6A33-4569-89C9-654FC205A307}"/>
    <cellStyle name="การคำนวณ 6 22" xfId="36896" xr:uid="{2201CB51-01E4-4707-BD80-F5DCD9C8BC52}"/>
    <cellStyle name="การคำนวณ 6 23" xfId="38130" xr:uid="{1FA01A35-A8E2-4E8B-949A-5D9204444172}"/>
    <cellStyle name="การคำนวณ 6 24" xfId="38823" xr:uid="{7E33A015-2F53-45F5-8A28-DF7C5F5774DA}"/>
    <cellStyle name="การคำนวณ 6 3" xfId="4843" xr:uid="{B418FFB0-E68D-4CCA-BF3E-1E0F689D3E92}"/>
    <cellStyle name="การคำนวณ 6 3 2" xfId="17275" xr:uid="{8EFA79FB-9911-4BBC-AE1F-1377C89C8667}"/>
    <cellStyle name="การคำนวณ 6 3 3" xfId="28239" xr:uid="{0552C58A-A307-4054-9788-0E52677A3F2A}"/>
    <cellStyle name="การคำนวณ 6 4" xfId="5502" xr:uid="{3081538C-EA8A-4DBE-B088-E825B3FA23FA}"/>
    <cellStyle name="การคำนวณ 6 4 2" xfId="17927" xr:uid="{D87964B1-1FB0-4260-993F-07C76C907462}"/>
    <cellStyle name="การคำนวณ 6 4 3" xfId="28891" xr:uid="{D3582E88-D71D-4356-80AC-E206A221734F}"/>
    <cellStyle name="การคำนวณ 6 5" xfId="6197" xr:uid="{3341852D-D5F6-4C9F-976C-2B059A26E2BB}"/>
    <cellStyle name="การคำนวณ 6 5 2" xfId="18594" xr:uid="{D5702F59-EE62-4660-8F6C-F79A3264CCB7}"/>
    <cellStyle name="การคำนวณ 6 5 3" xfId="29558" xr:uid="{E65CEB94-2DA4-45CB-90FA-883D0BB9E1D7}"/>
    <cellStyle name="การคำนวณ 6 6" xfId="6886" xr:uid="{FC579BD4-0B28-44D8-BBA6-B0102187C484}"/>
    <cellStyle name="การคำนวณ 6 6 2" xfId="19252" xr:uid="{55C5809F-470C-4941-B90C-837CDA14ABA6}"/>
    <cellStyle name="การคำนวณ 6 6 3" xfId="30216" xr:uid="{6288FEEB-0EA8-4C24-9746-9BF89CBAF957}"/>
    <cellStyle name="การคำนวณ 6 7" xfId="7238" xr:uid="{DA177B75-186A-45C8-9D8B-C25BFAC8EEEB}"/>
    <cellStyle name="การคำนวณ 6 7 2" xfId="19585" xr:uid="{67B700B6-20DD-4167-ABD2-73DA63C0DC4D}"/>
    <cellStyle name="การคำนวณ 6 7 3" xfId="30548" xr:uid="{D817B4F8-243D-4693-B21C-FC98CC35A0C6}"/>
    <cellStyle name="การคำนวณ 6 8" xfId="7974" xr:uid="{B8EA0EC3-F4EA-4A95-9D3A-F6689EB0174B}"/>
    <cellStyle name="การคำนวณ 6 8 2" xfId="20285" xr:uid="{E210BEAD-9422-4380-841A-FBF81C515C9F}"/>
    <cellStyle name="การคำนวณ 6 8 3" xfId="31248" xr:uid="{742F6B8D-091D-411F-AA3F-4AE5942A70A9}"/>
    <cellStyle name="การคำนวณ 6 9" xfId="8674" xr:uid="{13158E96-CD53-4AB2-841C-D6ED539BCA7B}"/>
    <cellStyle name="การคำนวณ 6 9 2" xfId="20927" xr:uid="{03C67910-1255-457C-810E-D3B5B570686F}"/>
    <cellStyle name="การคำนวณ 6 9 3" xfId="31890" xr:uid="{8C61968B-86CF-445C-8655-AD4D5E47DB96}"/>
    <cellStyle name="การคำนวณ 7" xfId="2025" xr:uid="{9FDA6AD1-DC5A-4061-8EAC-C0A943DFDD88}"/>
    <cellStyle name="การคำนวณ 7 10" xfId="9587" xr:uid="{0C9619C7-8D7E-42AE-86AE-4DCA60E25468}"/>
    <cellStyle name="การคำนวณ 7 10 2" xfId="21766" xr:uid="{B48D9248-5F8B-4BF9-A1E4-5309D27B0DBE}"/>
    <cellStyle name="การคำนวณ 7 10 3" xfId="32729" xr:uid="{D006F68E-B3F4-4D18-8EC3-55168D2BFD71}"/>
    <cellStyle name="การคำนวณ 7 11" xfId="10221" xr:uid="{F7A6C6E8-8B21-45B9-B8B1-6D917BBF2334}"/>
    <cellStyle name="การคำนวณ 7 11 2" xfId="22345" xr:uid="{4A627934-6D7B-4112-8998-AEA8ECB768D8}"/>
    <cellStyle name="การคำนวณ 7 11 3" xfId="33308" xr:uid="{A58E7FFB-DB21-4347-B9D2-41267A882D07}"/>
    <cellStyle name="การคำนวณ 7 12" xfId="10890" xr:uid="{915ABD9D-C19E-4E5D-9271-B66BF1FE371E}"/>
    <cellStyle name="การคำนวณ 7 12 2" xfId="22928" xr:uid="{1AE4BF19-B98B-49FC-AFC8-7FD52453C6E2}"/>
    <cellStyle name="การคำนวณ 7 12 3" xfId="33892" xr:uid="{3DD236EC-A23F-42D8-B983-27CF3F676EB2}"/>
    <cellStyle name="การคำนวณ 7 13" xfId="11547" xr:uid="{F8A958E2-C15F-43CB-9A2D-A34522B02354}"/>
    <cellStyle name="การคำนวณ 7 13 2" xfId="23442" xr:uid="{03AAC879-9AB6-4F17-BB5F-4DF6D48679EB}"/>
    <cellStyle name="การคำนวณ 7 13 3" xfId="34406" xr:uid="{CA405FBF-7AAD-41BA-B736-2BA0538353CB}"/>
    <cellStyle name="การคำนวณ 7 14" xfId="12172" xr:uid="{AABAD9AD-0AF9-42B5-A9AD-7592444E95F6}"/>
    <cellStyle name="การคำนวณ 7 14 2" xfId="23857" xr:uid="{65830C21-3C2B-439D-A322-971A463CA3C9}"/>
    <cellStyle name="การคำนวณ 7 14 3" xfId="34821" xr:uid="{2054A7CA-A9AB-4F23-8C3E-8735A4033493}"/>
    <cellStyle name="การคำนวณ 7 15" xfId="12518" xr:uid="{62A49B5C-4036-4EA2-97A6-64474139E584}"/>
    <cellStyle name="การคำนวณ 7 15 2" xfId="24140" xr:uid="{6AE52FDF-BD59-4743-96A6-2E93AC371BEA}"/>
    <cellStyle name="การคำนวณ 7 15 3" xfId="35105" xr:uid="{BFD23BE7-015D-45DA-A308-46B12D3DD886}"/>
    <cellStyle name="การคำนวณ 7 16" xfId="13104" xr:uid="{4B2DFF60-B38F-4F99-866B-C81DF707A888}"/>
    <cellStyle name="การคำนวณ 7 16 2" xfId="24611" xr:uid="{77253263-5086-4CA9-96EA-19E848A86188}"/>
    <cellStyle name="การคำนวณ 7 16 3" xfId="35577" xr:uid="{CFE7619E-3B06-4274-B8E7-C537E09C6E3F}"/>
    <cellStyle name="การคำนวณ 7 17" xfId="14657" xr:uid="{8345FAC5-F2DC-4534-B786-E94ECF2CC47D}"/>
    <cellStyle name="การคำนวณ 7 17 2" xfId="25734" xr:uid="{9F249E24-70D1-4653-B8F9-AA2CD17F1235}"/>
    <cellStyle name="การคำนวณ 7 18" xfId="13690" xr:uid="{5CB08A13-76F8-4550-8775-5D14F50A11D7}"/>
    <cellStyle name="การคำนวณ 7 19" xfId="24961" xr:uid="{4E4DEB23-994D-4CCA-A1D7-22B1E8ED5ABE}"/>
    <cellStyle name="การคำนวณ 7 2" xfId="4091" xr:uid="{ADFC6BF2-785B-4B26-96AE-A660382E3AAD}"/>
    <cellStyle name="การคำนวณ 7 2 2" xfId="16540" xr:uid="{7CA8890D-762B-4435-ACE9-02D262BC7F4F}"/>
    <cellStyle name="การคำนวณ 7 2 3" xfId="27510" xr:uid="{0C8F2553-83FC-48B9-A191-614B3AFB65AF}"/>
    <cellStyle name="การคำนวณ 7 20" xfId="35786" xr:uid="{D70D6C7B-9281-488D-9E60-66ED66DCFD3D}"/>
    <cellStyle name="การคำนวณ 7 21" xfId="36436" xr:uid="{62C56B32-8511-4F63-B56B-16175179347F}"/>
    <cellStyle name="การคำนวณ 7 22" xfId="37089" xr:uid="{96D716D3-6379-4F56-A79A-86E561644FBD}"/>
    <cellStyle name="การคำนวณ 7 23" xfId="38357" xr:uid="{EB7C217D-0775-487C-A30B-B4A78B73FE3A}"/>
    <cellStyle name="การคำนวณ 7 24" xfId="39016" xr:uid="{FE0B137C-92DE-4880-ABA6-CAC5DDC8ABA5}"/>
    <cellStyle name="การคำนวณ 7 3" xfId="5080" xr:uid="{71A4736E-284A-49A1-8D07-FF2E2F0B3BD0}"/>
    <cellStyle name="การคำนวณ 7 3 2" xfId="17511" xr:uid="{99859689-48BE-4E35-910E-9A581CF6C1BC}"/>
    <cellStyle name="การคำนวณ 7 3 3" xfId="28475" xr:uid="{5B573534-5E88-431F-8910-F6B3D7624511}"/>
    <cellStyle name="การคำนวณ 7 4" xfId="5739" xr:uid="{B6C644D4-9471-49F7-8A43-AC6E7F577F0F}"/>
    <cellStyle name="การคำนวณ 7 4 2" xfId="18162" xr:uid="{24873D8C-B4E7-45A1-A690-849EB72ADE8F}"/>
    <cellStyle name="การคำนวณ 7 4 3" xfId="29126" xr:uid="{4CC51725-4713-48C2-82E2-6FF3D7819997}"/>
    <cellStyle name="การคำนวณ 7 5" xfId="6432" xr:uid="{AD8089D1-DC76-4283-A673-F752EDB3535C}"/>
    <cellStyle name="การคำนวณ 7 5 2" xfId="18823" xr:uid="{49292615-E800-4E9E-ACB5-D3270C5BE4EC}"/>
    <cellStyle name="การคำนวณ 7 5 3" xfId="29787" xr:uid="{3718F16B-2495-4350-B223-4E68667ECEF3}"/>
    <cellStyle name="การคำนวณ 7 6" xfId="7118" xr:uid="{07C10C41-1A93-44CB-BFF9-4B7C0BC97A93}"/>
    <cellStyle name="การคำนวณ 7 6 2" xfId="19471" xr:uid="{3C4666BB-E5E1-46EE-8C66-2D7EB9817278}"/>
    <cellStyle name="การคำนวณ 7 6 3" xfId="30435" xr:uid="{367EE377-AFA9-49E7-A006-BE5081125E0D}"/>
    <cellStyle name="การคำนวณ 7 7" xfId="7476" xr:uid="{6F36698A-D1CE-4624-AC47-DB62AD8469F7}"/>
    <cellStyle name="การคำนวณ 7 7 2" xfId="19820" xr:uid="{64840E2F-1AD9-4B98-BF56-EEA6E8760F17}"/>
    <cellStyle name="การคำนวณ 7 7 3" xfId="30783" xr:uid="{93222D49-057B-4AEF-A944-C2AB2D2D7887}"/>
    <cellStyle name="การคำนวณ 7 8" xfId="8208" xr:uid="{592BE964-776A-4E7F-9934-01EAB28C891F}"/>
    <cellStyle name="การคำนวณ 7 8 2" xfId="20517" xr:uid="{E66FD28D-A4A6-4EE5-8719-7842ED7CB0D7}"/>
    <cellStyle name="การคำนวณ 7 8 3" xfId="31480" xr:uid="{571E4B8C-47F2-4BB9-8885-1255F1007950}"/>
    <cellStyle name="การคำนวณ 7 9" xfId="8907" xr:uid="{838F83A8-6482-4430-A4FA-14B4455D84F6}"/>
    <cellStyle name="การคำนวณ 7 9 2" xfId="21147" xr:uid="{20F249DA-3114-494C-847E-2595113033C5}"/>
    <cellStyle name="การคำนวณ 7 9 3" xfId="32110" xr:uid="{1DEC9E89-82CC-463A-80AF-440AC224A768}"/>
    <cellStyle name="การคำนวณ 8" xfId="2062" xr:uid="{5971D39D-06DE-43DF-9CE5-4484DC844F91}"/>
    <cellStyle name="การคำนวณ 8 10" xfId="9624" xr:uid="{FC6D1351-7C83-4F7C-9004-4C811F7BC004}"/>
    <cellStyle name="การคำนวณ 8 10 2" xfId="21803" xr:uid="{FF1A83CC-4C79-4A63-B9F0-BC57FBC29DE3}"/>
    <cellStyle name="การคำนวณ 8 10 3" xfId="32766" xr:uid="{8E5FEE24-516D-427C-8F27-B9F11A5EEC2E}"/>
    <cellStyle name="การคำนวณ 8 11" xfId="10258" xr:uid="{D3FC6CED-2C04-46FF-8192-28E45D29BD75}"/>
    <cellStyle name="การคำนวณ 8 11 2" xfId="22379" xr:uid="{0F65E3B0-9332-41E8-9FCD-24AEEE96EFB9}"/>
    <cellStyle name="การคำนวณ 8 11 3" xfId="33342" xr:uid="{B36C30EE-D77A-452F-AF5E-14004C6C92AE}"/>
    <cellStyle name="การคำนวณ 8 12" xfId="10925" xr:uid="{6AD46E76-45C0-49EE-8577-BA0D2F136AEE}"/>
    <cellStyle name="การคำนวณ 8 12 2" xfId="22963" xr:uid="{4BDA134D-9BB6-4C66-9DD5-18D534A235A9}"/>
    <cellStyle name="การคำนวณ 8 12 3" xfId="33927" xr:uid="{FE4FD91A-E2D3-4227-9598-79EFBACB4CAB}"/>
    <cellStyle name="การคำนวณ 8 13" xfId="11584" xr:uid="{EF9C2F8E-6E74-471E-BEA4-8EEABFC3A767}"/>
    <cellStyle name="การคำนวณ 8 13 2" xfId="23477" xr:uid="{DE9CC654-10E6-43DA-B89A-A4F170D5A3DC}"/>
    <cellStyle name="การคำนวณ 8 13 3" xfId="34441" xr:uid="{C72E3936-0585-4C09-B7CE-E8802F0F7420}"/>
    <cellStyle name="การคำนวณ 8 14" xfId="12204" xr:uid="{8B475E39-5851-4A75-8CB9-DA747541D7C3}"/>
    <cellStyle name="การคำนวณ 8 14 2" xfId="23880" xr:uid="{F0D13B43-B18C-41C9-866E-6C96CB4D447F}"/>
    <cellStyle name="การคำนวณ 8 14 3" xfId="34844" xr:uid="{1BD73704-2430-4F02-96DC-05AF629B7AF2}"/>
    <cellStyle name="การคำนวณ 8 15" xfId="12555" xr:uid="{C0E74171-5AF9-4C54-BAD8-0578295EAD47}"/>
    <cellStyle name="การคำนวณ 8 15 2" xfId="24174" xr:uid="{EDA0A3F0-A228-472B-AC0E-69848BD9B17B}"/>
    <cellStyle name="การคำนวณ 8 15 3" xfId="35139" xr:uid="{CD3E0765-FE53-49CB-B7CB-DE7F5F73CB52}"/>
    <cellStyle name="การคำนวณ 8 16" xfId="13139" xr:uid="{2F3B12AD-8C72-4769-BD3C-9A11F9651F6E}"/>
    <cellStyle name="การคำนวณ 8 16 2" xfId="24645" xr:uid="{5FEDF9AB-7E0D-4B1B-9D89-AFCFD18FB5E6}"/>
    <cellStyle name="การคำนวณ 8 16 3" xfId="35611" xr:uid="{B641BB10-66CE-4812-9D37-952C4464FF42}"/>
    <cellStyle name="การคำนวณ 8 17" xfId="14693" xr:uid="{1B35BE53-F3CD-4AD0-B628-889873DB679D}"/>
    <cellStyle name="การคำนวณ 8 17 2" xfId="25768" xr:uid="{1F403E12-AE28-4EE6-8A16-30F38A080096}"/>
    <cellStyle name="การคำนวณ 8 18" xfId="13725" xr:uid="{8ECE9A2D-BAC2-45F6-BCA3-AC1B268E7C9D}"/>
    <cellStyle name="การคำนวณ 8 19" xfId="24996" xr:uid="{BA8F0944-A7E1-46A5-96F7-40C52FC3CDB3}"/>
    <cellStyle name="การคำนวณ 8 2" xfId="4128" xr:uid="{F18D3850-548C-40A0-A6F8-7E9A90287547}"/>
    <cellStyle name="การคำนวณ 8 2 2" xfId="16576" xr:uid="{184E9FAD-22F1-41DA-851D-6D95A1C34656}"/>
    <cellStyle name="การคำนวณ 8 2 3" xfId="27545" xr:uid="{702EECCB-B268-4E47-8EB8-10488412DF54}"/>
    <cellStyle name="การคำนวณ 8 20" xfId="35820" xr:uid="{CFAA1342-EBB6-43CA-AB5E-454868D367D5}"/>
    <cellStyle name="การคำนวณ 8 21" xfId="36472" xr:uid="{F2D10E5C-F5EB-4976-B3F9-4DCEF4AE17D0}"/>
    <cellStyle name="การคำนวณ 8 22" xfId="37123" xr:uid="{5D45EF6D-E211-4E1E-ADCB-3E6CDA40DF43}"/>
    <cellStyle name="การคำนวณ 8 23" xfId="38393" xr:uid="{669BF8D0-0EB1-4F39-BB07-3F423A4BA941}"/>
    <cellStyle name="การคำนวณ 8 24" xfId="39050" xr:uid="{A637F238-0150-4A52-AF42-6D53A6F90430}"/>
    <cellStyle name="การคำนวณ 8 3" xfId="5117" xr:uid="{0662C595-11A2-41B2-885E-AD0D56FD2375}"/>
    <cellStyle name="การคำนวณ 8 3 2" xfId="17548" xr:uid="{1D4433B0-8521-4705-8D1D-91422429C7FF}"/>
    <cellStyle name="การคำนวณ 8 3 3" xfId="28512" xr:uid="{76187711-BA6C-4334-923C-BDD7436DB751}"/>
    <cellStyle name="การคำนวณ 8 4" xfId="5776" xr:uid="{93B1C020-9C4C-498A-B625-77C73B7B0F33}"/>
    <cellStyle name="การคำนวณ 8 4 2" xfId="18198" xr:uid="{69D4C2F1-06BF-4DF6-B783-B4FB3802A946}"/>
    <cellStyle name="การคำนวณ 8 4 3" xfId="29162" xr:uid="{3818FF7D-2FB6-47E8-B34B-B727E22FE031}"/>
    <cellStyle name="การคำนวณ 8 5" xfId="6469" xr:uid="{4153B626-DC0C-45B8-B93A-75F54D21FCFB}"/>
    <cellStyle name="การคำนวณ 8 5 2" xfId="18860" xr:uid="{0528053A-7235-4655-85E6-F59002F96DD2}"/>
    <cellStyle name="การคำนวณ 8 5 3" xfId="29824" xr:uid="{63828295-C3DA-4033-BCAC-D20AE4028ADE}"/>
    <cellStyle name="การคำนวณ 8 6" xfId="7155" xr:uid="{A7063FB4-00DC-4B14-BF4E-EB9651982FF9}"/>
    <cellStyle name="การคำนวณ 8 6 2" xfId="19505" xr:uid="{7DF06BBB-5F31-4873-9342-C657E357EF46}"/>
    <cellStyle name="การคำนวณ 8 6 3" xfId="30469" xr:uid="{87F94622-86AE-4E6A-BC5F-269104E51A74}"/>
    <cellStyle name="การคำนวณ 8 7" xfId="7513" xr:uid="{F82C0937-E5C8-42F2-833C-50BAC449F480}"/>
    <cellStyle name="การคำนวณ 8 7 2" xfId="19857" xr:uid="{1E01EFEB-034D-49FB-A244-B997EBA4E688}"/>
    <cellStyle name="การคำนวณ 8 7 3" xfId="30820" xr:uid="{D3AFA8FD-86E3-48E0-B7A7-DF3805660968}"/>
    <cellStyle name="การคำนวณ 8 8" xfId="8244" xr:uid="{98611BF1-09A5-451F-8AB3-6204DEF4E648}"/>
    <cellStyle name="การคำนวณ 8 8 2" xfId="20552" xr:uid="{1F2FDE67-165E-427F-9236-FC8F0F31B766}"/>
    <cellStyle name="การคำนวณ 8 8 3" xfId="31515" xr:uid="{B2B50334-3262-46EC-B1F2-131F2ACAB930}"/>
    <cellStyle name="การคำนวณ 8 9" xfId="8943" xr:uid="{7410E86E-6D96-4973-B8B9-5614A029453D}"/>
    <cellStyle name="การคำนวณ 8 9 2" xfId="21183" xr:uid="{2E6E6F07-C592-4682-B5F4-7DE91AF2E839}"/>
    <cellStyle name="การคำนวณ 8 9 3" xfId="32146" xr:uid="{FB7BDCB4-6B8F-4AF4-95EF-5541C16C1053}"/>
    <cellStyle name="การคำนวณ 9" xfId="2081" xr:uid="{D30FC753-FF87-4C1C-9D91-94D4FC0C0782}"/>
    <cellStyle name="การคำนวณ 9 10" xfId="9643" xr:uid="{54531DDB-896C-4265-AA5A-8D815C2C075F}"/>
    <cellStyle name="การคำนวณ 9 10 2" xfId="21821" xr:uid="{66398D8B-AD42-437D-A938-354811411AA6}"/>
    <cellStyle name="การคำนวณ 9 10 3" xfId="32784" xr:uid="{06541F51-F495-4948-BAD2-6EDC44328FBE}"/>
    <cellStyle name="การคำนวณ 9 11" xfId="10276" xr:uid="{3B87637A-B585-4D19-8C4C-E159FE83121A}"/>
    <cellStyle name="การคำนวณ 9 11 2" xfId="22396" xr:uid="{3D001F55-FDFD-4B08-8313-E6DBB26D2272}"/>
    <cellStyle name="การคำนวณ 9 11 3" xfId="33359" xr:uid="{5F1D22A5-10E1-4BF6-922C-027B229EBF8F}"/>
    <cellStyle name="การคำนวณ 9 12" xfId="10943" xr:uid="{703EAB5D-6586-41B0-80F0-1F6388380E69}"/>
    <cellStyle name="การคำนวณ 9 12 2" xfId="22978" xr:uid="{37EC2985-BA04-4363-9CDC-78B8FAFD0846}"/>
    <cellStyle name="การคำนวณ 9 12 3" xfId="33942" xr:uid="{7DAAC4E0-0607-42AB-AF98-D2E73DD25F75}"/>
    <cellStyle name="การคำนวณ 9 13" xfId="11603" xr:uid="{193D8D5E-A563-4A50-B4DB-79CB35E94295}"/>
    <cellStyle name="การคำนวณ 9 13 2" xfId="23493" xr:uid="{BB7765F3-1624-4313-961B-8FC01744D2D5}"/>
    <cellStyle name="การคำนวณ 9 13 3" xfId="34457" xr:uid="{24809DC7-E385-48ED-8F0F-0980EB7C7475}"/>
    <cellStyle name="การคำนวณ 9 14" xfId="12223" xr:uid="{80E073E4-5C50-4AF0-83E1-9C4E05132421}"/>
    <cellStyle name="การคำนวณ 9 14 2" xfId="23890" xr:uid="{23846D70-4A92-4B0E-853D-D80C5C9B278C}"/>
    <cellStyle name="การคำนวณ 9 14 3" xfId="34854" xr:uid="{376F1623-A068-4195-A185-805033E95791}"/>
    <cellStyle name="การคำนวณ 9 15" xfId="12574" xr:uid="{292F83C8-3EE7-4763-8CB6-AB4D7AB86184}"/>
    <cellStyle name="การคำนวณ 9 15 2" xfId="24189" xr:uid="{B652B818-BD59-4F91-B353-BAA773FFC374}"/>
    <cellStyle name="การคำนวณ 9 15 3" xfId="35154" xr:uid="{90CDBB5E-0C65-4F86-ADDD-430E556C0013}"/>
    <cellStyle name="การคำนวณ 9 16" xfId="13156" xr:uid="{BB5E83AF-A431-48AE-B12A-ADDC5B1AD67F}"/>
    <cellStyle name="การคำนวณ 9 16 2" xfId="24660" xr:uid="{1C5B9FF7-27D4-40AC-A4BB-F50A1333F7DA}"/>
    <cellStyle name="การคำนวณ 9 16 3" xfId="35626" xr:uid="{CD4383C4-F046-41F6-AEFE-27E64B1A210F}"/>
    <cellStyle name="การคำนวณ 9 17" xfId="14709" xr:uid="{401CEFEE-65D5-4CD6-AD33-9E79EB561191}"/>
    <cellStyle name="การคำนวณ 9 17 2" xfId="25783" xr:uid="{E1F16C42-5B20-4215-9367-D110C4EC3DFF}"/>
    <cellStyle name="การคำนวณ 9 18" xfId="13743" xr:uid="{A5475EA5-7ABC-415B-8D0D-BBBE8A068B70}"/>
    <cellStyle name="การคำนวณ 9 19" xfId="25012" xr:uid="{173D009F-0FE0-49D2-9C23-474346880590}"/>
    <cellStyle name="การคำนวณ 9 2" xfId="4147" xr:uid="{B75C6B16-CE34-4388-A8C2-237F15FE8349}"/>
    <cellStyle name="การคำนวณ 9 2 2" xfId="16594" xr:uid="{C5895ACD-B0D1-4458-B3A8-95EB05E05A24}"/>
    <cellStyle name="การคำนวณ 9 2 3" xfId="27561" xr:uid="{8F2CAED8-320E-4281-B6D2-2B25434D1165}"/>
    <cellStyle name="การคำนวณ 9 20" xfId="35835" xr:uid="{CD372224-4D64-404B-84F4-F472043E9ACA}"/>
    <cellStyle name="การคำนวณ 9 21" xfId="36488" xr:uid="{8E41E776-5C32-4483-AC62-2B7D267FB921}"/>
    <cellStyle name="การคำนวณ 9 22" xfId="37138" xr:uid="{72B184D4-57AB-4A18-A632-CAB4FFF35806}"/>
    <cellStyle name="การคำนวณ 9 23" xfId="38410" xr:uid="{13050B64-C47F-4EAB-8AEB-73A0094AA908}"/>
    <cellStyle name="การคำนวณ 9 24" xfId="39065" xr:uid="{DBD9686F-F793-4798-AAC1-1252C3C0AA66}"/>
    <cellStyle name="การคำนวณ 9 3" xfId="5136" xr:uid="{5101FD98-317F-4E27-A2B4-54F55CF671ED}"/>
    <cellStyle name="การคำนวณ 9 3 2" xfId="17567" xr:uid="{AB172744-7ED0-4183-8826-70A0991D0819}"/>
    <cellStyle name="การคำนวณ 9 3 3" xfId="28531" xr:uid="{8FCEA4CA-CE13-41D2-B92B-E18DA77FB881}"/>
    <cellStyle name="การคำนวณ 9 4" xfId="5794" xr:uid="{EF0DDCC1-39D6-424E-938D-D552D39BD78B}"/>
    <cellStyle name="การคำนวณ 9 4 2" xfId="18215" xr:uid="{ECA84B9D-DD1B-4C94-AEF2-C9F7AEC62ECA}"/>
    <cellStyle name="การคำนวณ 9 4 3" xfId="29179" xr:uid="{F4FE10EA-54D4-4412-AA65-6F63C32669CE}"/>
    <cellStyle name="การคำนวณ 9 5" xfId="6487" xr:uid="{1EB7BBAF-C0E4-4F4F-8234-1D7F9352FAE7}"/>
    <cellStyle name="การคำนวณ 9 5 2" xfId="18877" xr:uid="{4335ECBA-9DC2-483C-A49E-07821B05E81B}"/>
    <cellStyle name="การคำนวณ 9 5 3" xfId="29841" xr:uid="{32EBE0E7-1521-442F-83B7-1794B6FDD3AD}"/>
    <cellStyle name="การคำนวณ 9 6" xfId="7174" xr:uid="{129C1F0D-B787-4D8C-8371-CBE6995E4620}"/>
    <cellStyle name="การคำนวณ 9 6 2" xfId="19522" xr:uid="{3850CB75-AD5D-45B9-B953-C28733732988}"/>
    <cellStyle name="การคำนวณ 9 6 3" xfId="30486" xr:uid="{3886CC91-8C5B-4AD2-B0C8-32DED07813FC}"/>
    <cellStyle name="การคำนวณ 9 7" xfId="7532" xr:uid="{F2568208-646E-4568-BBB2-2172902BD75E}"/>
    <cellStyle name="การคำนวณ 9 7 2" xfId="19876" xr:uid="{074C55C9-026D-490C-AC6D-6B942FE96BC5}"/>
    <cellStyle name="การคำนวณ 9 7 3" xfId="30839" xr:uid="{E7AE68C2-4698-440B-812A-691E379CE8BC}"/>
    <cellStyle name="การคำนวณ 9 8" xfId="8263" xr:uid="{AA2E885C-FB79-4BE7-80D7-6D41C9383CD4}"/>
    <cellStyle name="การคำนวณ 9 8 2" xfId="20570" xr:uid="{20B69E55-3940-44FF-AFDB-FF85E0955F06}"/>
    <cellStyle name="การคำนวณ 9 8 3" xfId="31533" xr:uid="{C63955F8-C439-4E3E-91B4-02FFD0E391D4}"/>
    <cellStyle name="การคำนวณ 9 9" xfId="8962" xr:uid="{CA328B49-21FF-4727-B0A5-0DFB3DBACC4D}"/>
    <cellStyle name="การคำนวณ 9 9 2" xfId="21200" xr:uid="{EEE0CF6E-3974-423C-9597-1928EBF41745}"/>
    <cellStyle name="การคำนวณ 9 9 3" xfId="32163" xr:uid="{6002E16B-1B00-4D9A-B1A1-1E5C00468B2C}"/>
    <cellStyle name="ข้อความเตือน" xfId="1064" xr:uid="{A114CFFD-1739-4DEE-8AC8-F42FE73B7D8C}"/>
    <cellStyle name="ข้อความอธิบาย" xfId="1065" xr:uid="{6A4CFD24-2DC1-4FEA-A472-706EF779E0C5}"/>
    <cellStyle name="ค@ฏ๋_1111D2111DQ2" xfId="1066" xr:uid="{CCD7DB64-C421-4A9D-A5B7-2A7D680F6E51}"/>
    <cellStyle name="คdคภฆ์[0]_1111D2111DQ2" xfId="1067" xr:uid="{7C9A1C2E-5514-45A8-94C9-AB0560FF6445}"/>
    <cellStyle name="คdคภฆ์_1111D2111DQ1" xfId="1068" xr:uid="{1FE74615-4DA8-4A85-983E-0A82D3A39C7D}"/>
    <cellStyle name="ชื่อเรื่อง" xfId="1069" xr:uid="{6A32B0C2-CBAB-4648-B8A8-7B2994FA9342}"/>
    <cellStyle name="ณfน๔ [0]_Book1" xfId="1070" xr:uid="{D8C8121A-17C9-4F29-97E0-F561BBA0EA2F}"/>
    <cellStyle name="ณfน๔_Book1" xfId="1071" xr:uid="{0872186F-696D-4614-8C84-2D45085B8195}"/>
    <cellStyle name="ดี" xfId="1072" xr:uid="{8AC358D3-B4FA-483E-9BA8-DE2CDF9B9331}"/>
    <cellStyle name="ตามการเชื่อมโยงหลายมิติ" xfId="1073" xr:uid="{86DEFE9F-A8EE-4133-8ABF-C338E011F3AC}"/>
    <cellStyle name="น้บะภฒ_95" xfId="1074" xr:uid="{7E0E52DB-AEC2-4989-8491-36946BBE92DD}"/>
    <cellStyle name="ปกติ_ BS re ตาม auditor" xfId="1075" xr:uid="{C28B8877-364D-481B-AE67-8722023CCA1A}"/>
    <cellStyle name="ป้อนค่า" xfId="1076" xr:uid="{2763CA18-6B8F-4F1F-8964-6D0E784696F7}"/>
    <cellStyle name="ป้อนค่า 10" xfId="3144" xr:uid="{51B1A0BF-E323-49BE-9483-F2F7B125C75F}"/>
    <cellStyle name="ป้อนค่า 10 2" xfId="15705" xr:uid="{70D1B933-F97A-4B62-AAF4-402EA3E5EF72}"/>
    <cellStyle name="ป้อนค่า 10 3" xfId="26744" xr:uid="{2F176995-042C-41BF-9436-81E06F189075}"/>
    <cellStyle name="ป้อนค่า 11" xfId="13817" xr:uid="{3ADBBFB2-6FE0-4C07-A28F-E7A9E298AFE3}"/>
    <cellStyle name="ป้อนค่า 11 2" xfId="25075" xr:uid="{E03033C4-D63D-4DA2-8185-0DD5006282AE}"/>
    <cellStyle name="ป้อนค่า 12" xfId="25085" xr:uid="{DD1B2C8E-8640-4972-9192-370F823DE6E3}"/>
    <cellStyle name="ป้อนค่า 13" xfId="11015" xr:uid="{466622B6-8D58-4D4F-A5B2-7F2C896D6860}"/>
    <cellStyle name="ป้อนค่า 14" xfId="37486" xr:uid="{2BA79D6B-2B6C-470A-BAA4-C3A31AB9D24E}"/>
    <cellStyle name="ป้อนค่า 2" xfId="1773" xr:uid="{7AF39ACD-BCF9-455D-B048-2B0769D94CA1}"/>
    <cellStyle name="ป้อนค่า 2 10" xfId="9337" xr:uid="{859D0418-A7A1-4CD9-893C-37E49FFF3AEF}"/>
    <cellStyle name="ป้อนค่า 2 10 2" xfId="21527" xr:uid="{83846AE5-B573-41C9-9E85-F6A58BEEBE3F}"/>
    <cellStyle name="ป้อนค่า 2 10 3" xfId="32490" xr:uid="{04C6AB07-30D1-4AA5-9F71-89A4DE561A16}"/>
    <cellStyle name="ป้อนค่า 2 11" xfId="9976" xr:uid="{4CA7FC59-2C9C-4557-B464-F6E27B1429E4}"/>
    <cellStyle name="ป้อนค่า 2 11 2" xfId="22114" xr:uid="{F115055F-9186-4954-98D1-65855BA2173E}"/>
    <cellStyle name="ป้อนค่า 2 11 3" xfId="33077" xr:uid="{1D1F70F3-333A-43F0-9C2B-3F167C8264F8}"/>
    <cellStyle name="ป้อนค่า 2 12" xfId="10648" xr:uid="{CCC8FB20-BA0B-4D1A-AED5-9C3156842320}"/>
    <cellStyle name="ป้อนค่า 2 12 2" xfId="22698" xr:uid="{F838C6C9-775C-4AB4-A76E-0B5669BA40D6}"/>
    <cellStyle name="ป้อนค่า 2 12 3" xfId="33662" xr:uid="{E972CB3C-1053-41A5-9FB0-60805E4F3BED}"/>
    <cellStyle name="ป้อนค่า 2 13" xfId="11305" xr:uid="{D67E0832-C352-4A78-9019-4597B737990A}"/>
    <cellStyle name="ป้อนค่า 2 13 2" xfId="23219" xr:uid="{8519360B-0575-4479-B294-445741681168}"/>
    <cellStyle name="ป้อนค่า 2 13 3" xfId="34183" xr:uid="{BC3690A0-E893-4D39-B8EF-DD3BC805F7E8}"/>
    <cellStyle name="ป้อนค่า 2 14" xfId="11945" xr:uid="{6621860B-5BA0-4676-9E3C-E60B44560537}"/>
    <cellStyle name="ป้อนค่า 2 14 2" xfId="23690" xr:uid="{CB00EBA0-6272-465F-9676-69A4D0474CB0}"/>
    <cellStyle name="ป้อนค่า 2 14 3" xfId="34654" xr:uid="{E8FD6D43-0503-4724-8E46-0B65BF23BFDC}"/>
    <cellStyle name="ป้อนค่า 2 15" xfId="12274" xr:uid="{AD0A285D-7DCB-4A7E-8629-30427408B5DB}"/>
    <cellStyle name="ป้อนค่า 2 15 2" xfId="23938" xr:uid="{A843E499-0E5D-4352-9DA3-A80D3C9B979C}"/>
    <cellStyle name="ป้อนค่า 2 15 3" xfId="34903" xr:uid="{12ABC05C-97D0-447F-9002-F556729E84C4}"/>
    <cellStyle name="ป้อนค่า 2 16" xfId="12875" xr:uid="{FC2C7864-A0B2-411F-98ED-307E7F5B55F9}"/>
    <cellStyle name="ป้อนค่า 2 16 2" xfId="24409" xr:uid="{726BF485-B37E-4CD2-97FE-BBD10671ACB0}"/>
    <cellStyle name="ป้อนค่า 2 16 3" xfId="35375" xr:uid="{7F7328B4-3080-4879-A3D9-330E5177B955}"/>
    <cellStyle name="ป้อนค่า 2 17" xfId="14425" xr:uid="{94776A29-6BE7-4029-A256-787DDEFC257A}"/>
    <cellStyle name="ป้อนค่า 2 17 2" xfId="25530" xr:uid="{05B992D9-D9DF-4E8E-996D-868A4FBD9AC4}"/>
    <cellStyle name="ป้อนค่า 2 18" xfId="13460" xr:uid="{85AC2A10-B635-4EC5-BB74-79438B3EB49A}"/>
    <cellStyle name="ป้อนค่า 2 19" xfId="24745" xr:uid="{6A1AB942-AD97-4A5D-AC7C-597CC8D9BE87}"/>
    <cellStyle name="ป้อนค่า 2 2" xfId="3839" xr:uid="{DFE3DE6A-9A73-4A83-B262-EBDFB78B8992}"/>
    <cellStyle name="ป้อนค่า 2 2 2" xfId="16302" xr:uid="{BD283864-75C3-4321-A588-53F32BCBBDF7}"/>
    <cellStyle name="ป้อนค่า 2 2 3" xfId="27289" xr:uid="{C31AACC2-727B-46FC-B439-56B0A7C7E961}"/>
    <cellStyle name="ป้อนค่า 2 20" xfId="10192" xr:uid="{82D4236F-DB1E-42DA-A515-EEEF139E1F2D}"/>
    <cellStyle name="ป้อนค่า 2 21" xfId="36204" xr:uid="{83BA87AA-639D-4B1A-9DB5-24174E20A0E2}"/>
    <cellStyle name="ป้อนค่า 2 22" xfId="36887" xr:uid="{D6057F4C-39E8-4E52-A6F6-C0995F70D40A}"/>
    <cellStyle name="ป้อนค่า 2 23" xfId="38119" xr:uid="{B2315602-5EF5-40D5-B11C-D0BC803EEC9C}"/>
    <cellStyle name="ป้อนค่า 2 24" xfId="38814" xr:uid="{2F808C24-A050-4BBC-8C2F-68BB2BAE8D46}"/>
    <cellStyle name="ป้อนค่า 2 3" xfId="4829" xr:uid="{41A89723-1192-402E-B214-48E5C87DFD87}"/>
    <cellStyle name="ป้อนค่า 2 3 2" xfId="17262" xr:uid="{5C54C1DD-4F40-48C2-B41D-6B4729C1C26A}"/>
    <cellStyle name="ป้อนค่า 2 3 3" xfId="28226" xr:uid="{78F800D2-A880-4175-8FBA-44E744663232}"/>
    <cellStyle name="ป้อนค่า 2 4" xfId="5488" xr:uid="{85EFAC81-749F-47D8-B2D0-5F9EFADD1BE6}"/>
    <cellStyle name="ป้อนค่า 2 4 2" xfId="17913" xr:uid="{71D46347-9A7C-4793-B24C-FC9385579122}"/>
    <cellStyle name="ป้อนค่า 2 4 3" xfId="28877" xr:uid="{C78D11F9-6924-4B28-8581-0C4144B3938D}"/>
    <cellStyle name="ป้อนค่า 2 5" xfId="6183" xr:uid="{B669760A-82B1-4B44-A68E-054382D31B07}"/>
    <cellStyle name="ป้อนค่า 2 5 2" xfId="18580" xr:uid="{A8E788A3-2CE9-4B94-BFC9-36015C157678}"/>
    <cellStyle name="ป้อนค่า 2 5 3" xfId="29544" xr:uid="{7EF930AD-FFD7-4E92-9A4E-B21D3323E54C}"/>
    <cellStyle name="ป้อนค่า 2 6" xfId="6873" xr:uid="{2ED30F88-11D7-465E-ABA0-8A606348627D}"/>
    <cellStyle name="ป้อนค่า 2 6 2" xfId="19239" xr:uid="{6AC68D11-5990-488D-AD2A-CB30B288A34E}"/>
    <cellStyle name="ป้อนค่า 2 6 3" xfId="30203" xr:uid="{0E63DE16-7667-4D0E-9899-BBAE40A746F0}"/>
    <cellStyle name="ป้อนค่า 2 7" xfId="7225" xr:uid="{AAE58B3A-0F0F-4FBC-B748-5BB0EA2466C5}"/>
    <cellStyle name="ป้อนค่า 2 7 2" xfId="19573" xr:uid="{FB51678C-A321-49C6-821C-48FD646F1BAB}"/>
    <cellStyle name="ป้อนค่า 2 7 3" xfId="30536" xr:uid="{CFD1003E-DFC3-4FF6-A71E-6B3CA19D2544}"/>
    <cellStyle name="ป้อนค่า 2 8" xfId="7961" xr:uid="{643FEBCA-FBD9-4705-BADF-DC8892B67925}"/>
    <cellStyle name="ป้อนค่า 2 8 2" xfId="20275" xr:uid="{D93D78A0-CECD-4DAD-B92A-C955413DEA78}"/>
    <cellStyle name="ป้อนค่า 2 8 3" xfId="31238" xr:uid="{D4EC9877-D3A4-4EAC-9B1D-969B0356850D}"/>
    <cellStyle name="ป้อนค่า 2 9" xfId="8661" xr:uid="{DA63B48E-3BEF-4C68-A74B-1A0E1314B0D5}"/>
    <cellStyle name="ป้อนค่า 2 9 2" xfId="20915" xr:uid="{DE5B5C7A-6880-4568-8C76-1B90210F98CE}"/>
    <cellStyle name="ป้อนค่า 2 9 3" xfId="31878" xr:uid="{FB36D775-D908-4AFC-9519-69C14C9542E4}"/>
    <cellStyle name="ป้อนค่า 3" xfId="1856" xr:uid="{3FEA0C4D-8F7A-44D0-870D-1F423E801BC3}"/>
    <cellStyle name="ป้อนค่า 3 10" xfId="9418" xr:uid="{A40DC8EF-6D4D-4C7E-99EB-095E33835945}"/>
    <cellStyle name="ป้อนค่า 3 10 2" xfId="21606" xr:uid="{8AC57335-3AAE-4C01-B36A-BCE8BD124BED}"/>
    <cellStyle name="ป้อนค่า 3 10 3" xfId="32569" xr:uid="{212C28D4-3C24-41E4-8D67-60A2242B1887}"/>
    <cellStyle name="ป้อนค่า 3 11" xfId="10058" xr:uid="{4E470DED-8255-44F6-BEB6-31A55CABA054}"/>
    <cellStyle name="ป้อนค่า 3 11 2" xfId="22193" xr:uid="{D381B3B3-18D2-4871-8BDA-E09C6B62C677}"/>
    <cellStyle name="ป้อนค่า 3 11 3" xfId="33156" xr:uid="{7028EC69-1A2B-42DE-9E29-8B3791C6F7FC}"/>
    <cellStyle name="ป้อนค่า 3 12" xfId="10728" xr:uid="{52CAA524-F3A0-4AFD-8473-33E28DDFAEE1}"/>
    <cellStyle name="ป้อนค่า 3 12 2" xfId="22776" xr:uid="{2776A9B6-EDB2-4025-884E-2B304B90C7B7}"/>
    <cellStyle name="ป้อนค่า 3 12 3" xfId="33740" xr:uid="{1655C73C-8013-464A-97DC-616613F86F88}"/>
    <cellStyle name="ป้อนค่า 3 13" xfId="11385" xr:uid="{F109428F-2823-45C5-B218-8E19ECA56164}"/>
    <cellStyle name="ป้อนค่า 3 13 2" xfId="23295" xr:uid="{204A3C64-3F9A-47B6-9BDA-1E940FCEA098}"/>
    <cellStyle name="ป้อนค่า 3 13 3" xfId="34259" xr:uid="{718FC341-0022-4C83-8012-36EFF9B0360B}"/>
    <cellStyle name="ป้อนค่า 3 14" xfId="12022" xr:uid="{F1AFBFE8-8A8B-4E61-9B8C-58E89F988AD8}"/>
    <cellStyle name="ป้อนค่า 3 14 2" xfId="23748" xr:uid="{CEE116B3-2595-4D7B-8DDC-3C336E4F98FF}"/>
    <cellStyle name="ป้อนค่า 3 14 3" xfId="34712" xr:uid="{19CC117E-6C9C-40FA-9D8C-1FDE7DD894FD}"/>
    <cellStyle name="ป้อนค่า 3 15" xfId="12355" xr:uid="{63D6321E-5B95-4B37-975E-C2897F37355C}"/>
    <cellStyle name="ป้อนค่า 3 15 2" xfId="24011" xr:uid="{5A7A7DAC-23B6-4F7C-AFEF-DC37BA56E6C1}"/>
    <cellStyle name="ป้อนค่า 3 15 3" xfId="34976" xr:uid="{2977D8C0-8B87-4D24-8A2A-CAE4459B50E0}"/>
    <cellStyle name="ป้อนค่า 3 16" xfId="12952" xr:uid="{DF8191C4-49EC-4800-BD71-A863CED41844}"/>
    <cellStyle name="ป้อนค่า 3 16 2" xfId="24482" xr:uid="{F75BA364-5714-48F7-BBBE-F15E50EC1243}"/>
    <cellStyle name="ป้อนค่า 3 16 3" xfId="35448" xr:uid="{33A8BAB4-055D-42B5-8383-3A911B8FEC0F}"/>
    <cellStyle name="ป้อนค่า 3 17" xfId="14504" xr:uid="{FF18CA88-AE78-4AA8-8DE0-1BF10929A7A2}"/>
    <cellStyle name="ป้อนค่า 3 17 2" xfId="25603" xr:uid="{734A739A-6DC9-4D1C-8F4D-89EB7EA5D7F7}"/>
    <cellStyle name="ป้อนค่า 3 18" xfId="13538" xr:uid="{92B5B2D1-6E1C-4860-9AB8-1F55F2FD6DCE}"/>
    <cellStyle name="ป้อนค่า 3 19" xfId="24819" xr:uid="{F9981443-DA4F-4999-BD44-075C40157968}"/>
    <cellStyle name="ป้อนค่า 3 2" xfId="3922" xr:uid="{573E5568-8ABF-4479-9EE7-23E11557FABE}"/>
    <cellStyle name="ป้อนค่า 3 2 2" xfId="16383" xr:uid="{1D2319B1-D7F8-4E28-BB50-F03DE7C9986A}"/>
    <cellStyle name="ป้อนค่า 3 2 3" xfId="27365" xr:uid="{C68AFDE2-1ED8-4D4E-B817-5051E2DFA501}"/>
    <cellStyle name="ป้อนค่า 3 20" xfId="35649" xr:uid="{F0F717C1-EE98-41C6-8A3F-51C85AF002E7}"/>
    <cellStyle name="ป้อนค่า 3 21" xfId="36283" xr:uid="{962075E0-6A5E-416C-8326-B39E9D075512}"/>
    <cellStyle name="ป้อนค่า 3 22" xfId="36960" xr:uid="{FBA22180-4684-42A4-B36F-D7A4F244CD9E}"/>
    <cellStyle name="ป้อนค่า 3 23" xfId="38199" xr:uid="{2AC42527-F8D8-415C-B475-E71FFAB81F8D}"/>
    <cellStyle name="ป้อนค่า 3 24" xfId="38887" xr:uid="{CB6D107B-E563-4D29-94B7-15CE25FBE964}"/>
    <cellStyle name="ป้อนค่า 3 3" xfId="4912" xr:uid="{99555354-BBAA-44DF-8C1E-FED22506D5B0}"/>
    <cellStyle name="ป้อนค่า 3 3 2" xfId="17344" xr:uid="{77936DEC-BC53-43F3-9AB4-E624188A93C6}"/>
    <cellStyle name="ป้อนค่า 3 3 3" xfId="28308" xr:uid="{048E8777-3917-46BD-B320-3FE2160CB868}"/>
    <cellStyle name="ป้อนค่า 3 4" xfId="5570" xr:uid="{05FA2AF2-3617-430E-AC13-DD88F7C43090}"/>
    <cellStyle name="ป้อนค่า 3 4 2" xfId="17995" xr:uid="{F541D1CB-D009-41DB-A30B-376243FF0796}"/>
    <cellStyle name="ป้อนค่า 3 4 3" xfId="28959" xr:uid="{FE3A39BE-219B-4F42-883E-E9DAEED92B84}"/>
    <cellStyle name="ป้อนค่า 3 5" xfId="6266" xr:uid="{66C6BB09-88C1-49FF-A296-89A9E0AB3B72}"/>
    <cellStyle name="ป้อนค่า 3 5 2" xfId="18661" xr:uid="{0AFC1C0D-7BA2-435A-A5E3-4BCD85BCABFA}"/>
    <cellStyle name="ป้อนค่า 3 5 3" xfId="29625" xr:uid="{7D482183-2105-49E4-A6C7-67DBA551560C}"/>
    <cellStyle name="ป้อนค่า 3 6" xfId="6952" xr:uid="{A9FBC716-9390-4C69-9701-0B9236FBE389}"/>
    <cellStyle name="ป้อนค่า 3 6 2" xfId="19315" xr:uid="{2C7BFF5D-072A-4ABB-9FD6-1D8F77862E68}"/>
    <cellStyle name="ป้อนค่า 3 6 3" xfId="30279" xr:uid="{105346AF-C817-472A-B890-05F1510D9875}"/>
    <cellStyle name="ป้อนค่า 3 7" xfId="7307" xr:uid="{21490427-B458-4DFB-A34E-A0454D8179A0}"/>
    <cellStyle name="ป้อนค่า 3 7 2" xfId="19654" xr:uid="{B4864DB3-1FDB-460F-8EFD-9393FC335494}"/>
    <cellStyle name="ป้อนค่า 3 7 3" xfId="30617" xr:uid="{2CABB3DA-8525-4A48-8D36-C45C67D9C4B2}"/>
    <cellStyle name="ป้อนค่า 3 8" xfId="8042" xr:uid="{1B064249-5E34-4205-9DB9-B9AA2D9745DD}"/>
    <cellStyle name="ป้อนค่า 3 8 2" xfId="20353" xr:uid="{04E827BF-76AD-4B40-90DB-C0F6444A70D4}"/>
    <cellStyle name="ป้อนค่า 3 8 3" xfId="31316" xr:uid="{D6925872-469A-4E78-A082-8E8E417D023F}"/>
    <cellStyle name="ป้อนค่า 3 9" xfId="8742" xr:uid="{1AA54356-6D4A-4654-9885-DA2F95085C5C}"/>
    <cellStyle name="ป้อนค่า 3 9 2" xfId="20994" xr:uid="{2C46C988-9660-48BC-8F68-9EC55DFAD326}"/>
    <cellStyle name="ป้อนค่า 3 9 3" xfId="31957" xr:uid="{9771216A-B6EC-4865-96BA-3A86648BFD63}"/>
    <cellStyle name="ป้อนค่า 4" xfId="1918" xr:uid="{F2B6976A-0CE7-47B3-94D9-26933383689F}"/>
    <cellStyle name="ป้อนค่า 4 10" xfId="9480" xr:uid="{C143158D-3DBE-4261-8C97-81BE008DFFD6}"/>
    <cellStyle name="ป้อนค่า 4 10 2" xfId="21665" xr:uid="{436BE0CD-7CD9-4FF7-B699-25720D13EC0A}"/>
    <cellStyle name="ป้อนค่า 4 10 3" xfId="32628" xr:uid="{B3C7F15B-3991-433F-B08F-6F80374E3C63}"/>
    <cellStyle name="ป้อนค่า 4 11" xfId="10118" xr:uid="{C16DC3F0-1EF8-4A1C-B688-1500821C5FCC}"/>
    <cellStyle name="ป้อนค่า 4 11 2" xfId="22249" xr:uid="{7B9DFAD8-4CB4-4673-9975-8BF2E2E92D53}"/>
    <cellStyle name="ป้อนค่า 4 11 3" xfId="33212" xr:uid="{0129C91E-30AB-4580-8529-4666B9B3ECD7}"/>
    <cellStyle name="ป้อนค่า 4 12" xfId="10789" xr:uid="{356A880F-07B1-4901-A1C6-5224390986EF}"/>
    <cellStyle name="ป้อนค่า 4 12 2" xfId="22832" xr:uid="{98709835-C5E0-4D58-B066-A68520DC3E00}"/>
    <cellStyle name="ป้อนค่า 4 12 3" xfId="33796" xr:uid="{EAF44EFA-99F4-4EFE-A914-E9D0CD8CEEDD}"/>
    <cellStyle name="ป้อนค่า 4 13" xfId="11446" xr:uid="{3CD09111-663C-43B4-B76B-2EFE465CC3F4}"/>
    <cellStyle name="ป้อนค่า 4 13 2" xfId="23351" xr:uid="{83BBF839-8FE4-44C9-A3A0-EB262BB18336}"/>
    <cellStyle name="ป้อนค่า 4 13 3" xfId="34315" xr:uid="{3CDE02FA-76C0-41EE-9EC6-BD912629A80E}"/>
    <cellStyle name="ป้อนค่า 4 14" xfId="12076" xr:uid="{544F801D-D45A-4FCF-9C47-0403E6A173D2}"/>
    <cellStyle name="ป้อนค่า 4 14 2" xfId="23786" xr:uid="{61AB3990-D15A-4D8C-B627-0215C128930D}"/>
    <cellStyle name="ป้อนค่า 4 14 3" xfId="34750" xr:uid="{6BD15DEB-60DC-47F0-BA09-8594A258F3A6}"/>
    <cellStyle name="ป้อนค่า 4 15" xfId="12416" xr:uid="{5603543C-18AD-44BB-B080-A7BD141E74E6}"/>
    <cellStyle name="ป้อนค่า 4 15 2" xfId="24060" xr:uid="{5DF27325-6519-49EE-B26C-61B444377001}"/>
    <cellStyle name="ป้อนค่า 4 15 3" xfId="35025" xr:uid="{2157071D-BE16-4D8B-BED9-F85146526C98}"/>
    <cellStyle name="ป้อนค่า 4 16" xfId="13007" xr:uid="{9C5F40F3-E74D-4A9B-8BE4-F5B413AE5D3D}"/>
    <cellStyle name="ป้อนค่า 4 16 2" xfId="24531" xr:uid="{978F1235-6E7E-4C81-9922-84A0DAF40898}"/>
    <cellStyle name="ป้อนค่า 4 16 3" xfId="35497" xr:uid="{277AE5F4-B4DD-4240-9BBD-E09C0181AEC8}"/>
    <cellStyle name="ป้อนค่า 4 17" xfId="14561" xr:uid="{422B98FB-0B8A-4EC9-8950-05797CD8AC77}"/>
    <cellStyle name="ป้อนค่า 4 17 2" xfId="25653" xr:uid="{AFF338C7-BBFB-40D1-88C2-382C1A22C981}"/>
    <cellStyle name="ป้อนค่า 4 18" xfId="13595" xr:uid="{EA0D0F37-8F6E-4621-8FFE-F73938E622B6}"/>
    <cellStyle name="ป้อนค่า 4 19" xfId="24873" xr:uid="{3FCECC6E-5D12-474F-ACF8-4A9E15B7881C}"/>
    <cellStyle name="ป้อนค่า 4 2" xfId="3984" xr:uid="{6509F88A-8C04-46B7-9688-0B7485B412B0}"/>
    <cellStyle name="ป้อนค่า 4 2 2" xfId="16442" xr:uid="{421AB546-722A-468E-82C0-A7E3CE3793A5}"/>
    <cellStyle name="ป้อนค่า 4 2 3" xfId="27420" xr:uid="{1F3D164D-E555-4662-A1E4-4CB11AC830BC}"/>
    <cellStyle name="ป้อนค่า 4 20" xfId="35701" xr:uid="{58E36D55-C118-4726-BC39-E786A5790600}"/>
    <cellStyle name="ป้อนค่า 4 21" xfId="36340" xr:uid="{38A2E817-B014-4B9F-A68A-1E513392F9C0}"/>
    <cellStyle name="ป้อนค่า 4 22" xfId="37009" xr:uid="{67FFDD97-2E8A-4BD5-8F66-B1E8B5D3B714}"/>
    <cellStyle name="ป้อนค่า 4 23" xfId="38257" xr:uid="{35CC2050-56A5-4CB9-8136-0F6341795ECB}"/>
    <cellStyle name="ป้อนค่า 4 24" xfId="38936" xr:uid="{1D89B76B-7205-462F-9CED-7F58773E7DFC}"/>
    <cellStyle name="ป้อนค่า 4 3" xfId="4973" xr:uid="{F5CBDC2E-90B1-496D-B3AB-C0131881397B}"/>
    <cellStyle name="ป้อนค่า 4 3 2" xfId="17404" xr:uid="{84DF4C19-D925-4D4D-B821-FC92D2743025}"/>
    <cellStyle name="ป้อนค่า 4 3 3" xfId="28368" xr:uid="{93ABF506-9E10-4424-9A79-E7DDF7F817CC}"/>
    <cellStyle name="ป้อนค่า 4 4" xfId="5632" xr:uid="{4CBBE216-93B6-4885-92EA-87860439FFAC}"/>
    <cellStyle name="ป้อนค่า 4 4 2" xfId="18056" xr:uid="{BBBDB5CB-E290-48E7-B1D5-989124F06E55}"/>
    <cellStyle name="ป้อนค่า 4 4 3" xfId="29020" xr:uid="{40E4F8EC-9DDD-4266-9B11-C607FB465280}"/>
    <cellStyle name="ป้อนค่า 4 5" xfId="6327" xr:uid="{3881A018-6AA9-42D8-85C6-CA513503D552}"/>
    <cellStyle name="ป้อนค่า 4 5 2" xfId="18719" xr:uid="{DDC24A85-857E-441E-9597-8D9BB52FCA30}"/>
    <cellStyle name="ป้อนค่า 4 5 3" xfId="29683" xr:uid="{84ACB150-C98D-4BE0-8E35-B21F3877644C}"/>
    <cellStyle name="ป้อนค่า 4 6" xfId="7012" xr:uid="{41B0D133-5751-4FDC-8871-BB11024317E3}"/>
    <cellStyle name="ป้อนค่า 4 6 2" xfId="19372" xr:uid="{4CE78567-346A-48C2-9EAA-512D7B3756F0}"/>
    <cellStyle name="ป้อนค่า 4 6 3" xfId="30336" xr:uid="{EC4066F0-6512-428D-AA89-1E8253718B1C}"/>
    <cellStyle name="ป้อนค่า 4 7" xfId="7369" xr:uid="{5FC8B7B5-E6D5-4F42-A40C-CA8DE4068AD5}"/>
    <cellStyle name="ป้อนค่า 4 7 2" xfId="19714" xr:uid="{74B53124-4E22-4C22-B3CD-C7406FBF8B47}"/>
    <cellStyle name="ป้อนค่า 4 7 3" xfId="30677" xr:uid="{210AE6A9-9DB6-4B12-A5B4-F26EF462724F}"/>
    <cellStyle name="ป้อนค่า 4 8" xfId="8104" xr:uid="{EEAE8F44-96D4-4D8F-9B81-47039C4FD9C0}"/>
    <cellStyle name="ป้อนค่า 4 8 2" xfId="20415" xr:uid="{BF327045-1A45-40A3-94CA-4D1F774F67E8}"/>
    <cellStyle name="ป้อนค่า 4 8 3" xfId="31378" xr:uid="{B08F4F30-CD90-41FD-9D80-772743F3F950}"/>
    <cellStyle name="ป้อนค่า 4 9" xfId="8801" xr:uid="{CB18D682-0EAF-4C66-958F-EA883955BBB1}"/>
    <cellStyle name="ป้อนค่า 4 9 2" xfId="21050" xr:uid="{5B5C956A-71C3-4601-A24B-FCC712A5F2A7}"/>
    <cellStyle name="ป้อนค่า 4 9 3" xfId="32013" xr:uid="{3FF690BC-F377-48EF-9750-A5AEA2418F28}"/>
    <cellStyle name="ป้อนค่า 5" xfId="1970" xr:uid="{93E2A6D2-3226-4893-B28D-9BF648F1B3FD}"/>
    <cellStyle name="ป้อนค่า 5 10" xfId="9532" xr:uid="{D240848D-1A6D-4BF2-BB89-204241F2DC9F}"/>
    <cellStyle name="ป้อนค่า 5 10 2" xfId="21715" xr:uid="{2ACCC395-2357-4120-9190-F6DCC3FF6CDA}"/>
    <cellStyle name="ป้อนค่า 5 10 3" xfId="32678" xr:uid="{A522E646-E97C-4589-878A-9A3F6FD7E992}"/>
    <cellStyle name="ป้อนค่า 5 11" xfId="10168" xr:uid="{A5650835-D306-498A-B93E-D74C7E53E0FE}"/>
    <cellStyle name="ป้อนค่า 5 11 2" xfId="22298" xr:uid="{EAF4E71F-7BBB-4C0E-8B63-BC983F4BB5F8}"/>
    <cellStyle name="ป้อนค่า 5 11 3" xfId="33261" xr:uid="{605CF4E3-1DBC-4F32-88A2-3430559197AC}"/>
    <cellStyle name="ป้อนค่า 5 12" xfId="10840" xr:uid="{6E0E0368-3276-4BD9-867D-1ECE821C1E47}"/>
    <cellStyle name="ป้อนค่า 5 12 2" xfId="22880" xr:uid="{82F159E8-BC45-426A-A0BB-82EA1211786F}"/>
    <cellStyle name="ป้อนค่า 5 12 3" xfId="33844" xr:uid="{EE8CBA5E-3789-4A15-8BFB-BFD6A043CECD}"/>
    <cellStyle name="ป้อนค่า 5 13" xfId="11496" xr:uid="{5F938BE2-2389-4F40-9F48-4D5068A8F24B}"/>
    <cellStyle name="ป้อนค่า 5 13 2" xfId="23398" xr:uid="{0134E3FC-0B9F-4B1D-8588-2EF41EE282F3}"/>
    <cellStyle name="ป้อนค่า 5 13 3" xfId="34362" xr:uid="{238F76B8-B2B6-40E5-8880-53B1C4A8A76C}"/>
    <cellStyle name="ป้อนค่า 5 14" xfId="12122" xr:uid="{7026C1E3-4AAF-43FD-BDD7-561423A7B0F3}"/>
    <cellStyle name="ป้อนค่า 5 14 2" xfId="23821" xr:uid="{1F6A8739-C237-401B-A7E6-129BCCF6B177}"/>
    <cellStyle name="ป้อนค่า 5 14 3" xfId="34785" xr:uid="{3EA1F25F-BAEE-4DB7-905B-6176EB80A124}"/>
    <cellStyle name="ป้อนค่า 5 15" xfId="12466" xr:uid="{EEBBBF4D-F6E4-4012-9BF9-2230D2ED750D}"/>
    <cellStyle name="ป้อนค่า 5 15 2" xfId="24104" xr:uid="{B0F1B05D-8FD6-45BE-A895-EF204D86CF9E}"/>
    <cellStyle name="ป้อนค่า 5 15 3" xfId="35069" xr:uid="{37CFEFA8-8170-434B-8AEB-8FB2676B9BB5}"/>
    <cellStyle name="ป้อนค่า 5 16" xfId="13057" xr:uid="{750D4E22-B874-4F1E-9123-29051FA90690}"/>
    <cellStyle name="ป้อนค่า 5 16 2" xfId="24575" xr:uid="{962C0443-E4D5-4451-BD77-15FDB60A92ED}"/>
    <cellStyle name="ป้อนค่า 5 16 3" xfId="35541" xr:uid="{AAE6440A-E40F-4DE4-B21C-6731A816AA11}"/>
    <cellStyle name="ป้อนค่า 5 17" xfId="14609" xr:uid="{53B88600-62D1-48B0-855A-248D5813E93A}"/>
    <cellStyle name="ป้อนค่า 5 17 2" xfId="25697" xr:uid="{58649E2B-E461-4E1C-80D4-6E22CA19C143}"/>
    <cellStyle name="ป้อนค่า 5 18" xfId="13643" xr:uid="{AFDC1441-647F-4FD4-9264-ECD4B114BFF0}"/>
    <cellStyle name="ป้อนค่า 5 19" xfId="24919" xr:uid="{19C10A32-C202-4173-8A45-DB01A8DAF0E5}"/>
    <cellStyle name="ป้อนค่า 5 2" xfId="4036" xr:uid="{9E685F57-E788-48AD-86B1-03AB68699B6A}"/>
    <cellStyle name="ป้อนค่า 5 2 2" xfId="16490" xr:uid="{E1E97500-67D9-459A-B978-24111155C0B9}"/>
    <cellStyle name="ป้อนค่า 5 2 3" xfId="27466" xr:uid="{62791356-56F4-4D55-A806-1A67851F4029}"/>
    <cellStyle name="ป้อนค่า 5 20" xfId="35745" xr:uid="{38220090-BA62-42FB-9F01-CD1214197D3E}"/>
    <cellStyle name="ป้อนค่า 5 21" xfId="36388" xr:uid="{C03FC4B2-465F-4272-B081-E931E16B0123}"/>
    <cellStyle name="ป้อนค่า 5 22" xfId="37053" xr:uid="{F11F860B-4ED4-4B2C-81AC-2C65FA14C528}"/>
    <cellStyle name="ป้อนค่า 5 23" xfId="38306" xr:uid="{32476B26-5263-4364-820B-197AD85C986A}"/>
    <cellStyle name="ป้อนค่า 5 24" xfId="38980" xr:uid="{CEEB5FE6-009A-4F53-B1F0-E99FAECB39A9}"/>
    <cellStyle name="ป้อนค่า 5 3" xfId="5025" xr:uid="{70429401-1D00-4F4E-ACCE-BEC7EAE10180}"/>
    <cellStyle name="ป้อนค่า 5 3 2" xfId="17456" xr:uid="{B3368042-4BE8-4615-AC55-D6606B911EEF}"/>
    <cellStyle name="ป้อนค่า 5 3 3" xfId="28420" xr:uid="{0C7C0758-B6FD-46F0-A27A-6F9C4AA18823}"/>
    <cellStyle name="ป้อนค่า 5 4" xfId="5684" xr:uid="{C6F69D9E-8F7F-4A68-8E83-B1A59C97A798}"/>
    <cellStyle name="ป้อนค่า 5 4 2" xfId="18107" xr:uid="{3A20B112-4171-493C-A85E-8A5BAE6F1316}"/>
    <cellStyle name="ป้อนค่า 5 4 3" xfId="29071" xr:uid="{41C4F468-0174-44B4-89C7-F6D9C54ED776}"/>
    <cellStyle name="ป้อนค่า 5 5" xfId="6379" xr:uid="{3EB815F9-239F-4DFA-8247-615872C21221}"/>
    <cellStyle name="ป้อนค่า 5 5 2" xfId="18770" xr:uid="{6B95A3E4-E5DB-4740-AEFA-88E0D154D7E0}"/>
    <cellStyle name="ป้อนค่า 5 5 3" xfId="29734" xr:uid="{28D8E2D7-AA4C-4C20-9B4C-2731AA74BC4A}"/>
    <cellStyle name="ป้อนค่า 5 6" xfId="7064" xr:uid="{EF477204-E42C-488F-BA4D-5A582D24D5A5}"/>
    <cellStyle name="ป้อนค่า 5 6 2" xfId="19420" xr:uid="{C3C17C2A-7818-4B2F-A754-19E408CE7958}"/>
    <cellStyle name="ป้อนค่า 5 6 3" xfId="30384" xr:uid="{BBBF7EC7-0BAD-4EFD-85DB-2D6A2AC0D0F6}"/>
    <cellStyle name="ป้อนค่า 5 7" xfId="7421" xr:uid="{F6A5A7A3-DD99-48B4-828C-8EF8389251E9}"/>
    <cellStyle name="ป้อนค่า 5 7 2" xfId="19766" xr:uid="{4DC75131-9B4B-40E0-8929-BE4E738DBEE9}"/>
    <cellStyle name="ป้อนค่า 5 7 3" xfId="30729" xr:uid="{051B660B-DD4D-49F7-9D61-5589CAAE3035}"/>
    <cellStyle name="ป้อนค่า 5 8" xfId="8154" xr:uid="{E045C8CB-ED88-4CA2-9EFE-1913C1A26BE2}"/>
    <cellStyle name="ป้อนค่า 5 8 2" xfId="20464" xr:uid="{38BE2634-80F2-4F47-A16B-E07CCCA690B7}"/>
    <cellStyle name="ป้อนค่า 5 8 3" xfId="31427" xr:uid="{5A67DF53-4EBA-4BD3-87C8-9F4C64D91515}"/>
    <cellStyle name="ป้อนค่า 5 9" xfId="8853" xr:uid="{608E291B-18D8-4001-AD9B-5959740D849D}"/>
    <cellStyle name="ป้อนค่า 5 9 2" xfId="21100" xr:uid="{77722355-B55E-4317-B840-0EBE8773E820}"/>
    <cellStyle name="ป้อนค่า 5 9 3" xfId="32063" xr:uid="{32E76FFC-76A8-429A-B8C6-0D7A5FB009FA}"/>
    <cellStyle name="ป้อนค่า 6" xfId="1637" xr:uid="{8A0CB2B2-ECFE-4299-AD3E-24922269BA56}"/>
    <cellStyle name="ป้อนค่า 6 10" xfId="9201" xr:uid="{F3CEF61E-ECD2-4C45-AEFC-D7A7BF2D6E20}"/>
    <cellStyle name="ป้อนค่า 6 10 2" xfId="21392" xr:uid="{70A2FB74-885C-4E26-BA22-F332498B4D5E}"/>
    <cellStyle name="ป้อนค่า 6 10 3" xfId="32355" xr:uid="{311165B5-C2CA-4C9F-8059-2E625620C3E7}"/>
    <cellStyle name="ป้อนค่า 6 11" xfId="9840" xr:uid="{F05FD37E-8C83-453C-95D0-F54FED5E9418}"/>
    <cellStyle name="ป้อนค่า 6 11 2" xfId="21980" xr:uid="{8766334A-05E2-494D-A57E-25C56DCF1201}"/>
    <cellStyle name="ป้อนค่า 6 11 3" xfId="32943" xr:uid="{9324F4B5-2554-4F73-8D7C-274F82C811E7}"/>
    <cellStyle name="ป้อนค่า 6 12" xfId="10514" xr:uid="{328317BB-C87B-4269-847E-1F89A599E1A6}"/>
    <cellStyle name="ป้อนค่า 6 12 2" xfId="22565" xr:uid="{22C3AC7C-AFE9-4CAF-B023-D4CF98118657}"/>
    <cellStyle name="ป้อนค่า 6 12 3" xfId="33529" xr:uid="{2322936A-AC72-454B-8C38-FBE7EBCC4B8F}"/>
    <cellStyle name="ป้อนค่า 6 13" xfId="11169" xr:uid="{949F18C5-C5E8-4509-B1E2-9D7A828072A0}"/>
    <cellStyle name="ป้อนค่า 6 13 2" xfId="23084" xr:uid="{68781D94-25ED-40FD-966F-D8145A96F497}"/>
    <cellStyle name="ป้อนค่า 6 13 3" xfId="34048" xr:uid="{5D5FD36E-C729-4293-B518-43BE98E89C9D}"/>
    <cellStyle name="ป้อนค่า 6 14" xfId="11820" xr:uid="{77683A88-AECD-485C-A0D6-6B8E0BF79A4D}"/>
    <cellStyle name="ป้อนค่า 6 14 2" xfId="23586" xr:uid="{512F2A77-7E82-4461-BA1E-ECA64F10BBCC}"/>
    <cellStyle name="ป้อนค่า 6 14 3" xfId="34550" xr:uid="{80BE4463-2812-4270-83E3-8C27CF010246}"/>
    <cellStyle name="ป้อนค่า 6 15" xfId="11429" xr:uid="{A1F565DB-5E50-49B1-9AEA-963E0DA84F1A}"/>
    <cellStyle name="ป้อนค่า 6 15 2" xfId="23334" xr:uid="{31527D68-BA39-48AF-9F88-9596B57BE2B4}"/>
    <cellStyle name="ป้อนค่า 6 15 3" xfId="34298" xr:uid="{03624041-94D8-48B9-A62C-FCB6B7E90790}"/>
    <cellStyle name="ป้อนค่า 6 16" xfId="12739" xr:uid="{7050F723-F1F0-45B8-A20E-BB730A932C72}"/>
    <cellStyle name="ป้อนค่า 6 16 2" xfId="24280" xr:uid="{2573D866-0BDB-405E-A4A6-80A665A01056}"/>
    <cellStyle name="ป้อนค่า 6 16 3" xfId="35246" xr:uid="{A4D3749B-0347-477A-93FF-68715A5A4B18}"/>
    <cellStyle name="ป้อนค่า 6 17" xfId="14292" xr:uid="{DF34817B-0FF8-45DF-9FB5-ADDCA1FFE847}"/>
    <cellStyle name="ป้อนค่า 6 17 2" xfId="25400" xr:uid="{0029EF1B-93C2-4202-858B-CC2B5AC91FE7}"/>
    <cellStyle name="ป้อนค่า 6 18" xfId="13324" xr:uid="{A3167F47-2005-4BAE-9471-102D4ED46E4A}"/>
    <cellStyle name="ป้อนค่า 6 19" xfId="11012" xr:uid="{73012330-576F-4DE1-9AE1-2EE79A2DF303}"/>
    <cellStyle name="ป้อนค่า 6 2" xfId="3703" xr:uid="{A52D8575-0DED-4008-9A21-2752CE9D69E9}"/>
    <cellStyle name="ป้อนค่า 6 2 2" xfId="16166" xr:uid="{06383556-53F3-4439-BEAD-497B1FEDA760}"/>
    <cellStyle name="ป้อนค่า 6 2 3" xfId="27159" xr:uid="{B52DF167-3A72-4BE5-9ED6-D35796282F56}"/>
    <cellStyle name="ป้อนค่า 6 20" xfId="21201" xr:uid="{2A6247C0-9B06-4CD9-BAE2-36AC0227DB16}"/>
    <cellStyle name="ป้อนค่า 6 21" xfId="36075" xr:uid="{43D44923-0069-47E9-9B6C-F64ECFD35DD4}"/>
    <cellStyle name="ป้อนค่า 6 22" xfId="36758" xr:uid="{6680E2CD-AF16-47FB-9AF3-46484CB51170}"/>
    <cellStyle name="ป้อนค่า 6 23" xfId="37986" xr:uid="{3443BC97-C8BE-45AD-B611-B2D10D73A4FC}"/>
    <cellStyle name="ป้อนค่า 6 24" xfId="38685" xr:uid="{20C77DD8-A83E-4C68-B17B-8FFB18C9ACA1}"/>
    <cellStyle name="ป้อนค่า 6 3" xfId="4693" xr:uid="{3D08A147-33BC-4ACC-A7DA-F2C269923CB6}"/>
    <cellStyle name="ป้อนค่า 6 3 2" xfId="17126" xr:uid="{3AC5B050-FCEB-44A5-BB0A-3A1369B69FFB}"/>
    <cellStyle name="ป้อนค่า 6 3 3" xfId="28090" xr:uid="{9B282369-F69E-444C-A393-025F28EEDB2F}"/>
    <cellStyle name="ป้อนค่า 6 4" xfId="5352" xr:uid="{D35DEF0F-80F2-407D-8413-C1B9C095EA06}"/>
    <cellStyle name="ป้อนค่า 6 4 2" xfId="17778" xr:uid="{F2F5966C-7B5B-4817-8FD8-5DD3B024A2D1}"/>
    <cellStyle name="ป้อนค่า 6 4 3" xfId="28742" xr:uid="{B6EE1F4E-7353-425D-9110-99E4B9D121C0}"/>
    <cellStyle name="ป้อนค่า 6 5" xfId="6048" xr:uid="{D61C70D1-D33E-46EA-9BD3-7E76A23C837B}"/>
    <cellStyle name="ป้อนค่า 6 5 2" xfId="18445" xr:uid="{4CF6D8E6-EE58-403B-AB2A-0F7FB7DC3975}"/>
    <cellStyle name="ป้อนค่า 6 5 3" xfId="29409" xr:uid="{08068FFE-479E-4AFE-9813-E8E640F58F4F}"/>
    <cellStyle name="ป้อนค่า 6 6" xfId="6737" xr:uid="{DCB0AF6B-B6FA-438A-96F1-F3F1974F18D9}"/>
    <cellStyle name="ป้อนค่า 6 6 2" xfId="19105" xr:uid="{8EEC5758-0FEC-4E24-8D3A-A79C0F7D1243}"/>
    <cellStyle name="ป้อนค่า 6 6 3" xfId="30069" xr:uid="{12A0B0D7-0E1D-4E22-8115-9BFF4A646955}"/>
    <cellStyle name="ป้อนค่า 6 7" xfId="6310" xr:uid="{2B2A5204-8A21-4116-9A38-A97C965D69AF}"/>
    <cellStyle name="ป้อนค่า 6 7 2" xfId="18702" xr:uid="{E0CFB95B-4E55-433F-B89B-5460D4E10FC9}"/>
    <cellStyle name="ป้อนค่า 6 7 3" xfId="29666" xr:uid="{3194690C-0006-4C45-B45E-9DC159FFF1D8}"/>
    <cellStyle name="ป้อนค่า 6 8" xfId="7825" xr:uid="{7188EB17-7A7E-44BB-AEC4-773D916C31AF}"/>
    <cellStyle name="ป้อนค่า 6 8 2" xfId="20140" xr:uid="{70828FB6-CEA9-4D98-BFCF-2D1ED4C038B1}"/>
    <cellStyle name="ป้อนค่า 6 8 3" xfId="31103" xr:uid="{04B9BA6B-491F-4CDC-8B31-A56972BF81C9}"/>
    <cellStyle name="ป้อนค่า 6 9" xfId="8526" xr:uid="{88A2F74C-8A92-4CFF-A88A-E857D97662DC}"/>
    <cellStyle name="ป้อนค่า 6 9 2" xfId="20780" xr:uid="{A4A2BDF2-3E83-4CE4-98BF-DC9E2BABD983}"/>
    <cellStyle name="ป้อนค่า 6 9 3" xfId="31743" xr:uid="{38497312-3AC8-43CB-AD64-FEAB2346107E}"/>
    <cellStyle name="ป้อนค่า 7" xfId="1944" xr:uid="{5760A7CC-7538-4233-B595-243D8D5B37B2}"/>
    <cellStyle name="ป้อนค่า 7 10" xfId="9506" xr:uid="{5C155B92-CADA-4C5A-9EF8-BC7912663DF6}"/>
    <cellStyle name="ป้อนค่า 7 10 2" xfId="21689" xr:uid="{735AFC4E-7FAF-401D-A456-4BDAA1F24409}"/>
    <cellStyle name="ป้อนค่า 7 10 3" xfId="32652" xr:uid="{615613A8-6893-41C2-98F5-3F66F01ECA54}"/>
    <cellStyle name="ป้อนค่า 7 11" xfId="10142" xr:uid="{11113F71-2B50-41BA-A24D-3555E83CBA47}"/>
    <cellStyle name="ป้อนค่า 7 11 2" xfId="22272" xr:uid="{25B83DCF-50F7-4D1E-951E-92AB73AC7FBE}"/>
    <cellStyle name="ป้อนค่า 7 11 3" xfId="33235" xr:uid="{BEE9C6B4-E052-43ED-B870-883BFA3CF868}"/>
    <cellStyle name="ป้อนค่า 7 12" xfId="10814" xr:uid="{7DB370D0-83A1-4425-9B5A-24CB0A020940}"/>
    <cellStyle name="ป้อนค่า 7 12 2" xfId="22854" xr:uid="{68F1E395-E201-4893-9988-A38803D8C146}"/>
    <cellStyle name="ป้อนค่า 7 12 3" xfId="33818" xr:uid="{C9D3705E-0328-4FEE-8DCD-B1E7846619EE}"/>
    <cellStyle name="ป้อนค่า 7 13" xfId="11470" xr:uid="{A50B7B78-6795-4BEC-A253-02CE585DE45F}"/>
    <cellStyle name="ป้อนค่า 7 13 2" xfId="23372" xr:uid="{2D842374-8122-4D7B-ACE8-BFCB6D5E8471}"/>
    <cellStyle name="ป้อนค่า 7 13 3" xfId="34336" xr:uid="{8EBC248D-F167-4DF5-86D2-777EEA18D9CE}"/>
    <cellStyle name="ป้อนค่า 7 14" xfId="12099" xr:uid="{B36C706C-E474-465B-9EBE-8E4AE328CB48}"/>
    <cellStyle name="ป้อนค่า 7 14 2" xfId="23801" xr:uid="{FA049CC3-ADD2-4470-A3A9-6BC08B3351CF}"/>
    <cellStyle name="ป้อนค่า 7 14 3" xfId="34765" xr:uid="{F624BE28-3F2C-4A6A-BFB7-A1CD9D937E21}"/>
    <cellStyle name="ป้อนค่า 7 15" xfId="12440" xr:uid="{63EE64BE-D5E3-4235-BEFF-F6D4766DCD79}"/>
    <cellStyle name="ป้อนค่า 7 15 2" xfId="24078" xr:uid="{40E8D43A-B445-438E-A95A-75AD00BC22FD}"/>
    <cellStyle name="ป้อนค่า 7 15 3" xfId="35043" xr:uid="{DC80AF4E-0CAF-4FC0-BEEB-9A48E1A5993F}"/>
    <cellStyle name="ป้อนค่า 7 16" xfId="13031" xr:uid="{F43D45AC-E946-4601-8CB2-E9CDEF461BE7}"/>
    <cellStyle name="ป้อนค่า 7 16 2" xfId="24549" xr:uid="{62AA4C80-C767-4699-BAAE-23D9FEBAF5C6}"/>
    <cellStyle name="ป้อนค่า 7 16 3" xfId="35515" xr:uid="{686917BC-2FC2-4975-BA54-895A036AA31E}"/>
    <cellStyle name="ป้อนค่า 7 17" xfId="14583" xr:uid="{8573023C-5C84-401E-838B-F9139D37F53E}"/>
    <cellStyle name="ป้อนค่า 7 17 2" xfId="25671" xr:uid="{58792784-3377-4BC2-A256-BD4A0E5EA2F0}"/>
    <cellStyle name="ป้อนค่า 7 18" xfId="13617" xr:uid="{C2C56955-238E-41B4-A41C-FBA5B1F44DF2}"/>
    <cellStyle name="ป้อนค่า 7 19" xfId="24893" xr:uid="{B6617DFC-1C79-45B9-9577-F03C12278E62}"/>
    <cellStyle name="ป้อนค่า 7 2" xfId="4010" xr:uid="{6E4D0DCD-AC98-466F-AC8A-C67E87E2B999}"/>
    <cellStyle name="ป้อนค่า 7 2 2" xfId="16464" xr:uid="{8338A104-6CEB-4C06-A6ED-73C072EEC396}"/>
    <cellStyle name="ป้อนค่า 7 2 3" xfId="27440" xr:uid="{238BC75B-37F4-45A3-8E8D-475B9E6FFAEB}"/>
    <cellStyle name="ป้อนค่า 7 20" xfId="35719" xr:uid="{385D086B-2BC1-4E5F-BD93-31374E577E3A}"/>
    <cellStyle name="ป้อนค่า 7 21" xfId="36362" xr:uid="{CD53E230-9743-407F-BC35-301E634EE45E}"/>
    <cellStyle name="ป้อนค่า 7 22" xfId="37027" xr:uid="{09DF4B4D-3DBC-432D-BB72-2EDE1325DA0A}"/>
    <cellStyle name="ป้อนค่า 7 23" xfId="38280" xr:uid="{58849141-A41F-4F34-B13D-7F9D4FE97BF2}"/>
    <cellStyle name="ป้อนค่า 7 24" xfId="38954" xr:uid="{5D7C65D9-463D-4053-890D-13EF53A8D28F}"/>
    <cellStyle name="ป้อนค่า 7 3" xfId="4999" xr:uid="{27F235A3-B0C6-453E-8E89-A656BC8601FA}"/>
    <cellStyle name="ป้อนค่า 7 3 2" xfId="17430" xr:uid="{6AB968AB-C0B9-44BC-8B2E-0BA79765EE3E}"/>
    <cellStyle name="ป้อนค่า 7 3 3" xfId="28394" xr:uid="{41C41A43-D57F-4F05-A40A-8E3800C08E2A}"/>
    <cellStyle name="ป้อนค่า 7 4" xfId="5658" xr:uid="{2DE3F283-5479-42A1-BEF6-653AAAE76283}"/>
    <cellStyle name="ป้อนค่า 7 4 2" xfId="18081" xr:uid="{4B6C3CD2-FC05-4D10-A605-52C9FFE2C8B1}"/>
    <cellStyle name="ป้อนค่า 7 4 3" xfId="29045" xr:uid="{1A2DFED2-71A9-4D4E-9333-98C8A6E92420}"/>
    <cellStyle name="ป้อนค่า 7 5" xfId="6353" xr:uid="{D8955B64-413B-4C64-9E65-5710E0FC094F}"/>
    <cellStyle name="ป้อนค่า 7 5 2" xfId="18744" xr:uid="{5A7070E3-6D99-40FC-9E59-2D87FC16E9D1}"/>
    <cellStyle name="ป้อนค่า 7 5 3" xfId="29708" xr:uid="{D9878D6F-BD59-4EE4-8501-073672644AE8}"/>
    <cellStyle name="ป้อนค่า 7 6" xfId="7038" xr:uid="{6A39A78C-B042-462F-90A7-C168C6D5F7E0}"/>
    <cellStyle name="ป้อนค่า 7 6 2" xfId="19397" xr:uid="{CB84DDDA-FEAF-4128-AFC5-23E17095201D}"/>
    <cellStyle name="ป้อนค่า 7 6 3" xfId="30361" xr:uid="{11B1B07B-F98C-45BA-AF2E-8D2F8D37E71D}"/>
    <cellStyle name="ป้อนค่า 7 7" xfId="7395" xr:uid="{1E466A93-220F-411E-936F-320FF0423AC5}"/>
    <cellStyle name="ป้อนค่า 7 7 2" xfId="19740" xr:uid="{4AA6FEDB-0B50-4C55-8CE8-F39F8301704D}"/>
    <cellStyle name="ป้อนค่า 7 7 3" xfId="30703" xr:uid="{4790BA7F-1D6F-4537-8A7A-D040BB2749E1}"/>
    <cellStyle name="ป้อนค่า 7 8" xfId="8128" xr:uid="{348D46F1-1626-4E96-8CA3-68BF4224126E}"/>
    <cellStyle name="ป้อนค่า 7 8 2" xfId="20438" xr:uid="{DF80C0F9-3602-447C-9560-4D5E16DAB60B}"/>
    <cellStyle name="ป้อนค่า 7 8 3" xfId="31401" xr:uid="{4838E1E7-BC51-4744-B02E-8BF99C7818B6}"/>
    <cellStyle name="ป้อนค่า 7 9" xfId="8827" xr:uid="{2E0F99F8-027C-4610-86CD-9EE0A5AA0A2D}"/>
    <cellStyle name="ป้อนค่า 7 9 2" xfId="21074" xr:uid="{DA382238-EAB6-4D9D-AEB2-49E550737DA1}"/>
    <cellStyle name="ป้อนค่า 7 9 3" xfId="32037" xr:uid="{3CBF179D-C87B-4B22-81D9-7DC9468835AD}"/>
    <cellStyle name="ป้อนค่า 8" xfId="2064" xr:uid="{28EA7D43-3561-4BEA-BBAA-02299BCBD78E}"/>
    <cellStyle name="ป้อนค่า 8 10" xfId="9626" xr:uid="{DCE6A27A-E525-42B2-B839-D2FB3EB78773}"/>
    <cellStyle name="ป้อนค่า 8 10 2" xfId="21805" xr:uid="{95291F61-5953-4DFC-954A-EAC56292F0FD}"/>
    <cellStyle name="ป้อนค่า 8 10 3" xfId="32768" xr:uid="{DB5F5CCA-B00D-46BC-A8C1-A78C150A42DC}"/>
    <cellStyle name="ป้อนค่า 8 11" xfId="10260" xr:uid="{9B2F7A2D-6C2F-4B21-8A01-88ECDD2D3F3E}"/>
    <cellStyle name="ป้อนค่า 8 11 2" xfId="22381" xr:uid="{B40CB4C8-1F8F-4295-AE41-794E4A707E5E}"/>
    <cellStyle name="ป้อนค่า 8 11 3" xfId="33344" xr:uid="{3267153D-BCF6-442C-A334-0D70F4C857E5}"/>
    <cellStyle name="ป้อนค่า 8 12" xfId="10927" xr:uid="{2AA500E4-FE2D-4E2B-B70E-728376E038C8}"/>
    <cellStyle name="ป้อนค่า 8 12 2" xfId="22965" xr:uid="{3BD8C2A0-6CAB-456A-A761-C4C5165B4697}"/>
    <cellStyle name="ป้อนค่า 8 12 3" xfId="33929" xr:uid="{717084BC-220A-4050-9B6A-FB4D94524FD6}"/>
    <cellStyle name="ป้อนค่า 8 13" xfId="11586" xr:uid="{40CAF38A-C5E8-4E22-BAB4-BF82E26A8767}"/>
    <cellStyle name="ป้อนค่า 8 13 2" xfId="23479" xr:uid="{0AE86F8F-FCC3-4BE8-B35D-B0D872DA8140}"/>
    <cellStyle name="ป้อนค่า 8 13 3" xfId="34443" xr:uid="{C32361A3-7206-45A8-AA15-46CEE93D1044}"/>
    <cellStyle name="ป้อนค่า 8 14" xfId="12206" xr:uid="{55F8B6BC-9C92-4FC0-8809-429E898B6D53}"/>
    <cellStyle name="ป้อนค่า 8 14 2" xfId="23882" xr:uid="{9BF48E1A-747E-41AD-82D7-87F162356FC8}"/>
    <cellStyle name="ป้อนค่า 8 14 3" xfId="34846" xr:uid="{07D121A0-9CA8-47A6-A18D-8D181F3F77CE}"/>
    <cellStyle name="ป้อนค่า 8 15" xfId="12557" xr:uid="{62236B73-2EAC-4938-A6B7-9BAE7E672C36}"/>
    <cellStyle name="ป้อนค่า 8 15 2" xfId="24176" xr:uid="{9A67FA43-A5BD-4055-B9A9-99C4330BF45C}"/>
    <cellStyle name="ป้อนค่า 8 15 3" xfId="35141" xr:uid="{4D6C9E04-7A25-4700-B839-940E09168FCB}"/>
    <cellStyle name="ป้อนค่า 8 16" xfId="13141" xr:uid="{5A3F4A0D-C9E0-4E7E-8456-CBBC4585CCD4}"/>
    <cellStyle name="ป้อนค่า 8 16 2" xfId="24647" xr:uid="{4398F31B-9864-40A3-B462-5E2F920441E7}"/>
    <cellStyle name="ป้อนค่า 8 16 3" xfId="35613" xr:uid="{D24A2638-D956-4CEC-85C1-115C463858CA}"/>
    <cellStyle name="ป้อนค่า 8 17" xfId="14695" xr:uid="{0DE70438-6590-47B9-923C-40E5B8EBA63D}"/>
    <cellStyle name="ป้อนค่า 8 17 2" xfId="25770" xr:uid="{DF6E4AD7-4BE3-4320-B971-FA97ED7E77E0}"/>
    <cellStyle name="ป้อนค่า 8 18" xfId="13727" xr:uid="{AEF1AAF2-9E69-46E9-8634-346B6BA537C1}"/>
    <cellStyle name="ป้อนค่า 8 19" xfId="24998" xr:uid="{FBADD2B0-2F6B-4244-A461-A45ACA6B3B38}"/>
    <cellStyle name="ป้อนค่า 8 2" xfId="4130" xr:uid="{23C80597-5649-453C-AA41-75E4DBF5E781}"/>
    <cellStyle name="ป้อนค่า 8 2 2" xfId="16578" xr:uid="{7B58D607-D2D4-4FD5-8322-A9D0FD715807}"/>
    <cellStyle name="ป้อนค่า 8 2 3" xfId="27547" xr:uid="{78C2DEFE-797F-4CDF-821E-E9025E53E719}"/>
    <cellStyle name="ป้อนค่า 8 20" xfId="35822" xr:uid="{1023E117-B738-4B6F-87C7-89E24A5FA6AE}"/>
    <cellStyle name="ป้อนค่า 8 21" xfId="36474" xr:uid="{8E01E07B-0734-49BF-9A79-7E889ADEFD92}"/>
    <cellStyle name="ป้อนค่า 8 22" xfId="37125" xr:uid="{D9F7DC23-A90D-498F-8ECF-79168134B91F}"/>
    <cellStyle name="ป้อนค่า 8 23" xfId="38395" xr:uid="{B91FA353-8F55-405E-8248-3D7871AF5C11}"/>
    <cellStyle name="ป้อนค่า 8 24" xfId="39052" xr:uid="{B8D214D9-40A6-42E0-8DEF-5123971BE83B}"/>
    <cellStyle name="ป้อนค่า 8 3" xfId="5119" xr:uid="{2B057220-8977-45FE-BA1F-76BAA3D321B5}"/>
    <cellStyle name="ป้อนค่า 8 3 2" xfId="17550" xr:uid="{A23E284A-99DA-4E8D-88D9-83567C1F7C44}"/>
    <cellStyle name="ป้อนค่า 8 3 3" xfId="28514" xr:uid="{07EBD657-5FE0-4433-9F65-8BF9630B60F9}"/>
    <cellStyle name="ป้อนค่า 8 4" xfId="5778" xr:uid="{1668EC83-088A-4DCB-9A5E-F69F38B47FE3}"/>
    <cellStyle name="ป้อนค่า 8 4 2" xfId="18200" xr:uid="{CCB0FBCF-2227-4942-AA72-08291765BB6C}"/>
    <cellStyle name="ป้อนค่า 8 4 3" xfId="29164" xr:uid="{80051FCC-CD71-4A85-850F-F3A59B59E50E}"/>
    <cellStyle name="ป้อนค่า 8 5" xfId="6471" xr:uid="{58EDD8F9-788E-47A5-9560-0E5D09446913}"/>
    <cellStyle name="ป้อนค่า 8 5 2" xfId="18862" xr:uid="{120BBA9F-DE1E-4E26-A0FB-019D6FE9C103}"/>
    <cellStyle name="ป้อนค่า 8 5 3" xfId="29826" xr:uid="{67021896-05DA-4F6D-9DCB-E03741348C64}"/>
    <cellStyle name="ป้อนค่า 8 6" xfId="7157" xr:uid="{93D87D18-2552-4EDA-8593-E24B65F457A7}"/>
    <cellStyle name="ป้อนค่า 8 6 2" xfId="19507" xr:uid="{E38F32D6-C0B8-4F17-8955-DEE349EE6675}"/>
    <cellStyle name="ป้อนค่า 8 6 3" xfId="30471" xr:uid="{B3A0799D-A79E-4662-A600-D6D2799D5FE5}"/>
    <cellStyle name="ป้อนค่า 8 7" xfId="7515" xr:uid="{E238A7B0-5954-49C5-BA3B-870CFF726261}"/>
    <cellStyle name="ป้อนค่า 8 7 2" xfId="19859" xr:uid="{3BAD00A9-F45C-4EBB-B38E-AA624BB6C20D}"/>
    <cellStyle name="ป้อนค่า 8 7 3" xfId="30822" xr:uid="{F1AB8E32-A95B-4A77-BBEF-902C88EFEE22}"/>
    <cellStyle name="ป้อนค่า 8 8" xfId="8246" xr:uid="{A3157A26-9075-4E01-8337-917FD7A90D57}"/>
    <cellStyle name="ป้อนค่า 8 8 2" xfId="20554" xr:uid="{F3F8F621-FCBA-4EB3-B35E-8E55A440B295}"/>
    <cellStyle name="ป้อนค่า 8 8 3" xfId="31517" xr:uid="{0D716A97-38E2-4666-B647-F9A29FC992D5}"/>
    <cellStyle name="ป้อนค่า 8 9" xfId="8945" xr:uid="{43A3435B-5392-497C-801B-ACE3B1C4F1EE}"/>
    <cellStyle name="ป้อนค่า 8 9 2" xfId="21185" xr:uid="{B861AE57-BAEE-49AB-9422-CE689D9BE09E}"/>
    <cellStyle name="ป้อนค่า 8 9 3" xfId="32148" xr:uid="{E0CD412D-54F4-4721-B7C9-DDD967730DB3}"/>
    <cellStyle name="ป้อนค่า 9" xfId="1241" xr:uid="{4D3D33A9-3B46-48B7-81F4-2B725B38643E}"/>
    <cellStyle name="ป้อนค่า 9 10" xfId="6598" xr:uid="{0C05C540-23F5-4917-81A5-A72462DAFB45}"/>
    <cellStyle name="ป้อนค่า 9 10 2" xfId="18975" xr:uid="{34EB6879-9F06-4EA9-A46A-8825C735FEAF}"/>
    <cellStyle name="ป้อนค่า 9 10 3" xfId="29939" xr:uid="{1D680CC0-EC64-40D8-B05E-E8EEDB0201E3}"/>
    <cellStyle name="ป้อนค่า 9 11" xfId="8066" xr:uid="{B28BB02C-CBA5-45F4-BC32-EC763ACEE53F}"/>
    <cellStyle name="ป้อนค่า 9 11 2" xfId="20377" xr:uid="{9DB58F9F-019E-4052-90E9-70BE7579FC10}"/>
    <cellStyle name="ป้อนค่า 9 11 3" xfId="31340" xr:uid="{5B90CA73-ACCF-4F69-A440-083D0F8E68D1}"/>
    <cellStyle name="ป้อนค่า 9 12" xfId="4160" xr:uid="{60A41CF0-C748-4ABD-9E03-D2944C9251BE}"/>
    <cellStyle name="ป้อนค่า 9 12 2" xfId="16606" xr:uid="{D4EA178E-4F7C-4601-AC57-5EC4A442A7CF}"/>
    <cellStyle name="ป้อนค่า 9 12 3" xfId="27572" xr:uid="{C253BE6F-0E0A-4006-9B9C-B6731FFFA99D}"/>
    <cellStyle name="ป้อนค่า 9 13" xfId="2335" xr:uid="{B3730367-313C-4648-9F13-0FFC98A3A05C}"/>
    <cellStyle name="ป้อนค่า 9 13 2" xfId="14954" xr:uid="{89399DC3-C8EC-4C30-BEB9-E72380AAA782}"/>
    <cellStyle name="ป้อนค่า 9 13 3" xfId="26014" xr:uid="{5A91D370-7939-4715-A587-1979417D6D88}"/>
    <cellStyle name="ป้อนค่า 9 14" xfId="6708" xr:uid="{E7B96FEC-FA01-49CA-96A0-98E3ABA0C2A3}"/>
    <cellStyle name="ป้อนค่า 9 14 2" xfId="19078" xr:uid="{694689F8-82D1-40B8-B381-0F3A23A60A53}"/>
    <cellStyle name="ป้อนค่า 9 14 3" xfId="30042" xr:uid="{EE95A442-6924-4384-9A86-F980B92C25E1}"/>
    <cellStyle name="ป้อนค่า 9 15" xfId="10181" xr:uid="{7A08C09F-A8A4-4FC4-B04B-4E843073C3A8}"/>
    <cellStyle name="ป้อนค่า 9 15 2" xfId="22310" xr:uid="{A124E4D0-A24F-4699-8852-8F472A038B9F}"/>
    <cellStyle name="ป้อนค่า 9 15 3" xfId="33273" xr:uid="{666F8340-6608-4E8B-AE19-AAD24D88FCBC}"/>
    <cellStyle name="ป้อนค่า 9 16" xfId="9732" xr:uid="{02FE09DC-42B3-4C73-8794-266B78A64BD6}"/>
    <cellStyle name="ป้อนค่า 9 16 2" xfId="21881" xr:uid="{8192AA17-10E4-498E-A47A-FB532A02CE4D}"/>
    <cellStyle name="ป้อนค่า 9 16 3" xfId="32844" xr:uid="{FA54FA25-B29E-4BBC-ABF0-E7D1EA365684}"/>
    <cellStyle name="ป้อนค่า 9 17" xfId="13898" xr:uid="{6EDF4E7D-1FA4-4819-AEC5-113928283207}"/>
    <cellStyle name="ป้อนค่า 9 17 2" xfId="25143" xr:uid="{E4E6612D-193E-4CDE-AE61-C12D5D87ADC8}"/>
    <cellStyle name="ป้อนค่า 9 18" xfId="12034" xr:uid="{8F3E0603-4ED8-45EF-868D-DC3882C5F4F7}"/>
    <cellStyle name="ป้อนค่า 9 19" xfId="2458" xr:uid="{9C28FB6B-7B76-48F1-9476-C6150202BA23}"/>
    <cellStyle name="ป้อนค่า 9 2" xfId="3307" xr:uid="{11A4DA3B-9985-42EB-980D-2497787A1D86}"/>
    <cellStyle name="ป้อนค่า 9 2 2" xfId="15863" xr:uid="{6096D9DD-ACEB-497E-90A3-AB1A9EEC6CF7}"/>
    <cellStyle name="ป้อนค่า 9 2 3" xfId="26899" xr:uid="{193A2C58-BC36-4AA7-98EE-FD042F8E51B7}"/>
    <cellStyle name="ป้อนค่า 9 20" xfId="27044" xr:uid="{2A74F309-F1C7-4511-B23B-451CB302CA41}"/>
    <cellStyle name="ป้อนค่า 9 21" xfId="8985" xr:uid="{65381891-1397-4340-94F4-098FC63EA5A1}"/>
    <cellStyle name="ป้อนค่า 9 22" xfId="36527" xr:uid="{B01F3E91-61EB-4069-9CB7-3EB08D40E4A1}"/>
    <cellStyle name="ป้อนค่า 9 23" xfId="37591" xr:uid="{D8F23760-6475-4936-BF6B-217233DC106B}"/>
    <cellStyle name="ป้อนค่า 9 24" xfId="38453" xr:uid="{3D6DD7A6-6020-4061-9BAF-50ACCA44A3A6}"/>
    <cellStyle name="ป้อนค่า 9 3" xfId="4303" xr:uid="{1A1C8082-B079-4FF7-AF03-5A112EE972CC}"/>
    <cellStyle name="ป้อนค่า 9 3 2" xfId="16745" xr:uid="{8D9B6291-B3BD-4964-8E04-5077BCCF849D}"/>
    <cellStyle name="ป้อนค่า 9 3 3" xfId="27709" xr:uid="{724349A7-981B-467C-8081-6729F737E785}"/>
    <cellStyle name="ป้อนค่า 9 4" xfId="2979" xr:uid="{363534E9-1C84-49D4-A1DE-591684C45171}"/>
    <cellStyle name="ป้อนค่า 9 4 2" xfId="15546" xr:uid="{C1660C8F-470E-4991-B32E-1566D2B34B63}"/>
    <cellStyle name="ป้อนค่า 9 4 3" xfId="26586" xr:uid="{66F33AEC-8DB9-4963-B153-732DA2255B56}"/>
    <cellStyle name="ป้อนค่า 9 5" xfId="3047" xr:uid="{C07C5CB3-F147-40DB-8724-C061DC73034A}"/>
    <cellStyle name="ป้อนค่า 9 5 2" xfId="15611" xr:uid="{AE1B4F41-5796-4BA2-9CE7-E5DB78D9A24B}"/>
    <cellStyle name="ป้อนค่า 9 5 3" xfId="26651" xr:uid="{48616C04-2239-4D40-91A8-C9654516A321}"/>
    <cellStyle name="ป้อนค่า 9 6" xfId="3169" xr:uid="{A2EB0AE9-932D-46C0-B45A-386D7A113E9B}"/>
    <cellStyle name="ป้อนค่า 9 6 2" xfId="15728" xr:uid="{09ED29E5-18D5-42C1-BD09-B74E3DD3639D}"/>
    <cellStyle name="ป้อนค่า 9 6 3" xfId="26765" xr:uid="{10867FFC-15E8-4F68-A3AC-A0E0FE0CB3B0}"/>
    <cellStyle name="ป้อนค่า 9 7" xfId="2795" xr:uid="{DC3F302D-74B5-4823-9E3A-08CC59B3EA2E}"/>
    <cellStyle name="ป้อนค่า 9 7 2" xfId="15370" xr:uid="{8AD8852D-CA0C-4F17-B29F-B41781885D64}"/>
    <cellStyle name="ป้อนค่า 9 7 3" xfId="26417" xr:uid="{29454978-086D-477A-9A05-AA3A6FC48E38}"/>
    <cellStyle name="ป้อนค่า 9 8" xfId="2798" xr:uid="{38788644-20C7-4A63-922A-24D709CDCBA1}"/>
    <cellStyle name="ป้อนค่า 9 8 2" xfId="15373" xr:uid="{4F3BD2C0-60B2-4AE4-9484-21383F54867D}"/>
    <cellStyle name="ป้อนค่า 9 8 3" xfId="26420" xr:uid="{3228ED17-60B2-453D-AD7E-0857A95D3A0D}"/>
    <cellStyle name="ป้อนค่า 9 9" xfId="6857" xr:uid="{E081701E-A2BD-48A8-BC65-35D66433723A}"/>
    <cellStyle name="ป้อนค่า 9 9 2" xfId="19223" xr:uid="{7C3AA2ED-4898-49A8-A8B3-783EB3EDA65C}"/>
    <cellStyle name="ป้อนค่า 9 9 3" xfId="30187" xr:uid="{063905C4-6D53-4531-99F5-C1A286C1EC4D}"/>
    <cellStyle name="ปานกลาง" xfId="1077" xr:uid="{2706ADE7-283C-4854-8A59-26B42C9BEABB}"/>
    <cellStyle name="ผลรวม" xfId="1078" xr:uid="{C989B9F5-FC93-456F-8305-B07DB467F101}"/>
    <cellStyle name="ผลรวม 10" xfId="3146" xr:uid="{976EF576-AEF0-410C-B0D3-F6D5CE33100D}"/>
    <cellStyle name="ผลรวม 10 2" xfId="15707" xr:uid="{E5B66626-D781-4812-8544-2F6188A5DE1C}"/>
    <cellStyle name="ผลรวม 10 3" xfId="26746" xr:uid="{BC534FB6-5CBE-472F-AC09-ADC17E6BDCA8}"/>
    <cellStyle name="ผลรวม 11" xfId="13818" xr:uid="{7469A215-32AA-4A9C-8E85-2FC8ED1A9276}"/>
    <cellStyle name="ผลรวม 11 2" xfId="25076" xr:uid="{0A64BE81-7748-4F07-9F4D-2F0AF938F711}"/>
    <cellStyle name="ผลรวม 12" xfId="26811" xr:uid="{917FD3B8-DE4A-4B86-8C10-F37D3543CAF0}"/>
    <cellStyle name="ผลรวม 13" xfId="11135" xr:uid="{381AF813-9FE4-4619-9CB6-7AC8F6811406}"/>
    <cellStyle name="ผลรวม 14" xfId="37487" xr:uid="{2D5D0D1B-46E2-47BE-AFFF-CA1891C29D63}"/>
    <cellStyle name="ผลรวม 2" xfId="1774" xr:uid="{5FDDE73B-BEEF-4991-A9CA-FE4710E7AF11}"/>
    <cellStyle name="ผลรวม 2 10" xfId="9338" xr:uid="{37FACB10-5B0C-4714-8D30-71267241A904}"/>
    <cellStyle name="ผลรวม 2 10 2" xfId="21528" xr:uid="{B5805E13-42C7-486D-B24C-82B0BFEBADE2}"/>
    <cellStyle name="ผลรวม 2 10 3" xfId="32491" xr:uid="{FD9908FD-C50D-422E-B710-01F14BE45F7F}"/>
    <cellStyle name="ผลรวม 2 11" xfId="9977" xr:uid="{0710DB3E-172E-47C7-8D2D-F1F947E5C09C}"/>
    <cellStyle name="ผลรวม 2 11 2" xfId="22115" xr:uid="{5B731A4E-63EE-4EB3-8C48-A5E33C570F66}"/>
    <cellStyle name="ผลรวม 2 11 3" xfId="33078" xr:uid="{221DDBDA-5FF9-40E1-9C1D-0363487890ED}"/>
    <cellStyle name="ผลรวม 2 12" xfId="10649" xr:uid="{F14512E8-D181-44CA-A71F-07042407962A}"/>
    <cellStyle name="ผลรวม 2 12 2" xfId="22699" xr:uid="{1B93F0A7-D019-431A-9E23-16D894F81E9A}"/>
    <cellStyle name="ผลรวม 2 12 3" xfId="33663" xr:uid="{1EAEC315-4763-49E6-828B-01FC5744D84A}"/>
    <cellStyle name="ผลรวม 2 13" xfId="11306" xr:uid="{49F36C73-4E2F-4B08-8ABA-7BD38B027D84}"/>
    <cellStyle name="ผลรวม 2 13 2" xfId="23220" xr:uid="{C0985843-F7F8-46BA-982E-91D6189C681A}"/>
    <cellStyle name="ผลรวม 2 13 3" xfId="34184" xr:uid="{1A012922-A426-459D-A136-6AFA2DB414B2}"/>
    <cellStyle name="ผลรวม 2 14" xfId="11946" xr:uid="{B535B74E-A9C3-4DC0-AD03-F9CC77F86B8D}"/>
    <cellStyle name="ผลรวม 2 14 2" xfId="23691" xr:uid="{C7EDC60A-9A80-4FF1-98F0-4E3C23D4879B}"/>
    <cellStyle name="ผลรวม 2 14 3" xfId="34655" xr:uid="{5B3B0213-B458-4476-9347-1708F7B940E8}"/>
    <cellStyle name="ผลรวม 2 15" xfId="12275" xr:uid="{F513AF05-2E14-4E69-88BB-604E7CD9E473}"/>
    <cellStyle name="ผลรวม 2 15 2" xfId="23939" xr:uid="{ADB7CC79-777D-40BE-A525-9255604C4B10}"/>
    <cellStyle name="ผลรวม 2 15 3" xfId="34904" xr:uid="{764BD625-3E41-44DD-ACDF-4289EA526EF0}"/>
    <cellStyle name="ผลรวม 2 16" xfId="12876" xr:uid="{FB8D8DFB-E80D-4B81-9EE1-94EC39794E74}"/>
    <cellStyle name="ผลรวม 2 16 2" xfId="24410" xr:uid="{3516BE97-EF7B-4046-B0C2-583610039279}"/>
    <cellStyle name="ผลรวม 2 16 3" xfId="35376" xr:uid="{CF24C5CE-BBDB-48AA-A74C-D7D72371CA05}"/>
    <cellStyle name="ผลรวม 2 17" xfId="14426" xr:uid="{C2485C37-1E2E-43F4-9883-92121F05AC37}"/>
    <cellStyle name="ผลรวม 2 17 2" xfId="25531" xr:uid="{F00D9FFF-6221-4580-A69F-F91A469EADB5}"/>
    <cellStyle name="ผลรวม 2 18" xfId="13461" xr:uid="{4C969379-4FD9-473B-AC55-85C1C27D191E}"/>
    <cellStyle name="ผลรวม 2 19" xfId="24746" xr:uid="{5690406A-C6CF-4A3C-ACB3-8D0241C3A84E}"/>
    <cellStyle name="ผลรวม 2 2" xfId="3840" xr:uid="{DBE2C06F-6CB5-4456-A5EB-A73199AE2863}"/>
    <cellStyle name="ผลรวม 2 2 2" xfId="16303" xr:uid="{776C8ADB-5EB8-4621-BBCB-12422F49E312}"/>
    <cellStyle name="ผลรวม 2 2 3" xfId="27290" xr:uid="{397C6159-BC5F-492A-A03C-128C071C9F02}"/>
    <cellStyle name="ผลรวม 2 20" xfId="25025" xr:uid="{BB18131C-E978-4D69-B9F1-CB938D44570E}"/>
    <cellStyle name="ผลรวม 2 21" xfId="36205" xr:uid="{AE1D6A80-D903-4516-802D-DAF6774A489D}"/>
    <cellStyle name="ผลรวม 2 22" xfId="36888" xr:uid="{421BBE42-D36E-4B63-AA21-2665D4C14E64}"/>
    <cellStyle name="ผลรวม 2 23" xfId="38120" xr:uid="{899C5C97-237E-4133-8D3F-811AF9691D75}"/>
    <cellStyle name="ผลรวม 2 24" xfId="38815" xr:uid="{4FD9388E-395A-4AFE-93EA-B2DC18ADB8D0}"/>
    <cellStyle name="ผลรวม 2 3" xfId="4830" xr:uid="{A5A4FD4F-45A6-4F57-BA9F-0938AFB2F5DC}"/>
    <cellStyle name="ผลรวม 2 3 2" xfId="17263" xr:uid="{2830A669-AECD-44A2-BED4-8BF89FC2B80F}"/>
    <cellStyle name="ผลรวม 2 3 3" xfId="28227" xr:uid="{CC193B2B-1436-4E4F-B490-97A3C2EEB3BC}"/>
    <cellStyle name="ผลรวม 2 4" xfId="5489" xr:uid="{A61DA69D-1221-468F-A9D0-30BABFF18AFD}"/>
    <cellStyle name="ผลรวม 2 4 2" xfId="17914" xr:uid="{A6992DEE-0FB7-46EB-9683-DA95C10BF263}"/>
    <cellStyle name="ผลรวม 2 4 3" xfId="28878" xr:uid="{B8F6936C-0709-4A36-9C55-8F85ADA24F5C}"/>
    <cellStyle name="ผลรวม 2 5" xfId="6184" xr:uid="{7BCFC743-A128-4A2C-9AC8-DF6014B60622}"/>
    <cellStyle name="ผลรวม 2 5 2" xfId="18581" xr:uid="{1552294A-92C7-472E-9745-F17F59A0048E}"/>
    <cellStyle name="ผลรวม 2 5 3" xfId="29545" xr:uid="{D7113914-7C5C-4FF2-9040-54EEAD552E44}"/>
    <cellStyle name="ผลรวม 2 6" xfId="6874" xr:uid="{86359481-656A-4DC4-8266-AFB2F220ED31}"/>
    <cellStyle name="ผลรวม 2 6 2" xfId="19240" xr:uid="{7ABB24DF-D89A-4580-9090-BF43918284CA}"/>
    <cellStyle name="ผลรวม 2 6 3" xfId="30204" xr:uid="{A2665D99-1119-4B9D-ACB6-5E967A941515}"/>
    <cellStyle name="ผลรวม 2 7" xfId="7226" xr:uid="{91CB0E65-B9B8-4BE7-A466-37BF67617035}"/>
    <cellStyle name="ผลรวม 2 7 2" xfId="19574" xr:uid="{1D01669F-3B86-4AC6-ADCA-18C3B6744941}"/>
    <cellStyle name="ผลรวม 2 7 3" xfId="30537" xr:uid="{07889151-0999-4D30-93EE-42E044D885B7}"/>
    <cellStyle name="ผลรวม 2 8" xfId="7962" xr:uid="{57998BD0-3AD0-471B-B003-291F39894989}"/>
    <cellStyle name="ผลรวม 2 8 2" xfId="20276" xr:uid="{72AA0B02-1251-4A22-B02C-F7A5A7344CC8}"/>
    <cellStyle name="ผลรวม 2 8 3" xfId="31239" xr:uid="{C8957ED2-8B86-41EF-8956-8CF20B99D1C7}"/>
    <cellStyle name="ผลรวม 2 9" xfId="8662" xr:uid="{22E282AD-95F3-4ADB-AC7F-FBB6C5BDA346}"/>
    <cellStyle name="ผลรวม 2 9 2" xfId="20916" xr:uid="{FF4831B3-C995-4FBE-A7A9-4CD55A8443C1}"/>
    <cellStyle name="ผลรวม 2 9 3" xfId="31879" xr:uid="{6A934219-159B-4278-9B8E-D577C74697C8}"/>
    <cellStyle name="ผลรวม 3" xfId="1857" xr:uid="{22A570B6-E117-4E6D-8F00-C1701B77F1A0}"/>
    <cellStyle name="ผลรวม 3 10" xfId="9419" xr:uid="{93A49320-B906-47CF-93E4-F94E086D7CD9}"/>
    <cellStyle name="ผลรวม 3 10 2" xfId="21607" xr:uid="{FE6F5475-C14C-47D5-B030-02B91F360696}"/>
    <cellStyle name="ผลรวม 3 10 3" xfId="32570" xr:uid="{D7AAB982-5C17-4501-A172-E72B866699CD}"/>
    <cellStyle name="ผลรวม 3 11" xfId="10059" xr:uid="{25D4CBEB-3FDB-40F6-8BFE-A84788D0DE24}"/>
    <cellStyle name="ผลรวม 3 11 2" xfId="22194" xr:uid="{2A2A44E1-E5FB-4E35-A150-8B6F4D31A2D1}"/>
    <cellStyle name="ผลรวม 3 11 3" xfId="33157" xr:uid="{DC07E4A0-AEB8-4C60-991D-95FC06061460}"/>
    <cellStyle name="ผลรวม 3 12" xfId="10729" xr:uid="{B6048323-1352-4B00-B14C-263659C7461D}"/>
    <cellStyle name="ผลรวม 3 12 2" xfId="22777" xr:uid="{D38EC54A-2EDA-4FE1-AEBD-33B465AF61B3}"/>
    <cellStyle name="ผลรวม 3 12 3" xfId="33741" xr:uid="{68B8BE5C-0F02-45E8-B1FC-560F44742BE1}"/>
    <cellStyle name="ผลรวม 3 13" xfId="11386" xr:uid="{149D8EC2-CC84-4950-949E-032589D372A5}"/>
    <cellStyle name="ผลรวม 3 13 2" xfId="23296" xr:uid="{93265435-B13A-4B7E-B6BE-BB7DF251DAAE}"/>
    <cellStyle name="ผลรวม 3 13 3" xfId="34260" xr:uid="{6C8BAC92-E7CD-4659-9928-7E9772134634}"/>
    <cellStyle name="ผลรวม 3 14" xfId="12023" xr:uid="{31891220-1ECF-4A30-B9F1-DDF8273CF964}"/>
    <cellStyle name="ผลรวม 3 14 2" xfId="23749" xr:uid="{C524C473-2E96-4C6F-A149-45BE0F6980FB}"/>
    <cellStyle name="ผลรวม 3 14 3" xfId="34713" xr:uid="{594D3820-AC23-4626-BFB6-FBA74E76686E}"/>
    <cellStyle name="ผลรวม 3 15" xfId="12356" xr:uid="{43C269F3-8F8E-4BC6-9765-921859E51E04}"/>
    <cellStyle name="ผลรวม 3 15 2" xfId="24012" xr:uid="{AC20424F-D9AC-4F81-81D8-41187FFEE3E3}"/>
    <cellStyle name="ผลรวม 3 15 3" xfId="34977" xr:uid="{43C44F18-9CC5-44CB-BC19-74E2271ACE9C}"/>
    <cellStyle name="ผลรวม 3 16" xfId="12953" xr:uid="{EFB15637-370A-4C9C-AB7D-ABA626A1CD1C}"/>
    <cellStyle name="ผลรวม 3 16 2" xfId="24483" xr:uid="{A718FE47-C456-4708-AB5E-56D4FD5A0B59}"/>
    <cellStyle name="ผลรวม 3 16 3" xfId="35449" xr:uid="{A861E6CF-C1D6-4802-845A-C6ED4A2F8BB2}"/>
    <cellStyle name="ผลรวม 3 17" xfId="14505" xr:uid="{ABA7A912-A125-46FC-91F4-D0787540F187}"/>
    <cellStyle name="ผลรวม 3 17 2" xfId="25604" xr:uid="{B4D1C4A7-032E-4030-B49F-D6C89191089A}"/>
    <cellStyle name="ผลรวม 3 18" xfId="13539" xr:uid="{4A4C777A-01F3-4A06-BAD0-74482BA5BEB2}"/>
    <cellStyle name="ผลรวม 3 19" xfId="24820" xr:uid="{BB094244-2970-429E-A37B-E05066F151BE}"/>
    <cellStyle name="ผลรวม 3 2" xfId="3923" xr:uid="{B33F21F2-98FF-4B99-B3CC-E43950CFB804}"/>
    <cellStyle name="ผลรวม 3 2 2" xfId="16384" xr:uid="{E0BB02D3-FA43-47DC-9A4A-3DF952CCA95D}"/>
    <cellStyle name="ผลรวม 3 2 3" xfId="27366" xr:uid="{4C62F590-3B76-4E90-A1F3-38611991B02E}"/>
    <cellStyle name="ผลรวม 3 20" xfId="35650" xr:uid="{BA67A9B2-0771-420A-AE2F-9A7D1D0A3E0D}"/>
    <cellStyle name="ผลรวม 3 21" xfId="36284" xr:uid="{E8938E1A-5523-453E-8A13-BF263557E026}"/>
    <cellStyle name="ผลรวม 3 22" xfId="36961" xr:uid="{7B7B3560-461E-48C3-8D7C-085C6C663AD5}"/>
    <cellStyle name="ผลรวม 3 23" xfId="38200" xr:uid="{6827C789-D442-4E0B-87A5-60488DD622FC}"/>
    <cellStyle name="ผลรวม 3 24" xfId="38888" xr:uid="{0715C4BA-868D-4416-8117-2B17355F9B1D}"/>
    <cellStyle name="ผลรวม 3 3" xfId="4913" xr:uid="{8378B392-A7B5-410C-B72A-F5055E8246C0}"/>
    <cellStyle name="ผลรวม 3 3 2" xfId="17345" xr:uid="{2DD8E683-9A1B-4837-8B0D-2B5A95E70D65}"/>
    <cellStyle name="ผลรวม 3 3 3" xfId="28309" xr:uid="{0B5021C2-CBAA-4A11-A633-9EB7A1C4648B}"/>
    <cellStyle name="ผลรวม 3 4" xfId="5571" xr:uid="{02DB55E6-2D36-4FF8-A261-FF4FA23DDF8D}"/>
    <cellStyle name="ผลรวม 3 4 2" xfId="17996" xr:uid="{CC5348CD-B7C6-4D1E-8823-29397549D6F9}"/>
    <cellStyle name="ผลรวม 3 4 3" xfId="28960" xr:uid="{378DAC38-2B65-49E4-9930-65991EA003F0}"/>
    <cellStyle name="ผลรวม 3 5" xfId="6267" xr:uid="{46CD0911-86D9-4AF2-838B-078E34C0F659}"/>
    <cellStyle name="ผลรวม 3 5 2" xfId="18662" xr:uid="{17DAF64F-08CF-4507-8D76-AF357E7A2A43}"/>
    <cellStyle name="ผลรวม 3 5 3" xfId="29626" xr:uid="{8567FB8E-5148-446D-84D5-E2F44D6D4F63}"/>
    <cellStyle name="ผลรวม 3 6" xfId="6953" xr:uid="{195C35DE-70F0-40CA-BA7D-57C27CA15AA3}"/>
    <cellStyle name="ผลรวม 3 6 2" xfId="19316" xr:uid="{25BC69B5-2716-4F1D-8388-593F8CB9D3B8}"/>
    <cellStyle name="ผลรวม 3 6 3" xfId="30280" xr:uid="{F9D1998F-4F6B-497C-AEEC-4A3E7E87A3CB}"/>
    <cellStyle name="ผลรวม 3 7" xfId="7308" xr:uid="{99D94D90-A0DE-465C-9BE1-DD5746CD74D8}"/>
    <cellStyle name="ผลรวม 3 7 2" xfId="19655" xr:uid="{565B7711-0971-45AF-A078-F9A2836A3DF3}"/>
    <cellStyle name="ผลรวม 3 7 3" xfId="30618" xr:uid="{3FC1233C-EB75-48E4-BEBE-984EAAD46B55}"/>
    <cellStyle name="ผลรวม 3 8" xfId="8043" xr:uid="{0BF42B5E-6B37-4DF4-A966-81E70F78F66A}"/>
    <cellStyle name="ผลรวม 3 8 2" xfId="20354" xr:uid="{FA310312-564A-4B9B-A339-21889FF36029}"/>
    <cellStyle name="ผลรวม 3 8 3" xfId="31317" xr:uid="{D8EF5A45-C38B-4FB8-94AA-01B5E7353D84}"/>
    <cellStyle name="ผลรวม 3 9" xfId="8743" xr:uid="{6BC74329-0617-4BA2-BE60-4420FA986D9A}"/>
    <cellStyle name="ผลรวม 3 9 2" xfId="20995" xr:uid="{7318528D-B63A-4A24-97C3-1D5C712D8C26}"/>
    <cellStyle name="ผลรวม 3 9 3" xfId="31958" xr:uid="{8C0E20E4-7308-4F0F-916E-5573818C41CB}"/>
    <cellStyle name="ผลรวม 4" xfId="1919" xr:uid="{81FDA21E-A875-47F2-BE3B-31BF7EC6714D}"/>
    <cellStyle name="ผลรวม 4 10" xfId="9481" xr:uid="{5A44FF12-D77F-43AC-AA83-38B1FB4FE5FE}"/>
    <cellStyle name="ผลรวม 4 10 2" xfId="21666" xr:uid="{FF897A9E-3F5D-48CE-B7E4-3903B574D0C4}"/>
    <cellStyle name="ผลรวม 4 10 3" xfId="32629" xr:uid="{F3D967F0-D7C7-4A04-A857-E39CC23CB42D}"/>
    <cellStyle name="ผลรวม 4 11" xfId="10119" xr:uid="{7B5210AC-AA13-489D-B9C0-767CFC044D4C}"/>
    <cellStyle name="ผลรวม 4 11 2" xfId="22250" xr:uid="{98689562-318E-4EC6-A3F5-AC13C2D52866}"/>
    <cellStyle name="ผลรวม 4 11 3" xfId="33213" xr:uid="{4F6F80C3-38EC-439B-8DCC-26DB340119E8}"/>
    <cellStyle name="ผลรวม 4 12" xfId="10790" xr:uid="{BEFBB656-268F-415C-874C-22FD45F86AA9}"/>
    <cellStyle name="ผลรวม 4 12 2" xfId="22833" xr:uid="{02363F89-A406-4C3B-89E2-066457F1E688}"/>
    <cellStyle name="ผลรวม 4 12 3" xfId="33797" xr:uid="{5D17B5A1-E583-4081-A93C-497B1AA149E2}"/>
    <cellStyle name="ผลรวม 4 13" xfId="11447" xr:uid="{E2D69F18-C81A-4E2D-8B21-F4F70173D5A4}"/>
    <cellStyle name="ผลรวม 4 13 2" xfId="23352" xr:uid="{B5814894-0EC4-42E7-8837-63C4B21D24D3}"/>
    <cellStyle name="ผลรวม 4 13 3" xfId="34316" xr:uid="{9811EEBF-8EAD-417F-AC73-B1B19F0F34BF}"/>
    <cellStyle name="ผลรวม 4 14" xfId="12077" xr:uid="{05584154-18D7-4641-8B7C-8181D0ABFF8C}"/>
    <cellStyle name="ผลรวม 4 14 2" xfId="23787" xr:uid="{AB7907BE-A57F-4235-A6B6-08447C88C413}"/>
    <cellStyle name="ผลรวม 4 14 3" xfId="34751" xr:uid="{2758DB32-CC0E-4FA1-AC7C-06C3F70F224A}"/>
    <cellStyle name="ผลรวม 4 15" xfId="12417" xr:uid="{D9CD1EFC-333D-494B-A53D-88CB481690C5}"/>
    <cellStyle name="ผลรวม 4 15 2" xfId="24061" xr:uid="{B2D7BC1C-0117-455C-B32A-80160D294B74}"/>
    <cellStyle name="ผลรวม 4 15 3" xfId="35026" xr:uid="{7FFCE2B7-4CB8-47AD-BB5E-ADFB74064397}"/>
    <cellStyle name="ผลรวม 4 16" xfId="13008" xr:uid="{E26530A5-88C4-43E2-9EE5-9261C61E1BB0}"/>
    <cellStyle name="ผลรวม 4 16 2" xfId="24532" xr:uid="{CE47771D-BA38-4A06-B58B-3B8C7F4A323C}"/>
    <cellStyle name="ผลรวม 4 16 3" xfId="35498" xr:uid="{BAFB792C-6C3E-4B86-8F99-79C8E5BD1A58}"/>
    <cellStyle name="ผลรวม 4 17" xfId="14562" xr:uid="{7FC7E2B1-6AB6-47E1-B597-D446996C9CC9}"/>
    <cellStyle name="ผลรวม 4 17 2" xfId="25654" xr:uid="{FEA70229-3D49-478E-95FB-5785BDFE8AD4}"/>
    <cellStyle name="ผลรวม 4 18" xfId="13596" xr:uid="{9CDCDE55-7BF4-4B18-B083-4E380AFBCE3F}"/>
    <cellStyle name="ผลรวม 4 19" xfId="24874" xr:uid="{1930A5BF-C863-4CFB-9373-6BCB3BD9CE61}"/>
    <cellStyle name="ผลรวม 4 2" xfId="3985" xr:uid="{2A8805FD-65D7-48EF-BCB9-DEB0177ECF3C}"/>
    <cellStyle name="ผลรวม 4 2 2" xfId="16443" xr:uid="{4A67DAAF-B997-436B-8C8B-6EC1E2DE78C1}"/>
    <cellStyle name="ผลรวม 4 2 3" xfId="27421" xr:uid="{D5DA9A90-C33A-484D-B7F9-967247D643B8}"/>
    <cellStyle name="ผลรวม 4 20" xfId="35702" xr:uid="{3E92DE04-9AED-4D5F-AB01-F43BFE1DEE9F}"/>
    <cellStyle name="ผลรวม 4 21" xfId="36341" xr:uid="{EC410B6A-F7E6-4FB8-B79A-558AE219DE3A}"/>
    <cellStyle name="ผลรวม 4 22" xfId="37010" xr:uid="{8B9E4207-BECA-482D-8C75-4DDE54B515FF}"/>
    <cellStyle name="ผลรวม 4 23" xfId="38258" xr:uid="{7C714010-2B4D-4EE8-9A4C-A01B5553A6A0}"/>
    <cellStyle name="ผลรวม 4 24" xfId="38937" xr:uid="{46CCD85C-47EF-4F50-9C2A-EF0B113FCC5E}"/>
    <cellStyle name="ผลรวม 4 3" xfId="4974" xr:uid="{58E2409A-E46F-4D29-A49C-02A0FD12DE27}"/>
    <cellStyle name="ผลรวม 4 3 2" xfId="17405" xr:uid="{4CCECF54-8289-4DC8-A778-FEB199839E1C}"/>
    <cellStyle name="ผลรวม 4 3 3" xfId="28369" xr:uid="{FC5F9CA9-3DD3-47EB-A235-050649343A5E}"/>
    <cellStyle name="ผลรวม 4 4" xfId="5633" xr:uid="{31E87F71-564A-4687-A324-0ABED3FD6C03}"/>
    <cellStyle name="ผลรวม 4 4 2" xfId="18057" xr:uid="{044C8319-3FE3-4AE1-B594-0ECDB7D640F2}"/>
    <cellStyle name="ผลรวม 4 4 3" xfId="29021" xr:uid="{8ECF4677-2521-41EC-85D0-CB207BD4FAC6}"/>
    <cellStyle name="ผลรวม 4 5" xfId="6328" xr:uid="{1CDC5E4C-2586-46F7-BBA9-1630010F43BF}"/>
    <cellStyle name="ผลรวม 4 5 2" xfId="18720" xr:uid="{60FF1E3E-BD40-4C71-8D7A-E89ABCEC051A}"/>
    <cellStyle name="ผลรวม 4 5 3" xfId="29684" xr:uid="{A4A13745-7393-4E4C-9023-BF519734DA30}"/>
    <cellStyle name="ผลรวม 4 6" xfId="7013" xr:uid="{35796473-3B51-45AB-BB29-15CEE926E21A}"/>
    <cellStyle name="ผลรวม 4 6 2" xfId="19373" xr:uid="{2370076D-7E59-4A3C-8115-B04264EE5A3B}"/>
    <cellStyle name="ผลรวม 4 6 3" xfId="30337" xr:uid="{84F4360F-AB11-4CBD-8CF5-EDCCDD7B8B49}"/>
    <cellStyle name="ผลรวม 4 7" xfId="7370" xr:uid="{A96D7DEC-5E8B-49C1-8C27-D8C6FACBDF4A}"/>
    <cellStyle name="ผลรวม 4 7 2" xfId="19715" xr:uid="{FD922F6E-06DE-4BAD-B611-D7535992719B}"/>
    <cellStyle name="ผลรวม 4 7 3" xfId="30678" xr:uid="{462C996F-8F38-434A-8670-3FA0DA6F990B}"/>
    <cellStyle name="ผลรวม 4 8" xfId="8105" xr:uid="{D4410427-63E4-4CCF-BA11-22B571CB8B9A}"/>
    <cellStyle name="ผลรวม 4 8 2" xfId="20416" xr:uid="{9C95353B-F726-44D1-B4AA-FF860A571FA8}"/>
    <cellStyle name="ผลรวม 4 8 3" xfId="31379" xr:uid="{34A5E08B-B87E-43CD-AD84-9E4C9BCC706E}"/>
    <cellStyle name="ผลรวม 4 9" xfId="8802" xr:uid="{CAFF5975-2020-4844-A54F-4107C8FC8B09}"/>
    <cellStyle name="ผลรวม 4 9 2" xfId="21051" xr:uid="{2776CDE8-D402-4B48-845F-13191E4F1E31}"/>
    <cellStyle name="ผลรวม 4 9 3" xfId="32014" xr:uid="{737DE19A-D9C2-41D5-A531-FD47998CE901}"/>
    <cellStyle name="ผลรวม 5" xfId="1971" xr:uid="{D3DF272D-62A4-4913-9EB8-B31732B57612}"/>
    <cellStyle name="ผลรวม 5 10" xfId="9533" xr:uid="{B09FDFBD-1980-4B26-83AB-F7478A0271B8}"/>
    <cellStyle name="ผลรวม 5 10 2" xfId="21716" xr:uid="{7869BC77-94F4-4DC1-A00C-AF43DA67C599}"/>
    <cellStyle name="ผลรวม 5 10 3" xfId="32679" xr:uid="{C30823AF-9485-4007-9DF1-5D9D810E417C}"/>
    <cellStyle name="ผลรวม 5 11" xfId="10169" xr:uid="{3712DA81-0828-4361-B1B4-72178E896CD3}"/>
    <cellStyle name="ผลรวม 5 11 2" xfId="22299" xr:uid="{A666C972-DC56-4917-BE41-065BBDB53E79}"/>
    <cellStyle name="ผลรวม 5 11 3" xfId="33262" xr:uid="{B7196CB1-74FE-466D-B7A5-57D090F16044}"/>
    <cellStyle name="ผลรวม 5 12" xfId="10841" xr:uid="{0FAE2A6F-15D0-45C1-BC24-969E18D8E495}"/>
    <cellStyle name="ผลรวม 5 12 2" xfId="22881" xr:uid="{7D224834-EB64-4C6C-8449-C83A5F07CF80}"/>
    <cellStyle name="ผลรวม 5 12 3" xfId="33845" xr:uid="{D2E9F3F7-2477-4CB2-AC92-1AC370B886C3}"/>
    <cellStyle name="ผลรวม 5 13" xfId="11497" xr:uid="{F9B30525-44E9-4216-8AA3-19A16E979287}"/>
    <cellStyle name="ผลรวม 5 13 2" xfId="23399" xr:uid="{ADB5C5CA-0FBD-4675-809D-62DEB6CA61B5}"/>
    <cellStyle name="ผลรวม 5 13 3" xfId="34363" xr:uid="{B7256332-FE55-4D82-AFBA-324A5C9AE846}"/>
    <cellStyle name="ผลรวม 5 14" xfId="12123" xr:uid="{2D9FD20D-1017-4F64-A7DA-53B8D3D09F12}"/>
    <cellStyle name="ผลรวม 5 14 2" xfId="23822" xr:uid="{A8A0A4FC-94E3-4DFC-97DA-8E715BEA10E1}"/>
    <cellStyle name="ผลรวม 5 14 3" xfId="34786" xr:uid="{061377E2-E58C-4A0F-98A6-A78C8D2A2F85}"/>
    <cellStyle name="ผลรวม 5 15" xfId="12467" xr:uid="{3B239C0A-F311-4558-BD93-0BE0C7E06B65}"/>
    <cellStyle name="ผลรวม 5 15 2" xfId="24105" xr:uid="{DB92D471-1DAF-4EC5-82F5-3CB8F8F516D8}"/>
    <cellStyle name="ผลรวม 5 15 3" xfId="35070" xr:uid="{3B3E9BA9-C027-45AD-8DA3-D8C038D34599}"/>
    <cellStyle name="ผลรวม 5 16" xfId="13058" xr:uid="{0AA283BB-EEE6-4852-A7D7-D84ACA0EA3E1}"/>
    <cellStyle name="ผลรวม 5 16 2" xfId="24576" xr:uid="{1C4E4B41-75B0-4E7E-8310-C0954AE1131D}"/>
    <cellStyle name="ผลรวม 5 16 3" xfId="35542" xr:uid="{36F4415D-7EF5-47DD-BFFD-0D051C345408}"/>
    <cellStyle name="ผลรวม 5 17" xfId="14610" xr:uid="{58C7B549-AE30-4840-8128-D2CD218D3ADF}"/>
    <cellStyle name="ผลรวม 5 17 2" xfId="25698" xr:uid="{10A8B2A6-B28B-420E-B940-25768E046A91}"/>
    <cellStyle name="ผลรวม 5 18" xfId="13644" xr:uid="{B849AD41-22C7-4988-A1F7-A17A413C4066}"/>
    <cellStyle name="ผลรวม 5 19" xfId="24920" xr:uid="{9D733611-21C3-4895-9CF6-CE688AC34809}"/>
    <cellStyle name="ผลรวม 5 2" xfId="4037" xr:uid="{8932D016-8805-4995-B505-52EAC87EC6E7}"/>
    <cellStyle name="ผลรวม 5 2 2" xfId="16491" xr:uid="{2759669F-265D-4D14-88CE-819F4B36F5ED}"/>
    <cellStyle name="ผลรวม 5 2 3" xfId="27467" xr:uid="{D8B78A35-8EA9-443A-8B1B-D56A96D2B7D9}"/>
    <cellStyle name="ผลรวม 5 20" xfId="35746" xr:uid="{CCD2E201-D19C-4D02-9F19-E3E56D2B791F}"/>
    <cellStyle name="ผลรวม 5 21" xfId="36389" xr:uid="{6B588D2F-7001-4022-BA30-E9A450C8FB00}"/>
    <cellStyle name="ผลรวม 5 22" xfId="37054" xr:uid="{EBEDAC55-5B5D-4B73-A8D7-53895E21CF66}"/>
    <cellStyle name="ผลรวม 5 23" xfId="38307" xr:uid="{53DB40BC-2D3B-4C0B-886B-9ECE9A739220}"/>
    <cellStyle name="ผลรวม 5 24" xfId="38981" xr:uid="{28A0EFF5-8B45-47D0-BCD9-09BF39189A1C}"/>
    <cellStyle name="ผลรวม 5 3" xfId="5026" xr:uid="{9AF12559-AF01-414E-9B84-CC844BA84167}"/>
    <cellStyle name="ผลรวม 5 3 2" xfId="17457" xr:uid="{088233AF-16B9-4A89-BDAC-288CE2B5D7F7}"/>
    <cellStyle name="ผลรวม 5 3 3" xfId="28421" xr:uid="{57DE4FAF-36C9-457D-8777-BAC6758F2760}"/>
    <cellStyle name="ผลรวม 5 4" xfId="5685" xr:uid="{8C349B20-48A9-46A5-991A-083E1C963B5D}"/>
    <cellStyle name="ผลรวม 5 4 2" xfId="18108" xr:uid="{9466B857-BB8C-4932-AF8C-6724988B5B7F}"/>
    <cellStyle name="ผลรวม 5 4 3" xfId="29072" xr:uid="{EE223A7C-A54A-4F19-9F46-0C915D09B144}"/>
    <cellStyle name="ผลรวม 5 5" xfId="6380" xr:uid="{C5959FE5-9DFC-4085-8E95-2244A9D26FA1}"/>
    <cellStyle name="ผลรวม 5 5 2" xfId="18771" xr:uid="{70AFA4FA-375B-462C-9900-0E3D92DF5F94}"/>
    <cellStyle name="ผลรวม 5 5 3" xfId="29735" xr:uid="{C8B825C5-9B15-416E-9E9E-BEC7DD697ECC}"/>
    <cellStyle name="ผลรวม 5 6" xfId="7065" xr:uid="{77E3CACB-187A-40C7-BD59-27F0CFFBB690}"/>
    <cellStyle name="ผลรวม 5 6 2" xfId="19421" xr:uid="{A7831008-42FC-4F55-8A63-1ABF91A377AE}"/>
    <cellStyle name="ผลรวม 5 6 3" xfId="30385" xr:uid="{CF2D2D76-909C-46F4-9F03-3300C20BE1FD}"/>
    <cellStyle name="ผลรวม 5 7" xfId="7422" xr:uid="{0643B8F2-96FE-4329-818B-81F1089179C4}"/>
    <cellStyle name="ผลรวม 5 7 2" xfId="19767" xr:uid="{6258DB07-8CED-4F77-AB3A-B5AEEF8FBB42}"/>
    <cellStyle name="ผลรวม 5 7 3" xfId="30730" xr:uid="{936FB187-8BE5-43B6-B440-646066714570}"/>
    <cellStyle name="ผลรวม 5 8" xfId="8155" xr:uid="{F59EBCEF-BAAC-450B-8BA9-94DDF6D84181}"/>
    <cellStyle name="ผลรวม 5 8 2" xfId="20465" xr:uid="{AF0CCA35-75FD-4088-8288-315A515E8825}"/>
    <cellStyle name="ผลรวม 5 8 3" xfId="31428" xr:uid="{6F5D9193-340F-4B49-9AA1-93A6F15E3D51}"/>
    <cellStyle name="ผลรวม 5 9" xfId="8854" xr:uid="{CEB3511F-54C8-4BC1-877E-7D0563CF3684}"/>
    <cellStyle name="ผลรวม 5 9 2" xfId="21101" xr:uid="{80D27C6C-4D59-46A4-83C5-80AC48CD69B9}"/>
    <cellStyle name="ผลรวม 5 9 3" xfId="32064" xr:uid="{46FB967A-13BC-428D-BD9E-8B00AB7C95EB}"/>
    <cellStyle name="ผลรวม 6" xfId="2003" xr:uid="{FD47A6C3-DC87-4896-883D-E7D8DE1B8DD4}"/>
    <cellStyle name="ผลรวม 6 10" xfId="9565" xr:uid="{9E15E9CE-7CA0-455E-9577-08D043F07D27}"/>
    <cellStyle name="ผลรวม 6 10 2" xfId="21747" xr:uid="{EEEC5284-BC77-430F-8CCD-57458E33EA8A}"/>
    <cellStyle name="ผลรวม 6 10 3" xfId="32710" xr:uid="{2EFF00ED-0C80-4ECB-99F3-EB6E19B320C9}"/>
    <cellStyle name="ผลรวม 6 11" xfId="10199" xr:uid="{8F507671-66B6-4732-A5B5-360A43D79C42}"/>
    <cellStyle name="ผลรวม 6 11 2" xfId="22326" xr:uid="{6FFC4822-89D8-4C94-B922-66769F22F0BE}"/>
    <cellStyle name="ผลรวม 6 11 3" xfId="33289" xr:uid="{27E36F79-5866-45A3-986C-C964F3D3CECC}"/>
    <cellStyle name="ผลรวม 6 12" xfId="10869" xr:uid="{11C567B2-615F-4A86-9A6E-CC933461EF4F}"/>
    <cellStyle name="ผลรวม 6 12 2" xfId="22908" xr:uid="{0A75AF17-140C-4FD6-91CE-FA866CD1ED8C}"/>
    <cellStyle name="ผลรวม 6 12 3" xfId="33872" xr:uid="{82BD9BAD-74FE-4E7C-A60C-0CBB8051BEF2}"/>
    <cellStyle name="ผลรวม 6 13" xfId="11527" xr:uid="{DD98F744-BA4E-4699-B7C7-A227BACF6AF2}"/>
    <cellStyle name="ผลรวม 6 13 2" xfId="23425" xr:uid="{AE837047-FC59-4E00-8714-56FD84B60092}"/>
    <cellStyle name="ผลรวม 6 13 3" xfId="34389" xr:uid="{95832F7C-EE7A-4B91-956E-38B46A102B0A}"/>
    <cellStyle name="ผลรวม 6 14" xfId="12153" xr:uid="{3828FF1D-22DD-4628-8703-77943597569F}"/>
    <cellStyle name="ผลรวม 6 14 2" xfId="23841" xr:uid="{DE03843D-66B2-4B26-8988-80D589E7D891}"/>
    <cellStyle name="ผลรวม 6 14 3" xfId="34805" xr:uid="{9B7667F8-F653-4F7E-A747-3751CAC8648E}"/>
    <cellStyle name="ผลรวม 6 15" xfId="12496" xr:uid="{52901BD0-3910-4575-8F95-0EBAC75F9686}"/>
    <cellStyle name="ผลรวม 6 15 2" xfId="24123" xr:uid="{0E383330-2A84-4FC5-8EFA-2B894EFA1EC8}"/>
    <cellStyle name="ผลรวม 6 15 3" xfId="35088" xr:uid="{7109AB73-1AB1-4F28-85D3-B42BED6F70D5}"/>
    <cellStyle name="ผลรวม 6 16" xfId="13085" xr:uid="{83C00472-B29F-447F-B1D8-FA8245D2881B}"/>
    <cellStyle name="ผลรวม 6 16 2" xfId="24594" xr:uid="{5E3E92B7-4D3E-4E7B-A9DC-F5EAB274359E}"/>
    <cellStyle name="ผลรวม 6 16 3" xfId="35560" xr:uid="{29C275D7-A540-4679-AE11-A09F52A4FE87}"/>
    <cellStyle name="ผลรวม 6 17" xfId="14636" xr:uid="{E9D9C4B4-3EE7-4846-83F9-660F2D13FFD9}"/>
    <cellStyle name="ผลรวม 6 17 2" xfId="25716" xr:uid="{6B2710CC-1C23-4AB3-9160-3D49940D8BB0}"/>
    <cellStyle name="ผลรวม 6 18" xfId="13670" xr:uid="{38EB1AFD-A4C0-4B28-B31F-BF64B355ECA6}"/>
    <cellStyle name="ผลรวม 6 19" xfId="24942" xr:uid="{FC279E59-D7F0-4C84-8C5A-F6448A807689}"/>
    <cellStyle name="ผลรวม 6 2" xfId="4069" xr:uid="{F0FE32A0-5981-4975-B019-B48FF4EEE0FE}"/>
    <cellStyle name="ผลรวม 6 2 2" xfId="16521" xr:uid="{CB0E7A2A-818F-4BD5-87A1-42C9B20DFFD5}"/>
    <cellStyle name="ผลรวม 6 2 3" xfId="27491" xr:uid="{088C7D7D-60EE-4BB9-9A95-CBAC543AE60E}"/>
    <cellStyle name="ผลรวม 6 20" xfId="35767" xr:uid="{67F2D500-12E1-498C-A233-D3B823A7B925}"/>
    <cellStyle name="ผลรวม 6 21" xfId="36415" xr:uid="{D4730816-82EE-4C57-BAD6-FBFA0A2CEAB1}"/>
    <cellStyle name="ผลรวม 6 22" xfId="37072" xr:uid="{9453B664-2088-46D6-84E6-14CDE1D47ECF}"/>
    <cellStyle name="ผลรวม 6 23" xfId="38335" xr:uid="{2FC95E67-3956-4AA0-91E0-4CFDBE899045}"/>
    <cellStyle name="ผลรวม 6 24" xfId="38999" xr:uid="{29C5B599-95BF-40F0-8008-B21CDAD50EB8}"/>
    <cellStyle name="ผลรวม 6 3" xfId="5058" xr:uid="{A1167790-344A-411A-8D55-F6444047CCD6}"/>
    <cellStyle name="ผลรวม 6 3 2" xfId="17489" xr:uid="{EC0EFCEC-EDE6-4D9E-BC7A-546AF33C10AC}"/>
    <cellStyle name="ผลรวม 6 3 3" xfId="28453" xr:uid="{131AC971-3AB5-407C-927E-620A07D6B0E2}"/>
    <cellStyle name="ผลรวม 6 4" xfId="5717" xr:uid="{C7A4C670-6597-4F04-A2B6-8395C5EBF07E}"/>
    <cellStyle name="ผลรวม 6 4 2" xfId="18140" xr:uid="{281BE95F-3CAB-4F07-B9F2-CD1ADE078C4D}"/>
    <cellStyle name="ผลรวม 6 4 3" xfId="29104" xr:uid="{ABE0CB14-FCE1-483D-9365-501ABAAB5969}"/>
    <cellStyle name="ผลรวม 6 5" xfId="6412" xr:uid="{F86DC7E6-7645-46A8-9E30-74F12B4A96E1}"/>
    <cellStyle name="ผลรวม 6 5 2" xfId="18803" xr:uid="{3434B72A-1D07-4802-9312-E45A113F7DE7}"/>
    <cellStyle name="ผลรวม 6 5 3" xfId="29767" xr:uid="{F29C9F62-0DA7-4EDE-A32C-857BD965039C}"/>
    <cellStyle name="ผลรวม 6 6" xfId="7097" xr:uid="{C675F785-5F11-4B76-B8CF-A52DEDEA1C58}"/>
    <cellStyle name="ผลรวม 6 6 2" xfId="19451" xr:uid="{26C12C7C-62E1-4D86-BB6E-6A27365742A0}"/>
    <cellStyle name="ผลรวม 6 6 3" xfId="30415" xr:uid="{3A611D75-C46D-4076-A72C-726CAF7913D5}"/>
    <cellStyle name="ผลรวม 6 7" xfId="7454" xr:uid="{654A1E04-991B-4497-B9D9-1F1BF846DE5C}"/>
    <cellStyle name="ผลรวม 6 7 2" xfId="19798" xr:uid="{95E6AD18-B158-4B24-8BEB-94951C17F8B9}"/>
    <cellStyle name="ผลรวม 6 7 3" xfId="30761" xr:uid="{01EFF81D-7435-4ADC-AB1E-CF1C85EE68D9}"/>
    <cellStyle name="ผลรวม 6 8" xfId="8186" xr:uid="{C544A7B7-016E-4061-A3D5-982FCDA6A45A}"/>
    <cellStyle name="ผลรวม 6 8 2" xfId="20495" xr:uid="{BE9142E2-656E-4425-A9B9-D44060B5FCED}"/>
    <cellStyle name="ผลรวม 6 8 3" xfId="31458" xr:uid="{7FFFE295-4010-4293-A580-52C9ECD7FD05}"/>
    <cellStyle name="ผลรวม 6 9" xfId="8885" xr:uid="{C0480CDF-1B76-44D5-9960-88A9F32A7CD2}"/>
    <cellStyle name="ผลรวม 6 9 2" xfId="21127" xr:uid="{0868146C-A562-4246-9270-80031364CFE2}"/>
    <cellStyle name="ผลรวม 6 9 3" xfId="32090" xr:uid="{4B976A2F-AEE1-48DA-8D5F-550010933B14}"/>
    <cellStyle name="ผลรวม 7" xfId="2023" xr:uid="{3E832F35-8E30-49A1-A579-D9C13F46ADDE}"/>
    <cellStyle name="ผลรวม 7 10" xfId="9585" xr:uid="{E436478A-A035-4AAD-A472-BE09ADA38A6A}"/>
    <cellStyle name="ผลรวม 7 10 2" xfId="21764" xr:uid="{36AC46AD-E6EE-4C3F-B543-8A236EDAD12D}"/>
    <cellStyle name="ผลรวม 7 10 3" xfId="32727" xr:uid="{8AF37B59-F104-4051-8D6F-98D611A23458}"/>
    <cellStyle name="ผลรวม 7 11" xfId="10219" xr:uid="{03857B4C-1727-4FAC-A9C9-162DFF8E3DFE}"/>
    <cellStyle name="ผลรวม 7 11 2" xfId="22343" xr:uid="{662F8BD4-EBC2-40F6-ACBB-C53DBD8F83C5}"/>
    <cellStyle name="ผลรวม 7 11 3" xfId="33306" xr:uid="{A96C4979-CE49-49AD-B906-683CD77AF458}"/>
    <cellStyle name="ผลรวม 7 12" xfId="10888" xr:uid="{E24B306F-C181-47DB-8C1D-8FEE0A0E62C6}"/>
    <cellStyle name="ผลรวม 7 12 2" xfId="22926" xr:uid="{9973D744-F4E2-49DE-9D53-0671E966FFC1}"/>
    <cellStyle name="ผลรวม 7 12 3" xfId="33890" xr:uid="{688FE1F4-7CA0-472B-AAFE-4741EE18D34C}"/>
    <cellStyle name="ผลรวม 7 13" xfId="11545" xr:uid="{AD2A6F3A-D101-4371-8843-4B3700F92990}"/>
    <cellStyle name="ผลรวม 7 13 2" xfId="23440" xr:uid="{697BBDF6-C47B-4CC1-ADF6-75FF3E5564DD}"/>
    <cellStyle name="ผลรวม 7 13 3" xfId="34404" xr:uid="{7D77B8DD-82DE-4421-B3D9-BEB3148D4BDD}"/>
    <cellStyle name="ผลรวม 7 14" xfId="12170" xr:uid="{949D289D-3CB0-4EB5-A155-99ACB6EFFE9B}"/>
    <cellStyle name="ผลรวม 7 14 2" xfId="23855" xr:uid="{76BBFA75-02CA-43C2-A25F-03551E57F7AD}"/>
    <cellStyle name="ผลรวม 7 14 3" xfId="34819" xr:uid="{2AB109A8-47DD-45EC-96DD-60F5C88152A7}"/>
    <cellStyle name="ผลรวม 7 15" xfId="12516" xr:uid="{989D2F39-2D8F-423C-AD92-7D18ED2B25E0}"/>
    <cellStyle name="ผลรวม 7 15 2" xfId="24138" xr:uid="{A21A88E2-94CF-4C69-A092-E047B5418D55}"/>
    <cellStyle name="ผลรวม 7 15 3" xfId="35103" xr:uid="{8E9C3A66-7ABE-40B1-A308-F5AB121AE02E}"/>
    <cellStyle name="ผลรวม 7 16" xfId="13102" xr:uid="{47131596-4707-4457-BDA3-60D5F472AD22}"/>
    <cellStyle name="ผลรวม 7 16 2" xfId="24609" xr:uid="{A465AFD4-48BF-4A12-B780-310EFA895DB7}"/>
    <cellStyle name="ผลรวม 7 16 3" xfId="35575" xr:uid="{60DF0411-11AB-4725-9C2E-48C1C12183F2}"/>
    <cellStyle name="ผลรวม 7 17" xfId="14655" xr:uid="{0B4C682F-9430-443A-89B3-18F14E801EEC}"/>
    <cellStyle name="ผลรวม 7 17 2" xfId="25732" xr:uid="{0CC04940-3053-4328-A063-0D5D42B89753}"/>
    <cellStyle name="ผลรวม 7 18" xfId="13688" xr:uid="{BB1C2C0C-E895-4D00-A505-748BF4DB07F2}"/>
    <cellStyle name="ผลรวม 7 19" xfId="24959" xr:uid="{C78FD0EC-9C8E-451E-B445-50D1A743D5FB}"/>
    <cellStyle name="ผลรวม 7 2" xfId="4089" xr:uid="{A02D3BB2-7E1E-49D2-ABCD-174E9E041660}"/>
    <cellStyle name="ผลรวม 7 2 2" xfId="16538" xr:uid="{21A55EDF-A623-4E6D-AADE-E8FE38135CB3}"/>
    <cellStyle name="ผลรวม 7 2 3" xfId="27508" xr:uid="{DCEE42A7-59BD-4AF3-9A80-66A48780C5AC}"/>
    <cellStyle name="ผลรวม 7 20" xfId="35784" xr:uid="{A9C46052-FC5A-41E0-A15D-0A8275EC9B04}"/>
    <cellStyle name="ผลรวม 7 21" xfId="36434" xr:uid="{16D7AA54-C0EF-4C9F-964C-95EBFEA07859}"/>
    <cellStyle name="ผลรวม 7 22" xfId="37087" xr:uid="{560539FC-AF04-409F-8002-4379C8C4DCEA}"/>
    <cellStyle name="ผลรวม 7 23" xfId="38355" xr:uid="{3B925C00-D475-4D86-A1BF-06A9B0E5D3F7}"/>
    <cellStyle name="ผลรวม 7 24" xfId="39014" xr:uid="{96606D01-E478-4FB0-AC2F-50FECB29ED08}"/>
    <cellStyle name="ผลรวม 7 3" xfId="5078" xr:uid="{C126E1AA-8F1A-4081-880E-C21B83C374EB}"/>
    <cellStyle name="ผลรวม 7 3 2" xfId="17509" xr:uid="{7B2F51C4-790B-422C-8120-B074C07F14F5}"/>
    <cellStyle name="ผลรวม 7 3 3" xfId="28473" xr:uid="{C3A2E69C-3919-4A2E-8130-C8E7710AD091}"/>
    <cellStyle name="ผลรวม 7 4" xfId="5737" xr:uid="{F86BD374-34D6-444D-9CE3-7CD4BDF8AE63}"/>
    <cellStyle name="ผลรวม 7 4 2" xfId="18160" xr:uid="{02BBCA51-8966-4FEE-AD9C-921B5D9F242E}"/>
    <cellStyle name="ผลรวม 7 4 3" xfId="29124" xr:uid="{F63A0FD4-3B93-4C22-A632-8D968A9CA773}"/>
    <cellStyle name="ผลรวม 7 5" xfId="6430" xr:uid="{4CA204F1-E909-468B-AD83-33A6D00A1324}"/>
    <cellStyle name="ผลรวม 7 5 2" xfId="18821" xr:uid="{F9138F9B-5E6B-43D0-8240-77322D3178CA}"/>
    <cellStyle name="ผลรวม 7 5 3" xfId="29785" xr:uid="{58D4A36F-FF9E-4DCC-B4F0-DF97EE5AF4D2}"/>
    <cellStyle name="ผลรวม 7 6" xfId="7116" xr:uid="{E66E8451-F006-430D-BA57-BC15922536A6}"/>
    <cellStyle name="ผลรวม 7 6 2" xfId="19469" xr:uid="{90B8623F-B3EB-4B96-83BE-3923440EF9CE}"/>
    <cellStyle name="ผลรวม 7 6 3" xfId="30433" xr:uid="{8BF749E5-9FBC-46D7-90D9-531AE568319A}"/>
    <cellStyle name="ผลรวม 7 7" xfId="7474" xr:uid="{5118D6F4-86F7-46F8-A7C9-926E7F61D533}"/>
    <cellStyle name="ผลรวม 7 7 2" xfId="19818" xr:uid="{7A001789-06D9-44AC-ADD2-CC6722A4EB62}"/>
    <cellStyle name="ผลรวม 7 7 3" xfId="30781" xr:uid="{8FA435D8-FB9B-4A5C-A658-765175868B6B}"/>
    <cellStyle name="ผลรวม 7 8" xfId="8206" xr:uid="{AA6E5388-246F-46C2-A4EB-B3A9F0DA55BF}"/>
    <cellStyle name="ผลรวม 7 8 2" xfId="20515" xr:uid="{944810C7-CB6A-4932-9177-93228582A9F5}"/>
    <cellStyle name="ผลรวม 7 8 3" xfId="31478" xr:uid="{EDAC8195-E72B-4A13-B8A6-9F5617BF01D3}"/>
    <cellStyle name="ผลรวม 7 9" xfId="8905" xr:uid="{56E0D41A-90D6-40DE-8718-C27CA53A1FDF}"/>
    <cellStyle name="ผลรวม 7 9 2" xfId="21145" xr:uid="{789BE1A9-D0AB-475B-B62C-898FAE1C32B1}"/>
    <cellStyle name="ผลรวม 7 9 3" xfId="32108" xr:uid="{D4AE0FAE-AB48-4A1E-A3B6-1F7506C21745}"/>
    <cellStyle name="ผลรวม 8" xfId="2065" xr:uid="{654D49DF-54BB-40C7-9C5F-2B046B14453C}"/>
    <cellStyle name="ผลรวม 8 10" xfId="9627" xr:uid="{290E0A06-C9CF-4E56-8622-21B3BFCE7969}"/>
    <cellStyle name="ผลรวม 8 10 2" xfId="21806" xr:uid="{17E2DE0C-2A05-4C70-91C8-BFF5509A44E7}"/>
    <cellStyle name="ผลรวม 8 10 3" xfId="32769" xr:uid="{C407BC15-1383-4F31-AF7F-7EAE2D253FD8}"/>
    <cellStyle name="ผลรวม 8 11" xfId="10261" xr:uid="{801888CB-1249-4049-A827-0CAEE39C3117}"/>
    <cellStyle name="ผลรวม 8 11 2" xfId="22382" xr:uid="{2E4E32B6-D690-4FDB-8E55-229B3CBB4E7E}"/>
    <cellStyle name="ผลรวม 8 11 3" xfId="33345" xr:uid="{9264B84D-3852-49E4-870E-1C46E076037E}"/>
    <cellStyle name="ผลรวม 8 12" xfId="10928" xr:uid="{7F2D84E2-28D2-4796-8EB8-9FD5E2134F53}"/>
    <cellStyle name="ผลรวม 8 12 2" xfId="22966" xr:uid="{AECE99CC-8388-4513-8552-1E6657D2DC3B}"/>
    <cellStyle name="ผลรวม 8 12 3" xfId="33930" xr:uid="{E8167F2B-B209-4BC4-9521-E7D20B635A98}"/>
    <cellStyle name="ผลรวม 8 13" xfId="11587" xr:uid="{14FF9702-CFA5-4A25-A6AA-A48B0A12C759}"/>
    <cellStyle name="ผลรวม 8 13 2" xfId="23480" xr:uid="{18EF76F4-2912-4F67-812D-459879B8B2FE}"/>
    <cellStyle name="ผลรวม 8 13 3" xfId="34444" xr:uid="{0C1A9085-ABFF-4F2B-B26F-795A70676B2A}"/>
    <cellStyle name="ผลรวม 8 14" xfId="12207" xr:uid="{D24327C4-8B35-4456-90C4-B0CE3D43096C}"/>
    <cellStyle name="ผลรวม 8 14 2" xfId="23883" xr:uid="{F4A201E5-2EA5-4B93-82BF-EE8069932011}"/>
    <cellStyle name="ผลรวม 8 14 3" xfId="34847" xr:uid="{335EF77A-8918-4C36-A476-9E0CA467C14C}"/>
    <cellStyle name="ผลรวม 8 15" xfId="12558" xr:uid="{CD3EA19C-D612-4515-B0F1-4024968580E1}"/>
    <cellStyle name="ผลรวม 8 15 2" xfId="24177" xr:uid="{766E3037-E4BB-489A-B193-5AB9CFFB8996}"/>
    <cellStyle name="ผลรวม 8 15 3" xfId="35142" xr:uid="{ACEEB21A-3034-472B-9C91-A74F60BE9532}"/>
    <cellStyle name="ผลรวม 8 16" xfId="13142" xr:uid="{2A9E8A14-6C3A-4223-895C-8E2EB6396CA7}"/>
    <cellStyle name="ผลรวม 8 16 2" xfId="24648" xr:uid="{7FDAB8DE-68EF-4643-9C9D-9794395C4662}"/>
    <cellStyle name="ผลรวม 8 16 3" xfId="35614" xr:uid="{3CE352D4-2787-438F-8A93-E7B819D9F64A}"/>
    <cellStyle name="ผลรวม 8 17" xfId="14696" xr:uid="{CC50AC2D-D4A5-427A-802F-9D5434B30D16}"/>
    <cellStyle name="ผลรวม 8 17 2" xfId="25771" xr:uid="{2D989F51-DDDC-434A-9215-6DB1BCF90AE8}"/>
    <cellStyle name="ผลรวม 8 18" xfId="13728" xr:uid="{65B560D4-A8DD-4B17-806C-747C8D232087}"/>
    <cellStyle name="ผลรวม 8 19" xfId="24999" xr:uid="{31EB7566-7B2B-479A-81A3-87B8C2EFB2C1}"/>
    <cellStyle name="ผลรวม 8 2" xfId="4131" xr:uid="{A7A5796B-8E77-4036-B883-78EF334C1784}"/>
    <cellStyle name="ผลรวม 8 2 2" xfId="16579" xr:uid="{1D79D2CB-1E17-487E-A09C-0EB358BF633D}"/>
    <cellStyle name="ผลรวม 8 2 3" xfId="27548" xr:uid="{8D6085DC-28A5-4D84-A89D-EBE7D7940879}"/>
    <cellStyle name="ผลรวม 8 20" xfId="35823" xr:uid="{EF65D5C8-B56C-4120-85D3-3B073818F0A4}"/>
    <cellStyle name="ผลรวม 8 21" xfId="36475" xr:uid="{AA00D1D5-BDB3-4F67-A300-66B2876F9FB8}"/>
    <cellStyle name="ผลรวม 8 22" xfId="37126" xr:uid="{50DB1ED0-C7F2-465E-9DB2-BD9861EB1082}"/>
    <cellStyle name="ผลรวม 8 23" xfId="38396" xr:uid="{A6836E9E-F3DF-435E-A6BB-9D7D340A7883}"/>
    <cellStyle name="ผลรวม 8 24" xfId="39053" xr:uid="{57A01679-1EAE-448D-B6E1-2D1B696D5A52}"/>
    <cellStyle name="ผลรวม 8 3" xfId="5120" xr:uid="{CD0C8FCB-01C9-4973-9BF7-5D8432B9DF47}"/>
    <cellStyle name="ผลรวม 8 3 2" xfId="17551" xr:uid="{2CEC0A52-591D-4CA3-AF3B-7716D0C9D373}"/>
    <cellStyle name="ผลรวม 8 3 3" xfId="28515" xr:uid="{D96AE9FE-7B19-4FF0-AB94-7A787699DDF6}"/>
    <cellStyle name="ผลรวม 8 4" xfId="5779" xr:uid="{DF6597A2-F671-4214-83AB-6959A69018E6}"/>
    <cellStyle name="ผลรวม 8 4 2" xfId="18201" xr:uid="{F2FD0437-44B4-4A56-A80A-FDB97B286751}"/>
    <cellStyle name="ผลรวม 8 4 3" xfId="29165" xr:uid="{9FF1C7E0-C541-42F6-B67B-07BD4FC47B57}"/>
    <cellStyle name="ผลรวม 8 5" xfId="6472" xr:uid="{EC29E9F3-B72A-4C75-A259-824FFDB937F0}"/>
    <cellStyle name="ผลรวม 8 5 2" xfId="18863" xr:uid="{0EA38270-4001-4758-9113-0A14BA7272D2}"/>
    <cellStyle name="ผลรวม 8 5 3" xfId="29827" xr:uid="{FFE4C538-50FD-49D5-BD73-158EB7949780}"/>
    <cellStyle name="ผลรวม 8 6" xfId="7158" xr:uid="{D662FFBA-B9B7-464D-B2B3-EDCCC008CDF9}"/>
    <cellStyle name="ผลรวม 8 6 2" xfId="19508" xr:uid="{719A5967-6020-496E-A6C8-71AF69638BAC}"/>
    <cellStyle name="ผลรวม 8 6 3" xfId="30472" xr:uid="{1911D565-A86E-4424-832B-4E2A86DE2B0C}"/>
    <cellStyle name="ผลรวม 8 7" xfId="7516" xr:uid="{459E9B7B-2F5F-4D87-A473-2295B39488FA}"/>
    <cellStyle name="ผลรวม 8 7 2" xfId="19860" xr:uid="{3A68E842-4803-4E1F-BA08-9ACC06EA0176}"/>
    <cellStyle name="ผลรวม 8 7 3" xfId="30823" xr:uid="{6462F4E1-E05E-416A-97E4-F66AFE0810D6}"/>
    <cellStyle name="ผลรวม 8 8" xfId="8247" xr:uid="{19703AC4-93D0-478B-BFAE-B4D4A50A02D7}"/>
    <cellStyle name="ผลรวม 8 8 2" xfId="20555" xr:uid="{E95B402C-3047-4F20-A0F7-2D7827FFF08E}"/>
    <cellStyle name="ผลรวม 8 8 3" xfId="31518" xr:uid="{F0931FE1-2B28-42E1-84A6-91656E942810}"/>
    <cellStyle name="ผลรวม 8 9" xfId="8946" xr:uid="{B65FA6C0-831A-47C6-806E-858718D5C795}"/>
    <cellStyle name="ผลรวม 8 9 2" xfId="21186" xr:uid="{E1B98F91-9DFA-4154-B094-DEF4B9F4A1DC}"/>
    <cellStyle name="ผลรวม 8 9 3" xfId="32149" xr:uid="{D499691C-B694-459F-974C-DE70496B7A06}"/>
    <cellStyle name="ผลรวม 9" xfId="1306" xr:uid="{CD110AB6-69A0-4D19-8483-B8C33FB608AF}"/>
    <cellStyle name="ผลรวม 9 10" xfId="4575" xr:uid="{8D7CB31E-1E69-448F-B028-7581A65D25C5}"/>
    <cellStyle name="ผลรวม 9 10 2" xfId="17009" xr:uid="{597A1B33-BCB2-4C84-9CAD-A895ACF48E9A}"/>
    <cellStyle name="ผลรวม 9 10 3" xfId="27973" xr:uid="{03AA5A10-A967-4E8D-B9ED-41F2BB21F006}"/>
    <cellStyle name="ผลรวม 9 11" xfId="5201" xr:uid="{D350623F-1A37-46E7-8A29-F96E48F9AE63}"/>
    <cellStyle name="ผลรวม 9 11 2" xfId="17627" xr:uid="{E25DF090-1D2C-4EAC-AE8A-0B01DD9D1036}"/>
    <cellStyle name="ผลรวม 9 11 3" xfId="28591" xr:uid="{6E2078CD-61C0-4633-8073-5F71A74F3E89}"/>
    <cellStyle name="ผลรวม 9 12" xfId="2443" xr:uid="{48A3226E-1789-49D4-AFC6-BE22BC84F720}"/>
    <cellStyle name="ผลรวม 9 12 2" xfId="15062" xr:uid="{371C277C-683C-41BF-AF5E-E72D9D5C4546}"/>
    <cellStyle name="ผลรวม 9 12 3" xfId="26122" xr:uid="{A9BDC2D5-04D8-4CBE-8DE9-B7E27DFB36E3}"/>
    <cellStyle name="ผลรวม 9 13" xfId="9570" xr:uid="{C323680D-4DC3-48F1-A17D-F544B4F2D3BA}"/>
    <cellStyle name="ผลรวม 9 13 2" xfId="21750" xr:uid="{DEAF9001-EA4A-4538-B014-FB6CF9C17B33}"/>
    <cellStyle name="ผลรวม 9 13 3" xfId="32713" xr:uid="{66B7E9CB-E263-4D5C-B19E-0A3523BFA603}"/>
    <cellStyle name="ผลรวม 9 14" xfId="5697" xr:uid="{7572A3EF-5C74-4C8A-B1DD-D14FB47513F6}"/>
    <cellStyle name="ผลรวม 9 14 2" xfId="18120" xr:uid="{031B43F5-328E-4842-9F23-3BA6E625BBF3}"/>
    <cellStyle name="ผลรวม 9 14 3" xfId="29084" xr:uid="{C3B4D7D4-52DB-4692-85F9-274D5AD02DF6}"/>
    <cellStyle name="ผลรวม 9 15" xfId="11919" xr:uid="{79899B3E-9E78-4453-8BF7-24440982A8FD}"/>
    <cellStyle name="ผลรวม 9 15 2" xfId="23673" xr:uid="{7E633F76-5E36-4B8A-ADD3-8D829E41136B}"/>
    <cellStyle name="ผลรวม 9 15 3" xfId="34637" xr:uid="{0CD29678-D5F8-4B04-80FE-9292470E852E}"/>
    <cellStyle name="ผลรวม 9 16" xfId="9708" xr:uid="{E4C89846-2230-4CCD-8674-D3B3291473C6}"/>
    <cellStyle name="ผลรวม 9 16 2" xfId="21863" xr:uid="{198C598D-5803-49CA-815C-361E6CDBD22B}"/>
    <cellStyle name="ผลรวม 9 16 3" xfId="32826" xr:uid="{2CBAA8CD-2296-4C88-98A3-7594DD6EB997}"/>
    <cellStyle name="ผลรวม 9 17" xfId="13963" xr:uid="{27B5B727-197E-47BF-AF7A-A80DE05DE252}"/>
    <cellStyle name="ผลรวม 9 17 2" xfId="25207" xr:uid="{31503785-A6B6-466C-ADBA-5CB2731A6652}"/>
    <cellStyle name="ผลรวม 9 18" xfId="12159" xr:uid="{ED5AA8C4-E35E-4052-A3C3-2FF9D66220D0}"/>
    <cellStyle name="ผลรวม 9 19" xfId="13691" xr:uid="{FF40BE77-0D07-4DA3-B5EE-C5C119202E04}"/>
    <cellStyle name="ผลรวม 9 2" xfId="3372" xr:uid="{840EF474-2A8F-435D-A846-FF0141D9421A}"/>
    <cellStyle name="ผลรวม 9 2 2" xfId="15928" xr:uid="{D3CEE119-C78C-4C4E-8DC1-064E1CD3A5D8}"/>
    <cellStyle name="ผลรวม 9 2 3" xfId="26963" xr:uid="{69AC2811-865B-40DA-B3DC-98269F52909B}"/>
    <cellStyle name="ผลรวม 9 20" xfId="12623" xr:uid="{15C731E5-61CD-4F55-B5FA-6BB46C171530}"/>
    <cellStyle name="ผลรวม 9 21" xfId="25081" xr:uid="{C007142F-FEB7-4F9E-BF92-A6E8B1916334}"/>
    <cellStyle name="ผลรวม 9 22" xfId="36591" xr:uid="{97FD8372-E601-4011-B9BC-57E0CC934B4E}"/>
    <cellStyle name="ผลรวม 9 23" xfId="37656" xr:uid="{72573015-746D-49E7-82D5-073FCD0AAFEA}"/>
    <cellStyle name="ผลรวม 9 24" xfId="38517" xr:uid="{D0E9BC21-8BDB-439B-8EB1-D5C054B98F32}"/>
    <cellStyle name="ผลรวม 9 3" xfId="4368" xr:uid="{C706DEC2-3321-4C03-BEED-F000887F3E99}"/>
    <cellStyle name="ผลรวม 9 3 2" xfId="16810" xr:uid="{214792DA-3B72-43AD-A60A-AD53868E789E}"/>
    <cellStyle name="ผลรวม 9 3 3" xfId="27774" xr:uid="{A75D1367-5D4A-41EE-A98B-23337A2AB3D9}"/>
    <cellStyle name="ผลรวม 9 4" xfId="2914" xr:uid="{B5195EEF-A92B-4525-B82C-D045F24D47D8}"/>
    <cellStyle name="ผลรวม 9 4 2" xfId="15484" xr:uid="{E14B5A31-EF81-426A-93A2-F40AE8D44CD9}"/>
    <cellStyle name="ผลรวม 9 4 3" xfId="26528" xr:uid="{CDD11B78-B98D-4411-8514-E1B4548E2D78}"/>
    <cellStyle name="ผลรวม 9 5" xfId="3211" xr:uid="{C80135CB-7201-463C-8EAD-5CA4701A0BA0}"/>
    <cellStyle name="ผลรวม 9 5 2" xfId="15768" xr:uid="{15E41C0A-B44A-4282-9146-686FB82856F4}"/>
    <cellStyle name="ผลรวม 9 5 3" xfId="26805" xr:uid="{C8548E3C-C726-48A5-B26C-AAD0C8B64BA0}"/>
    <cellStyle name="ผลรวม 9 6" xfId="2823" xr:uid="{5CE80AD3-D7A7-4B21-8E9F-CD795E66B1CB}"/>
    <cellStyle name="ผลรวม 9 6 2" xfId="15396" xr:uid="{66702444-1858-4542-89E5-AB0AB32954FA}"/>
    <cellStyle name="ผลรวม 9 6 3" xfId="26442" xr:uid="{49BB7CF1-7F44-48F4-924C-727E10CA56E4}"/>
    <cellStyle name="ผลรวม 9 7" xfId="6841" xr:uid="{B692BF11-CABE-4C47-B179-263E5F405878}"/>
    <cellStyle name="ผลรวม 9 7 2" xfId="19208" xr:uid="{E396C555-8904-449A-9E35-4E543080D31E}"/>
    <cellStyle name="ผลรวม 9 7 3" xfId="30172" xr:uid="{D8F64E7B-DA27-4B4F-89DE-F25BC38BA32B}"/>
    <cellStyle name="ผลรวม 9 8" xfId="4263" xr:uid="{A11F21CD-1203-4C8A-96D1-EAC0AE27FE77}"/>
    <cellStyle name="ผลรวม 9 8 2" xfId="16705" xr:uid="{E2D9CD6C-1C3F-4A0A-B70E-636D4C0923C6}"/>
    <cellStyle name="ผลรวม 9 8 3" xfId="27669" xr:uid="{AA9F95A6-D9F3-49E3-8266-8C9F34EF96A7}"/>
    <cellStyle name="ผลรวม 9 9" xfId="5954" xr:uid="{BF03B16F-D3EE-49C2-B14E-6823AC694C16}"/>
    <cellStyle name="ผลรวม 9 9 2" xfId="18351" xr:uid="{4A6D752B-6AC2-4976-8CB1-976112C086F0}"/>
    <cellStyle name="ผลรวม 9 9 3" xfId="29315" xr:uid="{8EC92530-2592-4829-A8C3-3C0A03C02A5C}"/>
    <cellStyle name="ฤธถ [0]_95" xfId="1079" xr:uid="{96578D89-0976-49B0-9B1C-0F250F326D9F}"/>
    <cellStyle name="ฤธถ_95" xfId="1080" xr:uid="{9919EED5-4134-4A63-92D8-41487F9CF7E7}"/>
    <cellStyle name="ล๋ศญ [0]_95" xfId="1081" xr:uid="{F20B26CA-D567-4ABF-8C11-2D817FD52E50}"/>
    <cellStyle name="ล๋ศญ_95" xfId="1082" xr:uid="{AC7B8426-5C25-4DA0-80A2-E0997EAEB64C}"/>
    <cellStyle name="วฅมุ_4ฟ๙ฝวภ๛" xfId="1083" xr:uid="{E5C4E9A5-3BCE-4D52-98E7-32390D7CDFE3}"/>
    <cellStyle name="ส่วนที่ถูกเน้น1" xfId="1084" xr:uid="{FEAE646C-A153-472E-BBD6-D206A276C28D}"/>
    <cellStyle name="ส่วนที่ถูกเน้น2" xfId="1085" xr:uid="{E43363D1-5606-4F55-9511-12F7FD67D038}"/>
    <cellStyle name="ส่วนที่ถูกเน้น3" xfId="1086" xr:uid="{8636FB28-8B29-4140-BA94-3236E224D8D3}"/>
    <cellStyle name="ส่วนที่ถูกเน้น4" xfId="1087" xr:uid="{D6C7B64F-0A78-48F6-948B-3A1ACA0AC26C}"/>
    <cellStyle name="ส่วนที่ถูกเน้น5" xfId="1088" xr:uid="{401A6039-E080-4713-8699-9D8BC6D5C711}"/>
    <cellStyle name="ส่วนที่ถูกเน้น6" xfId="1089" xr:uid="{143E31CA-546C-44CF-A5F9-8007617BB29C}"/>
    <cellStyle name="หมายเหตุ" xfId="1090" xr:uid="{D96DEF78-C40B-4ABD-B796-11B8B26A1C19}"/>
    <cellStyle name="หมายเหตุ 10" xfId="3158" xr:uid="{E999BE00-1E93-4F95-97A4-4FEF7A9B752B}"/>
    <cellStyle name="หมายเหตุ 10 2" xfId="15718" xr:uid="{67AA37D5-AB06-4B0A-B723-AB76C9B83B11}"/>
    <cellStyle name="หมายเหตุ 10 3" xfId="26757" xr:uid="{ABC4292E-BF81-4F28-ABC3-74F0D5D8E358}"/>
    <cellStyle name="หมายเหตุ 11" xfId="6569" xr:uid="{45882270-C6F3-42CB-9301-C5C3489E657C}"/>
    <cellStyle name="หมายเหตุ 11 2" xfId="18948" xr:uid="{FFA27800-9AE0-44A7-9F73-A3A2DEEBEFEE}"/>
    <cellStyle name="หมายเหตุ 11 3" xfId="29912" xr:uid="{A6FCE3AB-5CF2-4B6D-B2CE-AB1A0E8FBCB2}"/>
    <cellStyle name="หมายเหตุ 12" xfId="13819" xr:uid="{18FD8FED-BE31-4C1B-883D-3F67A20EA31C}"/>
    <cellStyle name="หมายเหตุ 12 2" xfId="25077" xr:uid="{B3C1D3AB-BD96-417F-A665-25215FE46666}"/>
    <cellStyle name="หมายเหตุ 13" xfId="27371" xr:uid="{27BF3B6F-3A29-43BC-A146-A2DEC24F2D15}"/>
    <cellStyle name="หมายเหตุ 14" xfId="9008" xr:uid="{F28D15C2-1BE2-4FC2-B8D2-D57FCE7CBDB3}"/>
    <cellStyle name="หมายเหตุ 15" xfId="37488" xr:uid="{E9AAA636-2536-4E84-919A-6DF26F2C9520}"/>
    <cellStyle name="หมายเหตุ 2" xfId="1777" xr:uid="{9E18EEFF-3162-40C4-9EDB-41790AEB611C}"/>
    <cellStyle name="หมายเหตุ 2 10" xfId="9341" xr:uid="{EA435629-C043-48FD-99DE-B2D3C3ADB987}"/>
    <cellStyle name="หมายเหตุ 2 10 2" xfId="21530" xr:uid="{8152F8D4-01C2-4DB8-8192-6FB87D6EAF9E}"/>
    <cellStyle name="หมายเหตุ 2 10 3" xfId="32493" xr:uid="{D7BD95D8-5A52-49CF-8D69-6771C60F2FAD}"/>
    <cellStyle name="หมายเหตุ 2 11" xfId="9980" xr:uid="{D15BB13A-A99C-4A90-8089-9B3ABCF671FA}"/>
    <cellStyle name="หมายเหตุ 2 11 2" xfId="22117" xr:uid="{E19DB00A-475B-42B8-B4FB-65AFF498B124}"/>
    <cellStyle name="หมายเหตุ 2 11 3" xfId="33080" xr:uid="{BEB52E03-94EC-4FB5-B5E8-728ACAFBBBF9}"/>
    <cellStyle name="หมายเหตุ 2 12" xfId="10652" xr:uid="{5CBAD35B-7BC9-4929-9D60-5E56EFF16297}"/>
    <cellStyle name="หมายเหตุ 2 12 2" xfId="22702" xr:uid="{E4A0D067-60DC-4CC2-AD4C-C5ED35EBCB7F}"/>
    <cellStyle name="หมายเหตุ 2 12 3" xfId="33666" xr:uid="{368A35A2-BB55-4357-A493-4B47833B40BF}"/>
    <cellStyle name="หมายเหตุ 2 13" xfId="11308" xr:uid="{6254A963-FB6E-4204-8607-7FA170B2EA8C}"/>
    <cellStyle name="หมายเหตุ 2 13 2" xfId="23222" xr:uid="{E62C506A-D3CA-489B-A37D-D0AA2236F989}"/>
    <cellStyle name="หมายเหตุ 2 13 3" xfId="34186" xr:uid="{F8652BA3-A9FB-4A5D-BF1E-F8E967243CBE}"/>
    <cellStyle name="หมายเหตุ 2 14" xfId="11949" xr:uid="{C6210C4A-E75C-45CC-8BAB-7FC916712AC8}"/>
    <cellStyle name="หมายเหตุ 2 14 2" xfId="23693" xr:uid="{6185F110-7897-438E-9F3E-BA88F8A24262}"/>
    <cellStyle name="หมายเหตุ 2 14 3" xfId="34657" xr:uid="{C2979074-CF22-4485-BAB0-4C6B8FC7A25B}"/>
    <cellStyle name="หมายเหตุ 2 15" xfId="12278" xr:uid="{C8ED78D3-E0FC-494A-AE46-820A922C1255}"/>
    <cellStyle name="หมายเหตุ 2 15 2" xfId="23940" xr:uid="{15E92767-C1FD-4EAB-97BA-316C5639637C}"/>
    <cellStyle name="หมายเหตุ 2 15 3" xfId="34905" xr:uid="{E295E8B1-4D8A-4871-B3A6-53EDB5F93F8A}"/>
    <cellStyle name="หมายเหตุ 2 16" xfId="12877" xr:uid="{4863F96E-1AEB-464E-A7FC-B884B39F67B7}"/>
    <cellStyle name="หมายเหตุ 2 16 2" xfId="24411" xr:uid="{8F905FB5-622B-4463-837B-712215839013}"/>
    <cellStyle name="หมายเหตุ 2 16 3" xfId="35377" xr:uid="{C8231FA4-F458-42C5-AD1D-387581A5A7B1}"/>
    <cellStyle name="หมายเหตุ 2 17" xfId="14428" xr:uid="{893C6BD0-F26C-47A0-B73A-84C4F96CA7D0}"/>
    <cellStyle name="หมายเหตุ 2 17 2" xfId="25532" xr:uid="{EEFA30DB-E08D-45C1-B3DE-5F6B951E5E4F}"/>
    <cellStyle name="หมายเหตุ 2 18" xfId="13463" xr:uid="{AEAA22F5-269F-499D-8569-821B3E140F55}"/>
    <cellStyle name="หมายเหตุ 2 19" xfId="24748" xr:uid="{6990E31F-56FC-461D-941E-3C33B5855F7A}"/>
    <cellStyle name="หมายเหตุ 2 2" xfId="3843" xr:uid="{08DE4AB6-607E-4B24-9D77-C9057F2CE995}"/>
    <cellStyle name="หมายเหตุ 2 2 2" xfId="16306" xr:uid="{0CBE41E5-B285-43B3-8323-0AFE64AE3A9C}"/>
    <cellStyle name="หมายเหตุ 2 2 3" xfId="27292" xr:uid="{82492289-C383-444B-A92C-47964BCA2873}"/>
    <cellStyle name="หมายเหตุ 2 20" xfId="25043" xr:uid="{3AB4672B-6EA3-429F-AD96-DF68EEDC12B4}"/>
    <cellStyle name="หมายเหตุ 2 21" xfId="36207" xr:uid="{9EADADB6-38C8-4ED6-9CBF-2C9EC650EA1C}"/>
    <cellStyle name="หมายเหตุ 2 22" xfId="36889" xr:uid="{AF463C3C-9DBB-411A-84E6-5B25E761612C}"/>
    <cellStyle name="หมายเหตุ 2 23" xfId="38122" xr:uid="{6EEBD3E2-6016-4E8C-9698-83CDE557CE79}"/>
    <cellStyle name="หมายเหตุ 2 24" xfId="38816" xr:uid="{8C430E5C-72E6-4329-974F-B6EFB59AFC76}"/>
    <cellStyle name="หมายเหตุ 2 3" xfId="4833" xr:uid="{0F90F71A-ADFA-413A-B9B9-36079BA1077D}"/>
    <cellStyle name="หมายเหตุ 2 3 2" xfId="17266" xr:uid="{2CAD5EB5-7333-4F36-A88A-3F3F3BB2EDEA}"/>
    <cellStyle name="หมายเหตุ 2 3 3" xfId="28230" xr:uid="{B466CE54-E349-40DD-BD75-2123D364DB94}"/>
    <cellStyle name="หมายเหตุ 2 4" xfId="5492" xr:uid="{C2FC0E01-B7D1-4BB3-9C2C-ED8FA620310B}"/>
    <cellStyle name="หมายเหตุ 2 4 2" xfId="17917" xr:uid="{7441E89F-4086-4D6F-9449-82F10855E53F}"/>
    <cellStyle name="หมายเหตุ 2 4 3" xfId="28881" xr:uid="{126D01E0-36B0-4D45-9D5B-C89135F529F0}"/>
    <cellStyle name="หมายเหตุ 2 5" xfId="6187" xr:uid="{259C276A-DADC-44F0-A19E-D68FB2D435D9}"/>
    <cellStyle name="หมายเหตุ 2 5 2" xfId="18584" xr:uid="{59A2A26D-F78C-4766-9246-A47ED9F828D8}"/>
    <cellStyle name="หมายเหตุ 2 5 3" xfId="29548" xr:uid="{5D0231B1-6D82-4B76-ADC0-86CB7F02EC70}"/>
    <cellStyle name="หมายเหตุ 2 6" xfId="6877" xr:uid="{A1FE73AC-805D-4250-A0EE-2A0F33A5BAC1}"/>
    <cellStyle name="หมายเหตุ 2 6 2" xfId="19243" xr:uid="{56EAEB43-E9F7-4042-83B7-0B1731990EE9}"/>
    <cellStyle name="หมายเหตุ 2 6 3" xfId="30207" xr:uid="{0844D72F-B076-46A6-907B-66C47E45A5A3}"/>
    <cellStyle name="หมายเหตุ 2 7" xfId="7228" xr:uid="{99E16FB3-35CD-4025-86DD-8A956B5EFC36}"/>
    <cellStyle name="หมายเหตุ 2 7 2" xfId="19576" xr:uid="{814F25F3-F6D1-4AF7-A0F8-C3B5B9D60B70}"/>
    <cellStyle name="หมายเหตุ 2 7 3" xfId="30539" xr:uid="{515C1788-3472-4D67-88F3-5716D34FE325}"/>
    <cellStyle name="หมายเหตุ 2 8" xfId="7964" xr:uid="{BAE76431-EA58-4CA2-ABC7-36D17CC4A98F}"/>
    <cellStyle name="หมายเหตุ 2 8 2" xfId="20278" xr:uid="{86496680-F7C2-4D57-A2E6-BB2934E1CCA7}"/>
    <cellStyle name="หมายเหตุ 2 8 3" xfId="31241" xr:uid="{A253475C-0BC3-4675-8399-17522D33A7E6}"/>
    <cellStyle name="หมายเหตุ 2 9" xfId="8665" xr:uid="{F0E88A92-C25F-4E49-87F5-20AA914201AB}"/>
    <cellStyle name="หมายเหตุ 2 9 2" xfId="20919" xr:uid="{B79EB951-94AF-4A52-8549-3413819A33D7}"/>
    <cellStyle name="หมายเหตุ 2 9 3" xfId="31882" xr:uid="{AB137ACD-7FD2-4C60-A567-1062C4A73DE0}"/>
    <cellStyle name="หมายเหตุ 3" xfId="1860" xr:uid="{953276A2-6F91-48D7-8072-002653B93768}"/>
    <cellStyle name="หมายเหตุ 3 10" xfId="9422" xr:uid="{A5C9E0BE-709D-41F5-A1B0-D6AF8D7D576B}"/>
    <cellStyle name="หมายเหตุ 3 10 2" xfId="21610" xr:uid="{1A823734-272E-4E0F-8BB9-6D64952687E5}"/>
    <cellStyle name="หมายเหตุ 3 10 3" xfId="32573" xr:uid="{FA9AB4D9-5B83-42F9-88CB-EACFC3AD609C}"/>
    <cellStyle name="หมายเหตุ 3 11" xfId="10062" xr:uid="{B471AA17-C635-48B9-AFD1-9409E56145B0}"/>
    <cellStyle name="หมายเหตุ 3 11 2" xfId="22197" xr:uid="{37BA1686-9867-4BEE-9BB2-B557A91AF3D9}"/>
    <cellStyle name="หมายเหตุ 3 11 3" xfId="33160" xr:uid="{5ABA3959-E0D9-4670-9045-723E1DD4E332}"/>
    <cellStyle name="หมายเหตุ 3 12" xfId="10732" xr:uid="{B75CB00B-AC41-4F70-B61F-B117F23707D0}"/>
    <cellStyle name="หมายเหตุ 3 12 2" xfId="22780" xr:uid="{13D98696-F109-424B-A3AF-0F4D0A68D077}"/>
    <cellStyle name="หมายเหตุ 3 12 3" xfId="33744" xr:uid="{EFE65005-4D1D-47FF-93B2-F03B4D5B9231}"/>
    <cellStyle name="หมายเหตุ 3 13" xfId="11389" xr:uid="{4A6A09CF-5E71-4304-9A9D-E089D2F1450D}"/>
    <cellStyle name="หมายเหตุ 3 13 2" xfId="23299" xr:uid="{3245091D-E522-4843-A3B8-955C56E22D01}"/>
    <cellStyle name="หมายเหตุ 3 13 3" xfId="34263" xr:uid="{CD0546A6-CD32-42AA-86C0-5A1698CF51D1}"/>
    <cellStyle name="หมายเหตุ 3 14" xfId="12025" xr:uid="{D0CA2C2E-B17B-4BA6-A4CD-2BCD04D0ACE0}"/>
    <cellStyle name="หมายเหตุ 3 14 2" xfId="23750" xr:uid="{C247A421-FDB2-4916-8EB7-28A9E38DADE2}"/>
    <cellStyle name="หมายเหตุ 3 14 3" xfId="34714" xr:uid="{5ACA3094-DD89-4230-8F8F-F3F3948178E5}"/>
    <cellStyle name="หมายเหตุ 3 15" xfId="12359" xr:uid="{44EE3B94-1311-43EC-9EE7-76131F658733}"/>
    <cellStyle name="หมายเหตุ 3 15 2" xfId="24014" xr:uid="{C839F58F-9269-4552-BA11-86D77CA23825}"/>
    <cellStyle name="หมายเหตุ 3 15 3" xfId="34979" xr:uid="{3007CCBD-C320-4B81-8CCA-68BFCAAB6A6F}"/>
    <cellStyle name="หมายเหตุ 3 16" xfId="12956" xr:uid="{10F41BEA-C3D9-4F0D-87F9-3EC81B58AC36}"/>
    <cellStyle name="หมายเหตุ 3 16 2" xfId="24485" xr:uid="{872C3A21-4508-43E2-9B47-114090649F98}"/>
    <cellStyle name="หมายเหตุ 3 16 3" xfId="35451" xr:uid="{65925656-9D88-4A3A-9B3A-68D92958E730}"/>
    <cellStyle name="หมายเหตุ 3 17" xfId="14507" xr:uid="{0D3564EA-AFA9-41A8-9FAF-6EFAEA4E9716}"/>
    <cellStyle name="หมายเหตุ 3 17 2" xfId="25606" xr:uid="{DD8C7AB3-03F7-4AA2-A30A-CD3580D3126E}"/>
    <cellStyle name="หมายเหตุ 3 18" xfId="13542" xr:uid="{84937301-9840-48C3-80C0-3F267035CC93}"/>
    <cellStyle name="หมายเหตุ 3 19" xfId="24823" xr:uid="{5B6F50B7-9C2C-40EC-9FA6-DE00543C0AF3}"/>
    <cellStyle name="หมายเหตุ 3 2" xfId="3926" xr:uid="{4A1D23A0-E653-46CC-8DF5-58279A037FB8}"/>
    <cellStyle name="หมายเหตุ 3 2 2" xfId="16387" xr:uid="{C0AA96D3-624C-4E8B-9893-5B312BFD5A59}"/>
    <cellStyle name="หมายเหตุ 3 2 3" xfId="27369" xr:uid="{602D7BE0-CB7F-4D6B-8CEF-97F5B4BD9BA6}"/>
    <cellStyle name="หมายเหตุ 3 20" xfId="35652" xr:uid="{52FC1832-4A7B-4A43-882A-BD06EE741F00}"/>
    <cellStyle name="หมายเหตุ 3 21" xfId="36286" xr:uid="{E1C5FF03-1474-4D76-9153-490C4B38FB23}"/>
    <cellStyle name="หมายเหตุ 3 22" xfId="36963" xr:uid="{96865310-7DE7-4821-9AC8-F6C054DAAE41}"/>
    <cellStyle name="หมายเหตุ 3 23" xfId="38202" xr:uid="{9A636535-5685-4A16-ACCA-236F6FE2E4D5}"/>
    <cellStyle name="หมายเหตุ 3 24" xfId="38890" xr:uid="{B54AF8F3-F820-4DFB-B375-1D603B95E357}"/>
    <cellStyle name="หมายเหตุ 3 3" xfId="4916" xr:uid="{3227896B-1DE0-4141-B0AE-9EFFED1A56F7}"/>
    <cellStyle name="หมายเหตุ 3 3 2" xfId="17348" xr:uid="{4397A29B-6C3A-4005-9A12-57AF32520DC1}"/>
    <cellStyle name="หมายเหตุ 3 3 3" xfId="28312" xr:uid="{09889D28-94EC-44D9-810E-D5D8AC16BA7A}"/>
    <cellStyle name="หมายเหตุ 3 4" xfId="5574" xr:uid="{65EC12AC-AC36-4CB7-937C-C42B011BDC8B}"/>
    <cellStyle name="หมายเหตุ 3 4 2" xfId="17999" xr:uid="{84E7E1A5-5F5C-4703-92A4-A0CB66F98ECC}"/>
    <cellStyle name="หมายเหตุ 3 4 3" xfId="28963" xr:uid="{199F1679-6C42-417E-B33A-73E349CB0E20}"/>
    <cellStyle name="หมายเหตุ 3 5" xfId="6270" xr:uid="{C83E2DA8-E6A0-4576-9699-E45FE75DE954}"/>
    <cellStyle name="หมายเหตุ 3 5 2" xfId="18665" xr:uid="{B25708A6-B352-4CEB-8160-63E730B82E35}"/>
    <cellStyle name="หมายเหตุ 3 5 3" xfId="29629" xr:uid="{2E1BA0C8-3659-481C-9CCF-14FBBCDAA02A}"/>
    <cellStyle name="หมายเหตุ 3 6" xfId="6956" xr:uid="{B72AE530-498A-4DEF-871F-27557A66EDD7}"/>
    <cellStyle name="หมายเหตุ 3 6 2" xfId="19319" xr:uid="{55D54F27-4FC4-420A-A844-716323FBF046}"/>
    <cellStyle name="หมายเหตุ 3 6 3" xfId="30283" xr:uid="{B8AAEF82-A2D0-4A1A-956B-9AF6AEF1DDD3}"/>
    <cellStyle name="หมายเหตุ 3 7" xfId="7311" xr:uid="{7312CD3D-C522-4F2B-8DD5-E9D82B5A425D}"/>
    <cellStyle name="หมายเหตุ 3 7 2" xfId="19658" xr:uid="{7503DD69-5A00-4DBC-A405-B42ECC957BF9}"/>
    <cellStyle name="หมายเหตุ 3 7 3" xfId="30621" xr:uid="{957D0E7D-26F2-4CDF-930B-A55FF3D7F5F7}"/>
    <cellStyle name="หมายเหตุ 3 8" xfId="8046" xr:uid="{BD171189-FDB7-4C24-BBD2-9165D181ED7B}"/>
    <cellStyle name="หมายเหตุ 3 8 2" xfId="20357" xr:uid="{FACCD312-3874-42A4-AB5D-66EA12585334}"/>
    <cellStyle name="หมายเหตุ 3 8 3" xfId="31320" xr:uid="{C866D159-E923-4D2B-AC23-0362C4C75EA1}"/>
    <cellStyle name="หมายเหตุ 3 9" xfId="8746" xr:uid="{E16D15A7-F00F-42F3-9DBB-42A00E0CDA81}"/>
    <cellStyle name="หมายเหตุ 3 9 2" xfId="20998" xr:uid="{BF4AA723-7F43-4905-977E-5345962A04D4}"/>
    <cellStyle name="หมายเหตุ 3 9 3" xfId="31961" xr:uid="{3919F091-EFCC-4528-871A-84D80DCC1AA5}"/>
    <cellStyle name="หมายเหตุ 4" xfId="1922" xr:uid="{56595C84-D9CC-490B-89B0-02938EB56955}"/>
    <cellStyle name="หมายเหตุ 4 10" xfId="9484" xr:uid="{DE186E25-8D4F-4C6B-9D97-044C61625F20}"/>
    <cellStyle name="หมายเหตุ 4 10 2" xfId="21669" xr:uid="{EAA172E0-3A9B-4214-997B-22130E09270F}"/>
    <cellStyle name="หมายเหตุ 4 10 3" xfId="32632" xr:uid="{F85044D5-C3E5-4423-967F-9B043385BB4F}"/>
    <cellStyle name="หมายเหตุ 4 11" xfId="10122" xr:uid="{873BD975-4836-4C41-B8FE-94D804862E08}"/>
    <cellStyle name="หมายเหตุ 4 11 2" xfId="22253" xr:uid="{73924641-3EBD-4750-9119-8BC7551CEADA}"/>
    <cellStyle name="หมายเหตุ 4 11 3" xfId="33216" xr:uid="{AFB5959D-1D59-4236-A30D-CEA5F4717040}"/>
    <cellStyle name="หมายเหตุ 4 12" xfId="10793" xr:uid="{D4D6571B-74A2-4805-9F3A-70252154F465}"/>
    <cellStyle name="หมายเหตุ 4 12 2" xfId="22836" xr:uid="{0ECD8A49-602C-4230-A846-28FC0F52ABFF}"/>
    <cellStyle name="หมายเหตุ 4 12 3" xfId="33800" xr:uid="{BE780B61-2A3F-430E-B3BB-7B01ABF3383D}"/>
    <cellStyle name="หมายเหตุ 4 13" xfId="11450" xr:uid="{3C68F9A1-11BA-4D5F-B55D-37E835E56BD6}"/>
    <cellStyle name="หมายเหตุ 4 13 2" xfId="23355" xr:uid="{52633250-BAAB-4073-B883-437C7FF53E17}"/>
    <cellStyle name="หมายเหตุ 4 13 3" xfId="34319" xr:uid="{829595F4-7653-4A51-A6C4-45EC78F8870A}"/>
    <cellStyle name="หมายเหตุ 4 14" xfId="12078" xr:uid="{C085F139-B8A1-4FD0-93F3-74FE4931A4F2}"/>
    <cellStyle name="หมายเหตุ 4 14 2" xfId="23788" xr:uid="{3977544F-3B01-4E65-9C63-8909CDCFD6DF}"/>
    <cellStyle name="หมายเหตุ 4 14 3" xfId="34752" xr:uid="{4899D07D-4C66-4C5B-94EA-116ABDE22266}"/>
    <cellStyle name="หมายเหตุ 4 15" xfId="12420" xr:uid="{BD4650AD-AD7D-46AF-B76B-37F1F96C9CFA}"/>
    <cellStyle name="หมายเหตุ 4 15 2" xfId="24063" xr:uid="{66665077-22CB-485B-B239-4DF6AB1CD9AB}"/>
    <cellStyle name="หมายเหตุ 4 15 3" xfId="35028" xr:uid="{B7D1B1D5-0B7F-4B4C-A72F-2138C1B34955}"/>
    <cellStyle name="หมายเหตุ 4 16" xfId="13011" xr:uid="{CA53901A-4D48-4630-8666-A1A19FAE6C7A}"/>
    <cellStyle name="หมายเหตุ 4 16 2" xfId="24534" xr:uid="{6A28DFD4-893A-4F84-8661-9029A62B574A}"/>
    <cellStyle name="หมายเหตุ 4 16 3" xfId="35500" xr:uid="{1F3B5E98-E845-437A-B402-D2760469D342}"/>
    <cellStyle name="หมายเหตุ 4 17" xfId="14564" xr:uid="{C2EB1B9F-78A0-4A01-8FEA-962DAFF193AA}"/>
    <cellStyle name="หมายเหตุ 4 17 2" xfId="25656" xr:uid="{C782CA42-3BC5-4154-ABE2-5A718AB6B0EC}"/>
    <cellStyle name="หมายเหตุ 4 18" xfId="13599" xr:uid="{51E2D269-3DAE-49F6-B4A3-10675520C60F}"/>
    <cellStyle name="หมายเหตุ 4 19" xfId="24877" xr:uid="{7C9BE8A9-AB49-44C0-9425-C58284493FF3}"/>
    <cellStyle name="หมายเหตุ 4 2" xfId="3988" xr:uid="{2AB39E04-663E-4820-9A10-106DA112AD8E}"/>
    <cellStyle name="หมายเหตุ 4 2 2" xfId="16446" xr:uid="{6775786F-74E1-49D0-BEE0-3642C125CA65}"/>
    <cellStyle name="หมายเหตุ 4 2 3" xfId="27424" xr:uid="{58389F6D-6DA7-46FD-8E14-D2CD9E70B902}"/>
    <cellStyle name="หมายเหตุ 4 20" xfId="35704" xr:uid="{0BCA91CE-C3BF-44B7-B936-07125BD709D7}"/>
    <cellStyle name="หมายเหตุ 4 21" xfId="36343" xr:uid="{7FB3272D-F618-4565-813A-4C54D9A1D26B}"/>
    <cellStyle name="หมายเหตุ 4 22" xfId="37012" xr:uid="{6DB0D25C-4B70-4D33-A9C3-1B7DFB87E756}"/>
    <cellStyle name="หมายเหตุ 4 23" xfId="38260" xr:uid="{72FC2DAC-F92A-4583-92A5-B0031F1D0D93}"/>
    <cellStyle name="หมายเหตุ 4 24" xfId="38939" xr:uid="{790A6DF3-1219-41A8-B4FD-269F47DD4562}"/>
    <cellStyle name="หมายเหตุ 4 3" xfId="4977" xr:uid="{A5096A78-C60B-452E-9BFE-BB7847341346}"/>
    <cellStyle name="หมายเหตุ 4 3 2" xfId="17408" xr:uid="{D416B92C-CBC5-4166-A974-4AF81037B060}"/>
    <cellStyle name="หมายเหตุ 4 3 3" xfId="28372" xr:uid="{93FF88BD-3A26-4ECD-87C0-1B6A75457D26}"/>
    <cellStyle name="หมายเหตุ 4 4" xfId="5636" xr:uid="{600EEEAA-0DAF-4465-A27B-EE7C1D98EDF2}"/>
    <cellStyle name="หมายเหตุ 4 4 2" xfId="18060" xr:uid="{9EA9DC9E-EA5F-40A2-A09C-03AA1DE2094E}"/>
    <cellStyle name="หมายเหตุ 4 4 3" xfId="29024" xr:uid="{651C5DB7-A0E4-4F10-9F0E-9956BA6C2764}"/>
    <cellStyle name="หมายเหตุ 4 5" xfId="6331" xr:uid="{B698F240-50BB-4809-A368-26610BC58FCB}"/>
    <cellStyle name="หมายเหตุ 4 5 2" xfId="18723" xr:uid="{6E00C76D-A633-495D-8ED0-8FB46DF9F707}"/>
    <cellStyle name="หมายเหตุ 4 5 3" xfId="29687" xr:uid="{5122F5D5-35D0-4A70-B26B-2E6852559190}"/>
    <cellStyle name="หมายเหตุ 4 6" xfId="7016" xr:uid="{A4FD9300-7303-4507-ABF9-4B81BC9ED271}"/>
    <cellStyle name="หมายเหตุ 4 6 2" xfId="19376" xr:uid="{CD1F200C-87BD-4F1E-8570-1F572A67DA89}"/>
    <cellStyle name="หมายเหตุ 4 6 3" xfId="30340" xr:uid="{D4E9E223-3808-42F5-A801-A6685D167CAE}"/>
    <cellStyle name="หมายเหตุ 4 7" xfId="7373" xr:uid="{7F78A7A4-2B1E-403D-BAAC-D337084C5821}"/>
    <cellStyle name="หมายเหตุ 4 7 2" xfId="19718" xr:uid="{E2117CB5-5A16-439D-AC0D-21FF0ACFC455}"/>
    <cellStyle name="หมายเหตุ 4 7 3" xfId="30681" xr:uid="{3C2C6615-F69B-4A52-8633-CE38AAE3956C}"/>
    <cellStyle name="หมายเหตุ 4 8" xfId="8108" xr:uid="{1B316942-19A1-464B-8267-ACCB35CDA768}"/>
    <cellStyle name="หมายเหตุ 4 8 2" xfId="20419" xr:uid="{C1F4C955-BA5F-49B0-A288-F58086C7A193}"/>
    <cellStyle name="หมายเหตุ 4 8 3" xfId="31382" xr:uid="{0F589A19-FC52-453B-B281-4EFD800554DF}"/>
    <cellStyle name="หมายเหตุ 4 9" xfId="8805" xr:uid="{0B7BE63F-CB60-4A49-98AD-292D9AB74C65}"/>
    <cellStyle name="หมายเหตุ 4 9 2" xfId="21054" xr:uid="{F772AF36-8BF3-49A4-A15B-CA185AAE37F9}"/>
    <cellStyle name="หมายเหตุ 4 9 3" xfId="32017" xr:uid="{B8B4F9EA-76EE-40D4-88B9-BB02D7FF90B4}"/>
    <cellStyle name="หมายเหตุ 5" xfId="1975" xr:uid="{B486C509-F1DE-4CBE-ACFA-68E7A97D353E}"/>
    <cellStyle name="หมายเหตุ 5 10" xfId="9537" xr:uid="{E4F5345E-4AEA-47C3-A6CF-EECFACF18AA2}"/>
    <cellStyle name="หมายเหตุ 5 10 2" xfId="21720" xr:uid="{AA14D251-B7FE-4584-B85E-1760E5AD4594}"/>
    <cellStyle name="หมายเหตุ 5 10 3" xfId="32683" xr:uid="{530DCC05-324E-4389-8B8B-753A05AB2127}"/>
    <cellStyle name="หมายเหตุ 5 11" xfId="10173" xr:uid="{2B63967C-1D1E-4AF3-A2FD-1D2B96C04B7C}"/>
    <cellStyle name="หมายเหตุ 5 11 2" xfId="22303" xr:uid="{2C01B4A1-51DB-43B7-8DF2-9093446F3581}"/>
    <cellStyle name="หมายเหตุ 5 11 3" xfId="33266" xr:uid="{031A2781-0F63-4F2F-A0C8-7112CECC1A3D}"/>
    <cellStyle name="หมายเหตุ 5 12" xfId="10845" xr:uid="{7F5E690D-9861-472A-B1E8-94EDBA0EEEEE}"/>
    <cellStyle name="หมายเหตุ 5 12 2" xfId="22885" xr:uid="{C669CD90-683A-4B21-90EA-A2F9ACEFBFC9}"/>
    <cellStyle name="หมายเหตุ 5 12 3" xfId="33849" xr:uid="{35A6789E-5DF8-4126-8C1F-1771642D4E85}"/>
    <cellStyle name="หมายเหตุ 5 13" xfId="11500" xr:uid="{93EC08B5-86E5-4C54-B313-57F868F6096B}"/>
    <cellStyle name="หมายเหตุ 5 13 2" xfId="23402" xr:uid="{8635C17E-EEC8-4057-99D1-4F7B077890D1}"/>
    <cellStyle name="หมายเหตุ 5 13 3" xfId="34366" xr:uid="{AA1E1193-16D7-4EE9-B11F-5B5C9FFA08EC}"/>
    <cellStyle name="หมายเหตุ 5 14" xfId="12127" xr:uid="{88C0CD1C-6286-46F4-9BF3-920B39DEAAD1}"/>
    <cellStyle name="หมายเหตุ 5 14 2" xfId="23824" xr:uid="{93D34828-0052-4DF2-B15D-31724DD9FACA}"/>
    <cellStyle name="หมายเหตุ 5 14 3" xfId="34788" xr:uid="{FF7007BE-0D1E-4526-B0ED-7A7F3C88C25A}"/>
    <cellStyle name="หมายเหตุ 5 15" xfId="12471" xr:uid="{A33CCFC7-21B2-40D8-860A-F4CF5F48E9A6}"/>
    <cellStyle name="หมายเหตุ 5 15 2" xfId="24107" xr:uid="{FC8A979D-2F52-40C5-9AC5-0AC4D25DFFA6}"/>
    <cellStyle name="หมายเหตุ 5 15 3" xfId="35072" xr:uid="{089D1376-BD02-4A32-85B5-072D30789AFF}"/>
    <cellStyle name="หมายเหตุ 5 16" xfId="13062" xr:uid="{5427AEE8-A200-4A5F-A743-9F1C809E4EA8}"/>
    <cellStyle name="หมายเหตุ 5 16 2" xfId="24578" xr:uid="{F8747E28-3E4D-4563-A079-B7F2F611EF54}"/>
    <cellStyle name="หมายเหตุ 5 16 3" xfId="35544" xr:uid="{F8031C9F-2205-4170-A842-635C721ADD78}"/>
    <cellStyle name="หมายเหตุ 5 17" xfId="14613" xr:uid="{D640020E-420A-4462-945B-539EDBE748C0}"/>
    <cellStyle name="หมายเหตุ 5 17 2" xfId="25700" xr:uid="{BE90209C-26DD-4396-AC17-D00536B82300}"/>
    <cellStyle name="หมายเหตุ 5 18" xfId="13647" xr:uid="{95C0FF34-B64C-4EE7-9A01-F976A7081297}"/>
    <cellStyle name="หมายเหตุ 5 19" xfId="24923" xr:uid="{D72DE71A-632A-4148-8430-5264259C4948}"/>
    <cellStyle name="หมายเหตุ 5 2" xfId="4041" xr:uid="{68AEAF6D-8B3B-4E3B-B735-953C4C9174F8}"/>
    <cellStyle name="หมายเหตุ 5 2 2" xfId="16494" xr:uid="{C5C58908-9680-48F2-8A63-85F8A7891B7A}"/>
    <cellStyle name="หมายเหตุ 5 2 3" xfId="27470" xr:uid="{7438DFAD-01FC-40FC-941F-4F05318323D9}"/>
    <cellStyle name="หมายเหตุ 5 20" xfId="35748" xr:uid="{C56933C7-1180-430D-8FC8-75074F7D4009}"/>
    <cellStyle name="หมายเหตุ 5 21" xfId="36392" xr:uid="{40E64282-4545-41B4-81EC-854A8B01E54B}"/>
    <cellStyle name="หมายเหตุ 5 22" xfId="37056" xr:uid="{FAB8D596-14E1-4DF5-8351-0EA53901CDEB}"/>
    <cellStyle name="หมายเหตุ 5 23" xfId="38310" xr:uid="{D9AB8077-9442-4B46-B53E-3CD3F926A0D7}"/>
    <cellStyle name="หมายเหตุ 5 24" xfId="38983" xr:uid="{D2D5EAED-8870-4FC5-AF76-E6D49720B3A8}"/>
    <cellStyle name="หมายเหตุ 5 3" xfId="5030" xr:uid="{D37C10CF-3757-47CA-B294-9216E1651EA1}"/>
    <cellStyle name="หมายเหตุ 5 3 2" xfId="17461" xr:uid="{83415043-4939-4D10-8D7B-738EDD4309DE}"/>
    <cellStyle name="หมายเหตุ 5 3 3" xfId="28425" xr:uid="{AD6CF30F-A4C8-4CE5-9ED0-5AEF4492A5E4}"/>
    <cellStyle name="หมายเหตุ 5 4" xfId="5689" xr:uid="{08A6F449-EFF8-4FF8-AB60-117E206F188E}"/>
    <cellStyle name="หมายเหตุ 5 4 2" xfId="18112" xr:uid="{3844C089-88FD-4BF1-AC5E-A0EB33751B98}"/>
    <cellStyle name="หมายเหตุ 5 4 3" xfId="29076" xr:uid="{EBBE3B93-ABC9-4DA0-8A51-D2B0B3BFC00E}"/>
    <cellStyle name="หมายเหตุ 5 5" xfId="6384" xr:uid="{D93323ED-7DBB-4A92-A6A5-7424005AB52C}"/>
    <cellStyle name="หมายเหตุ 5 5 2" xfId="18775" xr:uid="{9E49BFF1-D8BB-4728-B294-791CA819AC45}"/>
    <cellStyle name="หมายเหตุ 5 5 3" xfId="29739" xr:uid="{3AABD693-9708-4D31-B536-B622F257787F}"/>
    <cellStyle name="หมายเหตุ 5 6" xfId="7069" xr:uid="{FD451B3B-5339-4937-80F9-853EECF39130}"/>
    <cellStyle name="หมายเหตุ 5 6 2" xfId="19425" xr:uid="{F88116D3-D6CF-466B-86D4-83AFC8762C2E}"/>
    <cellStyle name="หมายเหตุ 5 6 3" xfId="30389" xr:uid="{50071212-5EAE-43B2-8077-6FDE8358369B}"/>
    <cellStyle name="หมายเหตุ 5 7" xfId="7426" xr:uid="{D6A47621-3008-44D2-8AA5-26D6D98F471A}"/>
    <cellStyle name="หมายเหตุ 5 7 2" xfId="19771" xr:uid="{8F0220AB-1634-4244-8D18-06BFD25F64B5}"/>
    <cellStyle name="หมายเหตุ 5 7 3" xfId="30734" xr:uid="{B82BB245-C91B-49B8-A21A-2ACD331B40A7}"/>
    <cellStyle name="หมายเหตุ 5 8" xfId="8159" xr:uid="{6D001808-D64D-40B0-8139-FD9B665776E8}"/>
    <cellStyle name="หมายเหตุ 5 8 2" xfId="20469" xr:uid="{007906CC-D7ED-4FE6-9894-E4AB8F5D1481}"/>
    <cellStyle name="หมายเหตุ 5 8 3" xfId="31432" xr:uid="{BA5FF6CA-7003-48CE-A17F-FE1C7914C525}"/>
    <cellStyle name="หมายเหตุ 5 9" xfId="8858" xr:uid="{69B2CD9E-372B-497E-BBA5-48997B4DEA87}"/>
    <cellStyle name="หมายเหตุ 5 9 2" xfId="21104" xr:uid="{84A4ABDF-E086-49A0-B642-64B70153C727}"/>
    <cellStyle name="หมายเหตุ 5 9 3" xfId="32067" xr:uid="{968FE7B0-8BAA-4075-8F77-DD5CCF0F50C5}"/>
    <cellStyle name="หมายเหตุ 6" xfId="1638" xr:uid="{FEFC652C-2DF6-4C37-90DF-3FA4C5A2BB53}"/>
    <cellStyle name="หมายเหตุ 6 10" xfId="9202" xr:uid="{70705D1C-59F1-4C5B-8DAE-17BF23604AE1}"/>
    <cellStyle name="หมายเหตุ 6 10 2" xfId="21393" xr:uid="{14773507-49A1-47BE-8D4F-4E5915C7A8A6}"/>
    <cellStyle name="หมายเหตุ 6 10 3" xfId="32356" xr:uid="{355F5007-9184-479A-AA52-9237D92D2B15}"/>
    <cellStyle name="หมายเหตุ 6 11" xfId="9841" xr:uid="{C9B4B3A6-D01E-49D8-858F-0AAAD149615E}"/>
    <cellStyle name="หมายเหตุ 6 11 2" xfId="21981" xr:uid="{2298E662-D4D5-4CAD-96BE-8513C3754051}"/>
    <cellStyle name="หมายเหตุ 6 11 3" xfId="32944" xr:uid="{CA535DE3-CB0A-411A-89A5-79A0879DEB72}"/>
    <cellStyle name="หมายเหตุ 6 12" xfId="10515" xr:uid="{AA9EACCF-5180-431C-8734-52C7484A7AA9}"/>
    <cellStyle name="หมายเหตุ 6 12 2" xfId="22566" xr:uid="{1F17D6A2-21A6-4941-B19F-AFE15EEA3776}"/>
    <cellStyle name="หมายเหตุ 6 12 3" xfId="33530" xr:uid="{5BF057F4-35F0-4E65-B4ED-390079CD88D5}"/>
    <cellStyle name="หมายเหตุ 6 13" xfId="11170" xr:uid="{A0089ADB-D946-4563-87E3-562CD7990809}"/>
    <cellStyle name="หมายเหตุ 6 13 2" xfId="23085" xr:uid="{DB8C1782-0B38-4BE0-B88F-CDF260377947}"/>
    <cellStyle name="หมายเหตุ 6 13 3" xfId="34049" xr:uid="{36C43A00-FFC2-4F5A-9756-F215ED3DBD81}"/>
    <cellStyle name="หมายเหตุ 6 14" xfId="11821" xr:uid="{3186720D-11F5-4FE6-9651-B874E5212C2A}"/>
    <cellStyle name="หมายเหตุ 6 14 2" xfId="23587" xr:uid="{7F5C9E8E-7FB2-4AE2-86B9-D21A35B741E1}"/>
    <cellStyle name="หมายเหตุ 6 14 3" xfId="34551" xr:uid="{89AD7956-2068-439A-91EF-9AEA008B0754}"/>
    <cellStyle name="หมายเหตุ 6 15" xfId="6669" xr:uid="{D5003112-EB8F-43D9-8029-E36E837761BC}"/>
    <cellStyle name="หมายเหตุ 6 15 2" xfId="19039" xr:uid="{A60E78CE-FCB5-43ED-8963-CA5BFFFC7132}"/>
    <cellStyle name="หมายเหตุ 6 15 3" xfId="30003" xr:uid="{1DE7DC7D-A4AB-48A0-9450-40DA4532AACE}"/>
    <cellStyle name="หมายเหตุ 6 16" xfId="12740" xr:uid="{7933B321-7346-422C-AF86-4571F1094D39}"/>
    <cellStyle name="หมายเหตุ 6 16 2" xfId="24281" xr:uid="{D7CB0FDC-7E88-435E-B3CB-2EB3C1AF3F0B}"/>
    <cellStyle name="หมายเหตุ 6 16 3" xfId="35247" xr:uid="{12CA8470-A887-4E1F-B6E2-6B475B6D4489}"/>
    <cellStyle name="หมายเหตุ 6 17" xfId="14293" xr:uid="{F2B9E56B-5259-46C9-BF1E-EB797D01C330}"/>
    <cellStyle name="หมายเหตุ 6 17 2" xfId="25401" xr:uid="{58BEAA0D-AE6A-4683-BFBD-858BD5E4E4D5}"/>
    <cellStyle name="หมายเหตุ 6 18" xfId="13325" xr:uid="{7CC97F63-E84B-4DF8-9EC6-B7C7A451C357}"/>
    <cellStyle name="หมายเหตุ 6 19" xfId="9007" xr:uid="{8A031C87-97D6-4DC3-9A90-EEF17C58C5EC}"/>
    <cellStyle name="หมายเหตุ 6 2" xfId="3704" xr:uid="{F34D720C-7480-4623-90D8-F97216693E96}"/>
    <cellStyle name="หมายเหตุ 6 2 2" xfId="16167" xr:uid="{09499762-2B63-4244-8923-2BB01E4177F0}"/>
    <cellStyle name="หมายเหตุ 6 2 3" xfId="27160" xr:uid="{05A0A3C5-1BE2-460B-80B5-1E039B23A3B5}"/>
    <cellStyle name="หมายเหตุ 6 20" xfId="5576" xr:uid="{E8A0338A-AEC2-497F-910C-56364B5F8416}"/>
    <cellStyle name="หมายเหตุ 6 21" xfId="36076" xr:uid="{FB11264B-DAB7-4B9E-9F39-EC4599061471}"/>
    <cellStyle name="หมายเหตุ 6 22" xfId="36759" xr:uid="{60FE948C-7C81-4663-87C1-35EB930FC1EB}"/>
    <cellStyle name="หมายเหตุ 6 23" xfId="37987" xr:uid="{8B495422-7252-476D-AD77-ADCF153E7762}"/>
    <cellStyle name="หมายเหตุ 6 24" xfId="38686" xr:uid="{64DA824F-4396-4456-8B3A-7093D229A424}"/>
    <cellStyle name="หมายเหตุ 6 3" xfId="4694" xr:uid="{B21B1022-0B1C-445D-9F2A-2897C1A62F52}"/>
    <cellStyle name="หมายเหตุ 6 3 2" xfId="17127" xr:uid="{846725C4-CC89-4CB0-B55A-29D5FAE41375}"/>
    <cellStyle name="หมายเหตุ 6 3 3" xfId="28091" xr:uid="{F5266F60-36EC-4971-AC80-4DCCE36C04B6}"/>
    <cellStyle name="หมายเหตุ 6 4" xfId="5353" xr:uid="{4558C886-B1E1-4915-90DE-5043E0E554BB}"/>
    <cellStyle name="หมายเหตุ 6 4 2" xfId="17779" xr:uid="{C29B0EDD-C131-4250-B37B-060C91A9EB63}"/>
    <cellStyle name="หมายเหตุ 6 4 3" xfId="28743" xr:uid="{0D09A387-6D3D-40BA-9805-B8AC967F9BA9}"/>
    <cellStyle name="หมายเหตุ 6 5" xfId="6049" xr:uid="{0C74ECA6-0E99-45D5-B6C3-2855F7EF0D7E}"/>
    <cellStyle name="หมายเหตุ 6 5 2" xfId="18446" xr:uid="{18508940-61CF-4EA6-9603-9D27AB65F567}"/>
    <cellStyle name="หมายเหตุ 6 5 3" xfId="29410" xr:uid="{9250D6E7-DA99-4FE3-9B25-3A4BA391BF9A}"/>
    <cellStyle name="หมายเหตุ 6 6" xfId="6738" xr:uid="{CD3919B5-F191-44A5-93C8-E5A18D82AC64}"/>
    <cellStyle name="หมายเหตุ 6 6 2" xfId="19106" xr:uid="{23FA3EA0-F3D7-424B-9C6F-5FBB953E4969}"/>
    <cellStyle name="หมายเหตุ 6 6 3" xfId="30070" xr:uid="{2BED2CBF-D3A1-4FCB-BD8C-DD52E238C831}"/>
    <cellStyle name="หมายเหตุ 6 7" xfId="2530" xr:uid="{CB17C04A-E1BA-4005-A0A2-2B2267B445CF}"/>
    <cellStyle name="หมายเหตุ 6 7 2" xfId="15142" xr:uid="{3BA56D37-057B-45A5-8E09-6FD5CC9F2874}"/>
    <cellStyle name="หมายเหตุ 6 7 3" xfId="26201" xr:uid="{8A114A59-8098-44F2-A853-37243B36FFC7}"/>
    <cellStyle name="หมายเหตุ 6 8" xfId="7826" xr:uid="{14409058-0515-47B5-B3DE-71DDD99489B0}"/>
    <cellStyle name="หมายเหตุ 6 8 2" xfId="20141" xr:uid="{E91C5687-7E90-40A2-BF85-2287714C2639}"/>
    <cellStyle name="หมายเหตุ 6 8 3" xfId="31104" xr:uid="{FC039CB5-4E37-40C5-9385-6D29D2B84B05}"/>
    <cellStyle name="หมายเหตุ 6 9" xfId="8527" xr:uid="{ED2FB769-D425-4244-B4AB-8470356226E4}"/>
    <cellStyle name="หมายเหตุ 6 9 2" xfId="20781" xr:uid="{BFFCA7E9-AFA2-4CF8-B6AA-475AE7552E2A}"/>
    <cellStyle name="หมายเหตุ 6 9 3" xfId="31744" xr:uid="{A29F1E06-890B-441A-877F-6E844A8F04B1}"/>
    <cellStyle name="หมายเหตุ 7" xfId="2024" xr:uid="{2FEAC92F-9749-40ED-AF5D-63C2E59BA506}"/>
    <cellStyle name="หมายเหตุ 7 10" xfId="9586" xr:uid="{A3AD27D0-7850-4182-90E6-DF643140114B}"/>
    <cellStyle name="หมายเหตุ 7 10 2" xfId="21765" xr:uid="{93BF47E7-28EF-44FA-A6AD-89813DE10D13}"/>
    <cellStyle name="หมายเหตุ 7 10 3" xfId="32728" xr:uid="{D246F012-D1B8-49FD-B571-1BF125C4035F}"/>
    <cellStyle name="หมายเหตุ 7 11" xfId="10220" xr:uid="{AB8434D5-3338-4403-8255-942668711D22}"/>
    <cellStyle name="หมายเหตุ 7 11 2" xfId="22344" xr:uid="{65272129-60C4-4477-A45D-B4872F770370}"/>
    <cellStyle name="หมายเหตุ 7 11 3" xfId="33307" xr:uid="{B593839D-C443-46EE-8B46-DC308FADC8A8}"/>
    <cellStyle name="หมายเหตุ 7 12" xfId="10889" xr:uid="{F3BC46CC-D921-41E7-AF27-0336DEF084E8}"/>
    <cellStyle name="หมายเหตุ 7 12 2" xfId="22927" xr:uid="{44C37D0C-2E22-42B3-80EA-5850D6D601F4}"/>
    <cellStyle name="หมายเหตุ 7 12 3" xfId="33891" xr:uid="{4112AC75-B9AA-4820-A225-7FCD6E4B8B31}"/>
    <cellStyle name="หมายเหตุ 7 13" xfId="11546" xr:uid="{AF16D20F-087F-4700-8D32-459CE07736CC}"/>
    <cellStyle name="หมายเหตุ 7 13 2" xfId="23441" xr:uid="{88B972E7-B79A-4691-8EC0-AF1305E5CAF3}"/>
    <cellStyle name="หมายเหตุ 7 13 3" xfId="34405" xr:uid="{AFE7E09B-EE36-413A-BB58-78990BDB2E15}"/>
    <cellStyle name="หมายเหตุ 7 14" xfId="12171" xr:uid="{563AAA20-4B32-4E9D-9286-09E8ABED62A7}"/>
    <cellStyle name="หมายเหตุ 7 14 2" xfId="23856" xr:uid="{A7880A08-CCA2-4996-AD69-48B0A1229A6F}"/>
    <cellStyle name="หมายเหตุ 7 14 3" xfId="34820" xr:uid="{15E849E2-733F-4A74-B2C1-1C4265B99F68}"/>
    <cellStyle name="หมายเหตุ 7 15" xfId="12517" xr:uid="{FB190865-AF24-4B94-AFFF-57492800B90B}"/>
    <cellStyle name="หมายเหตุ 7 15 2" xfId="24139" xr:uid="{FA07F74D-D1F4-4442-B22A-AF2C8A1EC2F8}"/>
    <cellStyle name="หมายเหตุ 7 15 3" xfId="35104" xr:uid="{E79E2DC1-31B4-4269-9734-CFFFA97267E6}"/>
    <cellStyle name="หมายเหตุ 7 16" xfId="13103" xr:uid="{FB92D64C-1264-4F76-90B6-84F3A66B8BB3}"/>
    <cellStyle name="หมายเหตุ 7 16 2" xfId="24610" xr:uid="{60D1A5EA-8E84-4A0B-BEFA-81B238215DDA}"/>
    <cellStyle name="หมายเหตุ 7 16 3" xfId="35576" xr:uid="{17FD30C4-6C16-4674-BAFD-913E011ACA25}"/>
    <cellStyle name="หมายเหตุ 7 17" xfId="14656" xr:uid="{55C32359-6BD3-4982-BBC3-E6044B0706D4}"/>
    <cellStyle name="หมายเหตุ 7 17 2" xfId="25733" xr:uid="{EB25A9A2-6F7D-44CF-B9CD-9794A42418BA}"/>
    <cellStyle name="หมายเหตุ 7 18" xfId="13689" xr:uid="{CE2E4D09-5CAF-45D2-B493-BACF003A92D5}"/>
    <cellStyle name="หมายเหตุ 7 19" xfId="24960" xr:uid="{7E39200C-D98E-41B3-BBE3-AFC1629B3D99}"/>
    <cellStyle name="หมายเหตุ 7 2" xfId="4090" xr:uid="{197942B7-8CC8-4C4A-A1B3-1442AF62218E}"/>
    <cellStyle name="หมายเหตุ 7 2 2" xfId="16539" xr:uid="{49817A13-89CE-401F-B236-47027822E7E6}"/>
    <cellStyle name="หมายเหตุ 7 2 3" xfId="27509" xr:uid="{A626DAA2-E187-4FB5-898D-9777EA2BF3D3}"/>
    <cellStyle name="หมายเหตุ 7 20" xfId="35785" xr:uid="{751BE134-A44D-4DED-BF45-B6A1F67A70C6}"/>
    <cellStyle name="หมายเหตุ 7 21" xfId="36435" xr:uid="{AC91F817-3443-45F3-A9AF-FA5646272ECF}"/>
    <cellStyle name="หมายเหตุ 7 22" xfId="37088" xr:uid="{F3EA8CA5-56D1-4038-84A9-9FDBE060C4B5}"/>
    <cellStyle name="หมายเหตุ 7 23" xfId="38356" xr:uid="{E9A0860D-2B6A-4927-9A49-8A3662391E82}"/>
    <cellStyle name="หมายเหตุ 7 24" xfId="39015" xr:uid="{D23DD917-28AF-440D-8E88-E8E2172C5C53}"/>
    <cellStyle name="หมายเหตุ 7 3" xfId="5079" xr:uid="{F8A10088-B1C6-4058-933B-904AF47EA12A}"/>
    <cellStyle name="หมายเหตุ 7 3 2" xfId="17510" xr:uid="{7328C4C0-7A5D-48DB-9669-5AD20C92ACA5}"/>
    <cellStyle name="หมายเหตุ 7 3 3" xfId="28474" xr:uid="{1509379D-E9F0-4FD5-A060-6015D93EE76B}"/>
    <cellStyle name="หมายเหตุ 7 4" xfId="5738" xr:uid="{4DD4BB40-B088-4E3B-B61A-A3EA6C709051}"/>
    <cellStyle name="หมายเหตุ 7 4 2" xfId="18161" xr:uid="{9DA650D6-73B0-4E94-86B5-C88004B7D1DE}"/>
    <cellStyle name="หมายเหตุ 7 4 3" xfId="29125" xr:uid="{F28BD99A-0E91-4B6D-BAD3-A66C27A6D829}"/>
    <cellStyle name="หมายเหตุ 7 5" xfId="6431" xr:uid="{58251176-C26F-4951-A364-CFA3C4DF5353}"/>
    <cellStyle name="หมายเหตุ 7 5 2" xfId="18822" xr:uid="{6CFEDD95-71DB-48B7-B653-5E95269A38A3}"/>
    <cellStyle name="หมายเหตุ 7 5 3" xfId="29786" xr:uid="{C88112B4-14AA-4DE5-BE46-DBA23AB47C98}"/>
    <cellStyle name="หมายเหตุ 7 6" xfId="7117" xr:uid="{F13EF50D-422B-4992-8A76-4DA5B3D85480}"/>
    <cellStyle name="หมายเหตุ 7 6 2" xfId="19470" xr:uid="{FC5BB04F-855A-4F9F-AFE2-A3D77A5E3D61}"/>
    <cellStyle name="หมายเหตุ 7 6 3" xfId="30434" xr:uid="{03A44379-D1AA-4C08-9054-3BFA12934514}"/>
    <cellStyle name="หมายเหตุ 7 7" xfId="7475" xr:uid="{9DD06454-E9C8-4397-A9AD-2FF205E800C9}"/>
    <cellStyle name="หมายเหตุ 7 7 2" xfId="19819" xr:uid="{950B66BB-6261-45D5-83FA-F10D0025E8E1}"/>
    <cellStyle name="หมายเหตุ 7 7 3" xfId="30782" xr:uid="{93E0FA2C-58B2-470B-A954-876BEA3A3811}"/>
    <cellStyle name="หมายเหตุ 7 8" xfId="8207" xr:uid="{789482CF-6ECA-4854-B425-E95D584E4B74}"/>
    <cellStyle name="หมายเหตุ 7 8 2" xfId="20516" xr:uid="{B3FF1D6C-943C-4512-A028-3F2293FBC857}"/>
    <cellStyle name="หมายเหตุ 7 8 3" xfId="31479" xr:uid="{A9B5BE0A-6D2D-415E-959B-F2CF01C346F3}"/>
    <cellStyle name="หมายเหตุ 7 9" xfId="8906" xr:uid="{354426F7-FD53-4431-A8EC-C8A42871C4BD}"/>
    <cellStyle name="หมายเหตุ 7 9 2" xfId="21146" xr:uid="{EF779F63-7D68-4E87-AB78-6D043AF72B27}"/>
    <cellStyle name="หมายเหตุ 7 9 3" xfId="32109" xr:uid="{CBFF8E93-70D2-43E4-AEEB-98DBF86CC32D}"/>
    <cellStyle name="หมายเหตุ 8" xfId="2067" xr:uid="{EF2B901F-57C8-4592-92D2-5723C6F79EF9}"/>
    <cellStyle name="หมายเหตุ 8 10" xfId="9629" xr:uid="{5CC6EF55-E72F-44B7-ADD3-C018B131065F}"/>
    <cellStyle name="หมายเหตุ 8 10 2" xfId="21808" xr:uid="{4B16DCC4-9A65-44FB-AC1A-D094F712B8C4}"/>
    <cellStyle name="หมายเหตุ 8 10 3" xfId="32771" xr:uid="{3DB016F1-3EBE-4C6F-BC0F-06B35D5E03F2}"/>
    <cellStyle name="หมายเหตุ 8 11" xfId="10263" xr:uid="{A02B2FF4-8961-4B2D-AAF8-98CFD6010719}"/>
    <cellStyle name="หมายเหตุ 8 11 2" xfId="22383" xr:uid="{17B2451E-310C-4D25-80D8-76D6BC52409E}"/>
    <cellStyle name="หมายเหตุ 8 11 3" xfId="33346" xr:uid="{E431395E-A730-481E-921A-637E4DE998A3}"/>
    <cellStyle name="หมายเหตุ 8 12" xfId="10930" xr:uid="{F4AC94A1-BCEB-4FCA-B3BB-B51336310FAF}"/>
    <cellStyle name="หมายเหตุ 8 12 2" xfId="22967" xr:uid="{A0C025D7-85D5-4E11-901B-E69447495417}"/>
    <cellStyle name="หมายเหตุ 8 12 3" xfId="33931" xr:uid="{1D0D8094-3D18-445D-89DC-E7BD2D1C341C}"/>
    <cellStyle name="หมายเหตุ 8 13" xfId="11589" xr:uid="{86962F9C-5DE1-4483-B255-48D6DB3D1355}"/>
    <cellStyle name="หมายเหตุ 8 13 2" xfId="23481" xr:uid="{62CFEBB4-39E1-4DB5-9E6C-C392241BBD6C}"/>
    <cellStyle name="หมายเหตุ 8 13 3" xfId="34445" xr:uid="{961A947F-330D-403E-BAC4-5308D8222DAA}"/>
    <cellStyle name="หมายเหตุ 8 14" xfId="12209" xr:uid="{3DBD0AE8-EA15-4BA2-A0C9-A56451E4FAE5}"/>
    <cellStyle name="หมายเหตุ 8 14 2" xfId="23884" xr:uid="{86095D79-3CBE-4CDB-9A6F-73F762A6ADC3}"/>
    <cellStyle name="หมายเหตุ 8 14 3" xfId="34848" xr:uid="{28D542AE-F695-4D1B-9050-E676FF2D6E06}"/>
    <cellStyle name="หมายเหตุ 8 15" xfId="12560" xr:uid="{CDC63396-72C7-4C5A-AA0D-5DBAADDBCAF9}"/>
    <cellStyle name="หมายเหตุ 8 15 2" xfId="24178" xr:uid="{9B4074C0-F4F7-4D5E-81E7-2C661069FC67}"/>
    <cellStyle name="หมายเหตุ 8 15 3" xfId="35143" xr:uid="{E672A710-637F-46ED-AD87-DF392E28BAAB}"/>
    <cellStyle name="หมายเหตุ 8 16" xfId="13143" xr:uid="{6E34536E-6DE3-4EEF-A86E-C3BB4429A4FD}"/>
    <cellStyle name="หมายเหตุ 8 16 2" xfId="24649" xr:uid="{F76DD6C9-8186-42C2-8938-C4B1E5635A5A}"/>
    <cellStyle name="หมายเหตุ 8 16 3" xfId="35615" xr:uid="{0FC246CF-DF50-48A7-AA3D-C6574D9E8367}"/>
    <cellStyle name="หมายเหตุ 8 17" xfId="14697" xr:uid="{B3123C14-20A7-497D-9F0F-7B36E6475122}"/>
    <cellStyle name="หมายเหตุ 8 17 2" xfId="25772" xr:uid="{55C1FCCB-1D95-4837-B29D-12714A5C4DC4}"/>
    <cellStyle name="หมายเหตุ 8 18" xfId="13729" xr:uid="{9A606E26-0EAB-443F-969A-E8B7D4ECBD0E}"/>
    <cellStyle name="หมายเหตุ 8 19" xfId="25000" xr:uid="{96259E76-7F88-4865-AEE8-4926B7D41B05}"/>
    <cellStyle name="หมายเหตุ 8 2" xfId="4133" xr:uid="{162AE2AC-6C33-4888-A385-E6DBD7F03D22}"/>
    <cellStyle name="หมายเหตุ 8 2 2" xfId="16580" xr:uid="{9A10C51F-4635-4858-A62D-7F0A2DD966C6}"/>
    <cellStyle name="หมายเหตุ 8 2 3" xfId="27549" xr:uid="{4C217D3B-AA6D-4D99-915D-7D706F6319C4}"/>
    <cellStyle name="หมายเหตุ 8 20" xfId="35824" xr:uid="{FEF3D956-10CA-4DB1-B935-8888BB2F9BA9}"/>
    <cellStyle name="หมายเหตุ 8 21" xfId="36476" xr:uid="{3FA4B4B6-7880-4075-86FF-407365D28B72}"/>
    <cellStyle name="หมายเหตุ 8 22" xfId="37127" xr:uid="{D663D40D-039E-4021-AD42-5B48F70F16FF}"/>
    <cellStyle name="หมายเหตุ 8 23" xfId="38398" xr:uid="{9DB05CAE-9BA0-403E-A5FB-8A6B487746E6}"/>
    <cellStyle name="หมายเหตุ 8 24" xfId="39054" xr:uid="{7C50E32F-7863-48F2-BD62-65B9E76C2209}"/>
    <cellStyle name="หมายเหตุ 8 3" xfId="5122" xr:uid="{73C66C9D-39DE-45FE-8B8B-414DD4423228}"/>
    <cellStyle name="หมายเหตุ 8 3 2" xfId="17553" xr:uid="{99362875-D348-450B-A27A-9E291B70BC48}"/>
    <cellStyle name="หมายเหตุ 8 3 3" xfId="28517" xr:uid="{9ED17E6F-6543-41AD-A365-9144A60BAB8F}"/>
    <cellStyle name="หมายเหตุ 8 4" xfId="5780" xr:uid="{5832F798-60AB-4094-82FA-11CC18B2E056}"/>
    <cellStyle name="หมายเหตุ 8 4 2" xfId="18202" xr:uid="{07B64A74-B6D4-4EF7-A134-70D2D08EC695}"/>
    <cellStyle name="หมายเหตุ 8 4 3" xfId="29166" xr:uid="{6A932600-289C-4150-B35F-C8A147E79275}"/>
    <cellStyle name="หมายเหตุ 8 5" xfId="6474" xr:uid="{F9454392-529A-43F8-8A51-7D4229A04B5A}"/>
    <cellStyle name="หมายเหตุ 8 5 2" xfId="18865" xr:uid="{1EC1DA99-DADC-4F02-8255-082C35883B57}"/>
    <cellStyle name="หมายเหตุ 8 5 3" xfId="29829" xr:uid="{5AC6D46B-0C5B-4FD8-9CA9-93C7FD820C36}"/>
    <cellStyle name="หมายเหตุ 8 6" xfId="7160" xr:uid="{9CCCAE64-8522-4C97-A07A-7B7AFBF730E3}"/>
    <cellStyle name="หมายเหตุ 8 6 2" xfId="19509" xr:uid="{10E84BA2-7AE9-42BA-BFB5-DC4D529B35E5}"/>
    <cellStyle name="หมายเหตุ 8 6 3" xfId="30473" xr:uid="{CBDBD31E-C5A0-4A9D-B189-12F81C2AFC20}"/>
    <cellStyle name="หมายเหตุ 8 7" xfId="7518" xr:uid="{1789542E-9CD2-41A9-874C-44169CF7F8F2}"/>
    <cellStyle name="หมายเหตุ 8 7 2" xfId="19862" xr:uid="{0446EC91-3AD6-4A9A-B444-95089F2281AA}"/>
    <cellStyle name="หมายเหตุ 8 7 3" xfId="30825" xr:uid="{81940E4A-F800-4D3B-A9AF-1C7919F455E3}"/>
    <cellStyle name="หมายเหตุ 8 8" xfId="8249" xr:uid="{86C0D90A-4CEA-4318-B929-919421E0896E}"/>
    <cellStyle name="หมายเหตุ 8 8 2" xfId="20557" xr:uid="{0D7A6BF2-9D42-4E9A-AA49-5483A848C4D7}"/>
    <cellStyle name="หมายเหตุ 8 8 3" xfId="31520" xr:uid="{38FB701A-883B-4765-928B-95C0B088C82E}"/>
    <cellStyle name="หมายเหตุ 8 9" xfId="8948" xr:uid="{528B46F8-6F17-496B-BF60-2995D716BD21}"/>
    <cellStyle name="หมายเหตุ 8 9 2" xfId="21188" xr:uid="{0BCF90C7-BA94-41B7-95CF-187B09251422}"/>
    <cellStyle name="หมายเหตุ 8 9 3" xfId="32151" xr:uid="{D589CFE6-B4D1-4491-B2E2-19CE028210A3}"/>
    <cellStyle name="หมายเหตุ 9" xfId="2080" xr:uid="{53B4333B-13DE-4A05-9E1A-BC4930797A14}"/>
    <cellStyle name="หมายเหตุ 9 10" xfId="9642" xr:uid="{7B4996A9-002D-4D2E-AE04-4A5E08C3A132}"/>
    <cellStyle name="หมายเหตุ 9 10 2" xfId="21820" xr:uid="{BE8CD163-2564-41AA-8921-DB5CDC970A72}"/>
    <cellStyle name="หมายเหตุ 9 10 3" xfId="32783" xr:uid="{B8757983-6E80-49CB-AA12-B74733409246}"/>
    <cellStyle name="หมายเหตุ 9 11" xfId="10275" xr:uid="{461C661C-9B97-4768-A974-5D1DC626753D}"/>
    <cellStyle name="หมายเหตุ 9 11 2" xfId="22395" xr:uid="{663B5154-B023-4191-AD1B-A548CEB479B0}"/>
    <cellStyle name="หมายเหตุ 9 11 3" xfId="33358" xr:uid="{5F7B4556-BA2B-427D-A830-31D597D82A05}"/>
    <cellStyle name="หมายเหตุ 9 12" xfId="10942" xr:uid="{2BF64663-4200-47E3-8E8C-5093723ACBC5}"/>
    <cellStyle name="หมายเหตุ 9 12 2" xfId="22977" xr:uid="{3DA192F8-8E23-45D4-A933-F16D9C728F77}"/>
    <cellStyle name="หมายเหตุ 9 12 3" xfId="33941" xr:uid="{5C1AD560-7F6A-4E2F-91A8-5DAE374A6D6E}"/>
    <cellStyle name="หมายเหตุ 9 13" xfId="11602" xr:uid="{4354BA96-6098-464C-A824-502A4F6CBE6C}"/>
    <cellStyle name="หมายเหตุ 9 13 2" xfId="23492" xr:uid="{70DE25D7-1588-483B-B6C6-6E699C01F2D3}"/>
    <cellStyle name="หมายเหตุ 9 13 3" xfId="34456" xr:uid="{68387251-4EA9-4ED6-B27E-0384D8A0B8EB}"/>
    <cellStyle name="หมายเหตุ 9 14" xfId="12222" xr:uid="{25A7008A-EB1A-4A56-802C-BCD89BE7761F}"/>
    <cellStyle name="หมายเหตุ 9 14 2" xfId="23889" xr:uid="{743CF96B-73A0-47CD-BC6B-E590528A22A4}"/>
    <cellStyle name="หมายเหตุ 9 14 3" xfId="34853" xr:uid="{19F80857-FDCF-4287-BA9E-8CF8034D9051}"/>
    <cellStyle name="หมายเหตุ 9 15" xfId="12573" xr:uid="{5F00F65B-FAF8-4EA0-957A-1A2A4889AA5B}"/>
    <cellStyle name="หมายเหตุ 9 15 2" xfId="24188" xr:uid="{4921AC8C-B992-4784-92F7-EDA2F44DD178}"/>
    <cellStyle name="หมายเหตุ 9 15 3" xfId="35153" xr:uid="{FA167EBE-B2D6-4598-ADB3-FC4970A5DCF0}"/>
    <cellStyle name="หมายเหตุ 9 16" xfId="13155" xr:uid="{C3AB1AF3-63A6-4C8B-89D5-F5E5176AF9D7}"/>
    <cellStyle name="หมายเหตุ 9 16 2" xfId="24659" xr:uid="{F72FEC68-B917-4EB3-AC6F-12FE3CA1B72F}"/>
    <cellStyle name="หมายเหตุ 9 16 3" xfId="35625" xr:uid="{7219EB06-7731-4FDA-B586-4DED631B16BB}"/>
    <cellStyle name="หมายเหตุ 9 17" xfId="14708" xr:uid="{265AC8FE-6472-42AC-A0D1-EBC4995C0D88}"/>
    <cellStyle name="หมายเหตุ 9 17 2" xfId="25782" xr:uid="{D877F0C0-83F0-4617-A5AA-B4E9DA442D9E}"/>
    <cellStyle name="หมายเหตุ 9 18" xfId="13742" xr:uid="{57E830B1-09F8-4370-9029-C0175F7DF1FE}"/>
    <cellStyle name="หมายเหตุ 9 19" xfId="25011" xr:uid="{77899C90-1DB1-4EC4-A993-C63D7B1467AE}"/>
    <cellStyle name="หมายเหตุ 9 2" xfId="4146" xr:uid="{6AC80432-6E2A-42D2-9C63-B62225235467}"/>
    <cellStyle name="หมายเหตุ 9 2 2" xfId="16593" xr:uid="{B4BBAE04-D69D-4ECF-9121-64A0CE91C7A6}"/>
    <cellStyle name="หมายเหตุ 9 2 3" xfId="27560" xr:uid="{E8915F09-7DFE-44DF-B8B8-46C8ACB810F5}"/>
    <cellStyle name="หมายเหตุ 9 20" xfId="35834" xr:uid="{2B1D99EE-7B4B-4328-888E-1A3D30751170}"/>
    <cellStyle name="หมายเหตุ 9 21" xfId="36487" xr:uid="{A62B72AF-4E9C-4ED8-9020-048D006205E0}"/>
    <cellStyle name="หมายเหตุ 9 22" xfId="37137" xr:uid="{A002201F-F00C-439F-ADA8-34F657F1220C}"/>
    <cellStyle name="หมายเหตุ 9 23" xfId="38409" xr:uid="{D05B9C0B-F61B-4999-A500-5C342EC81DDE}"/>
    <cellStyle name="หมายเหตุ 9 24" xfId="39064" xr:uid="{52ACA341-A810-47BE-8E44-BF6D8BFE512B}"/>
    <cellStyle name="หมายเหตุ 9 3" xfId="5135" xr:uid="{D440147A-49F4-4AC6-B55A-F7FC19097DBE}"/>
    <cellStyle name="หมายเหตุ 9 3 2" xfId="17566" xr:uid="{71F46F4D-DDCF-46B6-AF83-05E9E2C8FE8C}"/>
    <cellStyle name="หมายเหตุ 9 3 3" xfId="28530" xr:uid="{A10C8867-F98D-4AAE-928A-ABD13CA7D0BC}"/>
    <cellStyle name="หมายเหตุ 9 4" xfId="5793" xr:uid="{AB4B3F8D-360E-4B33-AB3E-DC91F8F0F4CB}"/>
    <cellStyle name="หมายเหตุ 9 4 2" xfId="18214" xr:uid="{BF9A06C7-37B4-406A-9049-5D9E5D09A348}"/>
    <cellStyle name="หมายเหตุ 9 4 3" xfId="29178" xr:uid="{95C937C2-ABD0-4D4B-9F0A-00EF8682D0BB}"/>
    <cellStyle name="หมายเหตุ 9 5" xfId="6486" xr:uid="{6D379442-A1B7-4F95-B209-251E412CAF96}"/>
    <cellStyle name="หมายเหตุ 9 5 2" xfId="18876" xr:uid="{D6F5000C-1E33-41D8-B956-27C71611ED2E}"/>
    <cellStyle name="หมายเหตุ 9 5 3" xfId="29840" xr:uid="{B85B3833-2E2F-46BD-80DB-42FD26BB0971}"/>
    <cellStyle name="หมายเหตุ 9 6" xfId="7173" xr:uid="{DC073530-B8CD-47DB-8280-9C4A6E6FB802}"/>
    <cellStyle name="หมายเหตุ 9 6 2" xfId="19521" xr:uid="{C950E431-C74B-43AF-A442-FA4064BDB366}"/>
    <cellStyle name="หมายเหตุ 9 6 3" xfId="30485" xr:uid="{CDF4FEF4-C2CB-461B-8860-2D840BA39F7E}"/>
    <cellStyle name="หมายเหตุ 9 7" xfId="7531" xr:uid="{3D262BC7-4556-4561-96E2-6A5B10C3077F}"/>
    <cellStyle name="หมายเหตุ 9 7 2" xfId="19875" xr:uid="{A465BCB5-C5EE-4254-8073-3E3208CF8F8F}"/>
    <cellStyle name="หมายเหตุ 9 7 3" xfId="30838" xr:uid="{27CA9EE4-BE6B-49CF-9DCF-88672C34C608}"/>
    <cellStyle name="หมายเหตุ 9 8" xfId="8262" xr:uid="{443D6A62-5F35-4FB2-863D-15B2382BDC36}"/>
    <cellStyle name="หมายเหตุ 9 8 2" xfId="20569" xr:uid="{8A176C12-38EB-428C-A14E-73370F6949B3}"/>
    <cellStyle name="หมายเหตุ 9 8 3" xfId="31532" xr:uid="{9FF28020-1F85-42AA-9BD1-D29D85CAF34F}"/>
    <cellStyle name="หมายเหตุ 9 9" xfId="8961" xr:uid="{1A0C1F6C-C306-45CC-852C-458DF124110F}"/>
    <cellStyle name="หมายเหตุ 9 9 2" xfId="21199" xr:uid="{3CB598E7-F22D-4748-B294-1ABDCB4577D6}"/>
    <cellStyle name="หมายเหตุ 9 9 3" xfId="32162" xr:uid="{6273AE7A-B0DC-4A2D-9F55-E2E30E02BAC2}"/>
    <cellStyle name="หัวเรื่อง 1" xfId="1091" xr:uid="{73E1AE6E-D232-444F-A20B-E9B66488EED2}"/>
    <cellStyle name="หัวเรื่อง 2" xfId="1092" xr:uid="{4FD6AD87-EAC6-438E-9861-79DAB2A1DBDE}"/>
    <cellStyle name="หัวเรื่อง 3" xfId="1093" xr:uid="{39252CA6-31FC-4CCA-83A1-A4A93ECFADD3}"/>
    <cellStyle name="หัวเรื่อง 3 2" xfId="24924" xr:uid="{BF284E9B-7196-42B9-80FC-65CB2B0E842B}"/>
    <cellStyle name="หัวเรื่อง 3 3" xfId="37489" xr:uid="{8CB94B73-2F9B-427C-A4E2-F1C89B803C27}"/>
    <cellStyle name="หัวเรื่อง 4" xfId="1094" xr:uid="{AF664813-0564-48E3-B64F-B6263F8D89CA}"/>
    <cellStyle name="_x001d_๐9_x000c_$_x0009__x000d__x0017_U_x0001_๘_x0004_–_x0006__x0007__x0001__x0001_" xfId="1095" xr:uid="{B3953844-A83A-403F-9471-A563BAA0E24B}"/>
    <cellStyle name="_x001d_๐9_x000c_$_x0009__x000d__x0017_U_x0001_๘_x0004_–_x0006__x0007__x0001__x0001_ 2" xfId="37491" xr:uid="{92C1862A-43AA-42BE-B367-E3695C0505A4}"/>
    <cellStyle name="一般_Book1" xfId="1096" xr:uid="{6327F0E2-ABD4-47FC-813A-3C78BEC49F3D}"/>
    <cellStyle name="千分位_IPE(T) 2002 E1" xfId="1097" xr:uid="{5B82DF44-0094-46F4-A668-A8426C7EDE48}"/>
  </cellStyles>
  <dxfs count="2">
    <dxf>
      <fill>
        <patternFill>
          <bgColor theme="5" tint="0.59996337778862885"/>
        </patternFill>
      </fill>
    </dxf>
    <dxf>
      <fill>
        <patternFill>
          <bgColor theme="7" tint="0.59996337778862885"/>
        </patternFill>
      </fill>
    </dxf>
  </dxfs>
  <tableStyles count="1" defaultTableStyle="TableStyleMedium2" defaultPivotStyle="PivotStyleLight16">
    <tableStyle name="PivotTable Style 1" table="0" count="2" xr9:uid="{EDD674DF-3F3D-43FB-A810-4065DA78EC0D}">
      <tableStyleElement type="firstSubtotalRow" dxfId="1"/>
      <tableStyleElement type="secondSubtotal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7631B-3CF7-4B1D-9863-A0070788528C}">
  <dimension ref="A1:U71"/>
  <sheetViews>
    <sheetView showGridLines="0" tabSelected="1" view="pageBreakPreview" topLeftCell="A37" zoomScaleNormal="85" zoomScaleSheetLayoutView="100" workbookViewId="0">
      <selection activeCell="R40" sqref="R40"/>
    </sheetView>
  </sheetViews>
  <sheetFormatPr defaultColWidth="9.125" defaultRowHeight="24" customHeight="1"/>
  <cols>
    <col min="1" max="1" width="41.75" style="107" customWidth="1"/>
    <col min="2" max="2" width="6.125" style="36" customWidth="1"/>
    <col min="3" max="3" width="8.75" style="36" customWidth="1"/>
    <col min="4" max="4" width="1" style="36" customWidth="1"/>
    <col min="5" max="5" width="15.375" style="43" customWidth="1"/>
    <col min="6" max="6" width="1" style="36" customWidth="1"/>
    <col min="7" max="7" width="15.375" style="43" customWidth="1"/>
    <col min="8" max="8" width="1" style="36" customWidth="1"/>
    <col min="9" max="9" width="15.375" style="43" customWidth="1"/>
    <col min="10" max="10" width="1" style="36" customWidth="1"/>
    <col min="11" max="11" width="15.375" style="6" customWidth="1"/>
    <col min="12" max="12" width="1" style="43" customWidth="1"/>
    <col min="13" max="13" width="15.375" style="43" customWidth="1"/>
    <col min="14" max="14" width="1.125" style="43" customWidth="1"/>
    <col min="15" max="15" width="9.125" style="36"/>
    <col min="16" max="17" width="14.375" style="79" bestFit="1" customWidth="1"/>
    <col min="18" max="18" width="16.375" style="79" bestFit="1" customWidth="1"/>
    <col min="19" max="19" width="9.125" style="79"/>
    <col min="20" max="20" width="14.375" style="79" bestFit="1" customWidth="1"/>
    <col min="21" max="16384" width="9.125" style="79"/>
  </cols>
  <sheetData>
    <row r="1" spans="1:21" s="30" customFormat="1" ht="24" customHeight="1">
      <c r="A1" s="29" t="s">
        <v>92</v>
      </c>
      <c r="B1" s="29"/>
      <c r="C1" s="29"/>
      <c r="D1" s="29"/>
      <c r="E1" s="112"/>
      <c r="F1" s="29"/>
      <c r="G1" s="29"/>
      <c r="H1" s="29"/>
      <c r="I1" s="29"/>
      <c r="J1" s="29"/>
      <c r="K1" s="1"/>
      <c r="L1" s="29"/>
      <c r="M1" s="29"/>
      <c r="N1" s="29"/>
      <c r="P1" s="29"/>
    </row>
    <row r="2" spans="1:21" ht="24" customHeight="1">
      <c r="A2" s="29" t="s">
        <v>106</v>
      </c>
      <c r="B2" s="29"/>
      <c r="C2" s="29"/>
      <c r="D2" s="29"/>
      <c r="E2" s="112"/>
      <c r="F2" s="29"/>
      <c r="G2" s="29"/>
      <c r="H2" s="29"/>
      <c r="I2" s="29"/>
      <c r="J2" s="29"/>
      <c r="K2" s="1"/>
      <c r="L2" s="29"/>
      <c r="M2" s="29"/>
      <c r="N2" s="29"/>
      <c r="O2" s="79"/>
      <c r="P2" s="29"/>
    </row>
    <row r="3" spans="1:21" s="30" customFormat="1" ht="24" customHeight="1">
      <c r="A3" s="29" t="s">
        <v>182</v>
      </c>
      <c r="B3" s="29"/>
      <c r="C3" s="93"/>
      <c r="D3" s="29"/>
      <c r="E3" s="112"/>
      <c r="F3" s="29"/>
      <c r="G3" s="29"/>
      <c r="H3" s="29"/>
      <c r="I3" s="29"/>
      <c r="J3" s="29"/>
      <c r="K3" s="1"/>
      <c r="L3" s="29"/>
      <c r="M3" s="29"/>
      <c r="N3" s="29"/>
      <c r="P3" s="29"/>
    </row>
    <row r="4" spans="1:21" ht="24" customHeight="1">
      <c r="A4" s="36"/>
      <c r="C4" s="79"/>
      <c r="D4" s="79"/>
      <c r="E4" s="31"/>
      <c r="F4" s="79"/>
      <c r="G4" s="31"/>
      <c r="H4" s="79"/>
      <c r="I4" s="31"/>
      <c r="J4" s="79"/>
      <c r="K4" s="2"/>
      <c r="L4" s="31"/>
      <c r="M4" s="31" t="s">
        <v>93</v>
      </c>
      <c r="N4" s="31"/>
      <c r="O4" s="79"/>
      <c r="P4" s="31"/>
    </row>
    <row r="5" spans="1:21" ht="24" customHeight="1">
      <c r="A5" s="36"/>
      <c r="C5" s="79"/>
      <c r="D5" s="79"/>
      <c r="E5" s="132" t="s">
        <v>0</v>
      </c>
      <c r="F5" s="132"/>
      <c r="G5" s="132"/>
      <c r="H5" s="132"/>
      <c r="I5" s="132"/>
      <c r="J5" s="79"/>
      <c r="K5" s="132" t="s">
        <v>1</v>
      </c>
      <c r="L5" s="132"/>
      <c r="M5" s="132"/>
      <c r="N5" s="31"/>
      <c r="O5" s="79"/>
      <c r="P5" s="31"/>
    </row>
    <row r="6" spans="1:21" ht="24" customHeight="1">
      <c r="B6" s="107"/>
      <c r="C6" s="35" t="s">
        <v>2</v>
      </c>
      <c r="D6" s="80"/>
      <c r="E6" s="81" t="s">
        <v>181</v>
      </c>
      <c r="F6" s="83"/>
      <c r="G6" s="81" t="s">
        <v>113</v>
      </c>
      <c r="H6" s="83"/>
      <c r="I6" s="81" t="s">
        <v>116</v>
      </c>
      <c r="J6" s="80"/>
      <c r="K6" s="81" t="s">
        <v>181</v>
      </c>
      <c r="L6" s="83"/>
      <c r="M6" s="81" t="s">
        <v>113</v>
      </c>
      <c r="N6" s="83"/>
      <c r="O6" s="80"/>
      <c r="P6" s="83"/>
    </row>
    <row r="7" spans="1:21" ht="24" customHeight="1">
      <c r="B7" s="80"/>
      <c r="D7" s="80"/>
      <c r="E7" s="3"/>
      <c r="F7" s="80"/>
      <c r="G7" s="4" t="s">
        <v>117</v>
      </c>
      <c r="H7" s="80"/>
      <c r="I7" s="4"/>
      <c r="J7" s="80"/>
      <c r="K7" s="3"/>
      <c r="L7" s="80"/>
      <c r="M7" s="4"/>
      <c r="N7" s="80"/>
      <c r="O7" s="79"/>
    </row>
    <row r="8" spans="1:21" ht="24" customHeight="1">
      <c r="A8" s="78" t="s">
        <v>3</v>
      </c>
      <c r="B8" s="78"/>
      <c r="E8" s="113"/>
      <c r="G8" s="113"/>
      <c r="I8" s="113"/>
      <c r="K8" s="5"/>
      <c r="L8" s="113"/>
      <c r="M8" s="113"/>
      <c r="N8" s="113"/>
      <c r="P8" s="113"/>
    </row>
    <row r="9" spans="1:21" ht="24" customHeight="1">
      <c r="A9" s="85" t="s">
        <v>4</v>
      </c>
      <c r="B9" s="85"/>
      <c r="C9" s="86" t="s">
        <v>186</v>
      </c>
      <c r="D9" s="86"/>
      <c r="E9" s="43">
        <v>460266</v>
      </c>
      <c r="F9" s="127"/>
      <c r="G9" s="43">
        <v>303944</v>
      </c>
      <c r="H9" s="127"/>
      <c r="I9" s="43">
        <v>228853</v>
      </c>
      <c r="J9" s="127"/>
      <c r="K9" s="6">
        <v>427</v>
      </c>
      <c r="M9" s="43">
        <v>527</v>
      </c>
      <c r="O9" s="86"/>
      <c r="P9" s="7"/>
      <c r="Q9" s="7"/>
      <c r="R9" s="7"/>
      <c r="S9" s="7"/>
      <c r="T9" s="7"/>
      <c r="U9" s="7"/>
    </row>
    <row r="10" spans="1:21" ht="24" customHeight="1">
      <c r="A10" s="85" t="s">
        <v>5</v>
      </c>
      <c r="B10" s="85"/>
      <c r="C10" s="86"/>
      <c r="D10" s="86"/>
      <c r="E10" s="43">
        <v>18083</v>
      </c>
      <c r="F10" s="127"/>
      <c r="G10" s="43">
        <v>20192</v>
      </c>
      <c r="H10" s="127"/>
      <c r="I10" s="43">
        <v>18498</v>
      </c>
      <c r="J10" s="127"/>
      <c r="K10" s="6">
        <v>0</v>
      </c>
      <c r="M10" s="43">
        <v>0</v>
      </c>
      <c r="O10" s="86"/>
      <c r="P10" s="7"/>
      <c r="Q10" s="7"/>
      <c r="R10" s="7"/>
      <c r="S10" s="7"/>
      <c r="T10" s="7"/>
      <c r="U10" s="7"/>
    </row>
    <row r="11" spans="1:21" ht="24" customHeight="1">
      <c r="A11" s="85" t="s">
        <v>118</v>
      </c>
      <c r="B11" s="85"/>
      <c r="C11" s="86" t="s">
        <v>187</v>
      </c>
      <c r="D11" s="86"/>
      <c r="E11" s="43">
        <v>352082</v>
      </c>
      <c r="F11" s="127"/>
      <c r="G11" s="43">
        <v>194001</v>
      </c>
      <c r="H11" s="127"/>
      <c r="I11" s="43">
        <v>93493</v>
      </c>
      <c r="J11" s="127"/>
      <c r="K11" s="6">
        <v>0</v>
      </c>
      <c r="M11" s="43">
        <v>0</v>
      </c>
      <c r="O11" s="114"/>
      <c r="P11" s="7"/>
      <c r="Q11" s="7"/>
      <c r="R11" s="7"/>
      <c r="S11" s="7"/>
      <c r="T11" s="7"/>
      <c r="U11" s="7"/>
    </row>
    <row r="12" spans="1:21" ht="24" customHeight="1">
      <c r="A12" s="85" t="s">
        <v>6</v>
      </c>
      <c r="B12" s="85"/>
      <c r="C12" s="86" t="s">
        <v>188</v>
      </c>
      <c r="D12" s="86"/>
      <c r="E12" s="6">
        <v>8052348</v>
      </c>
      <c r="F12" s="127"/>
      <c r="G12" s="43">
        <v>6504657</v>
      </c>
      <c r="H12" s="127"/>
      <c r="I12" s="43">
        <v>6069364</v>
      </c>
      <c r="J12" s="127"/>
      <c r="K12" s="6">
        <v>388051</v>
      </c>
      <c r="M12" s="43">
        <v>287796</v>
      </c>
      <c r="O12" s="86"/>
      <c r="P12" s="7"/>
      <c r="Q12" s="7"/>
      <c r="R12" s="7"/>
      <c r="S12" s="7"/>
      <c r="T12" s="7"/>
      <c r="U12" s="7"/>
    </row>
    <row r="13" spans="1:21" ht="24" customHeight="1">
      <c r="A13" s="85" t="s">
        <v>7</v>
      </c>
      <c r="B13" s="85"/>
      <c r="C13" s="86" t="s">
        <v>148</v>
      </c>
      <c r="D13" s="86"/>
      <c r="E13" s="43">
        <v>988658</v>
      </c>
      <c r="F13" s="127"/>
      <c r="G13" s="43">
        <v>727151</v>
      </c>
      <c r="H13" s="127"/>
      <c r="I13" s="43">
        <v>659662</v>
      </c>
      <c r="J13" s="127"/>
      <c r="K13" s="6">
        <v>141</v>
      </c>
      <c r="M13" s="43">
        <v>0</v>
      </c>
      <c r="O13" s="86"/>
      <c r="P13" s="7"/>
      <c r="Q13" s="7"/>
      <c r="R13" s="7"/>
      <c r="S13" s="7"/>
      <c r="T13" s="7"/>
      <c r="U13" s="7"/>
    </row>
    <row r="14" spans="1:21" ht="24" customHeight="1">
      <c r="A14" s="85" t="s">
        <v>8</v>
      </c>
      <c r="B14" s="85"/>
      <c r="C14" s="86" t="s">
        <v>105</v>
      </c>
      <c r="D14" s="86"/>
      <c r="E14" s="6">
        <v>982</v>
      </c>
      <c r="F14" s="127"/>
      <c r="G14" s="43">
        <v>1793</v>
      </c>
      <c r="H14" s="127"/>
      <c r="I14" s="43">
        <v>1700</v>
      </c>
      <c r="J14" s="127"/>
      <c r="K14" s="6">
        <v>0</v>
      </c>
      <c r="M14" s="43">
        <v>0</v>
      </c>
      <c r="O14" s="86"/>
      <c r="P14" s="7"/>
      <c r="Q14" s="7"/>
      <c r="R14" s="7"/>
      <c r="S14" s="7"/>
      <c r="T14" s="7"/>
      <c r="U14" s="7"/>
    </row>
    <row r="15" spans="1:21" ht="24" customHeight="1">
      <c r="A15" s="85" t="s">
        <v>9</v>
      </c>
      <c r="B15" s="85"/>
      <c r="C15" s="86" t="s">
        <v>145</v>
      </c>
      <c r="D15" s="86"/>
      <c r="E15" s="43">
        <v>0</v>
      </c>
      <c r="F15" s="127"/>
      <c r="G15" s="43">
        <v>0</v>
      </c>
      <c r="H15" s="127"/>
      <c r="I15" s="43">
        <v>0</v>
      </c>
      <c r="J15" s="127"/>
      <c r="K15" s="43">
        <v>2668074</v>
      </c>
      <c r="M15" s="43">
        <v>2568074</v>
      </c>
      <c r="O15" s="86"/>
      <c r="P15" s="7"/>
      <c r="Q15" s="7"/>
      <c r="R15" s="7"/>
      <c r="S15" s="7"/>
      <c r="T15" s="7"/>
      <c r="U15" s="7"/>
    </row>
    <row r="16" spans="1:21" ht="24" customHeight="1">
      <c r="A16" s="85" t="s">
        <v>104</v>
      </c>
      <c r="B16" s="85"/>
      <c r="C16" s="86" t="s">
        <v>98</v>
      </c>
      <c r="D16" s="86"/>
      <c r="E16" s="43">
        <v>193140</v>
      </c>
      <c r="F16" s="127"/>
      <c r="G16" s="43">
        <v>192990</v>
      </c>
      <c r="H16" s="127"/>
      <c r="I16" s="43">
        <v>0</v>
      </c>
      <c r="J16" s="127"/>
      <c r="K16" s="43">
        <v>418634</v>
      </c>
      <c r="M16" s="43">
        <v>420900</v>
      </c>
      <c r="O16" s="86"/>
      <c r="P16" s="7"/>
      <c r="Q16" s="7"/>
      <c r="R16" s="7"/>
      <c r="S16" s="7"/>
      <c r="T16" s="7"/>
      <c r="U16" s="7"/>
    </row>
    <row r="17" spans="1:21" ht="24" customHeight="1">
      <c r="A17" s="85" t="s">
        <v>10</v>
      </c>
      <c r="B17" s="85"/>
      <c r="C17" s="86" t="s">
        <v>99</v>
      </c>
      <c r="D17" s="86"/>
      <c r="E17" s="43">
        <v>359536</v>
      </c>
      <c r="F17" s="127"/>
      <c r="G17" s="43">
        <v>372634</v>
      </c>
      <c r="H17" s="127"/>
      <c r="I17" s="43">
        <v>357542</v>
      </c>
      <c r="J17" s="127"/>
      <c r="K17" s="6">
        <v>2756</v>
      </c>
      <c r="M17" s="43">
        <v>0</v>
      </c>
      <c r="O17" s="86"/>
      <c r="P17" s="7"/>
      <c r="Q17" s="7"/>
      <c r="R17" s="7"/>
      <c r="S17" s="7"/>
      <c r="T17" s="7"/>
      <c r="U17" s="7"/>
    </row>
    <row r="18" spans="1:21" ht="24" customHeight="1">
      <c r="A18" s="85" t="s">
        <v>167</v>
      </c>
      <c r="B18" s="85"/>
      <c r="C18" s="86" t="s">
        <v>189</v>
      </c>
      <c r="D18" s="86"/>
      <c r="E18" s="43">
        <v>5588</v>
      </c>
      <c r="F18" s="127"/>
      <c r="G18" s="43">
        <v>587</v>
      </c>
      <c r="H18" s="127"/>
      <c r="I18" s="43">
        <v>976</v>
      </c>
      <c r="J18" s="127"/>
      <c r="K18" s="6">
        <v>583</v>
      </c>
      <c r="M18" s="43">
        <v>0</v>
      </c>
      <c r="O18" s="86"/>
      <c r="P18" s="7"/>
      <c r="Q18" s="7"/>
      <c r="R18" s="7"/>
      <c r="S18" s="7"/>
      <c r="T18" s="7"/>
      <c r="U18" s="7"/>
    </row>
    <row r="19" spans="1:21" ht="24" customHeight="1">
      <c r="A19" s="85" t="s">
        <v>11</v>
      </c>
      <c r="B19" s="85"/>
      <c r="C19" s="86"/>
      <c r="D19" s="86"/>
      <c r="E19" s="43">
        <v>7200</v>
      </c>
      <c r="F19" s="127"/>
      <c r="G19" s="43">
        <v>7680</v>
      </c>
      <c r="H19" s="127"/>
      <c r="I19" s="43">
        <v>9120</v>
      </c>
      <c r="J19" s="127"/>
      <c r="K19" s="6">
        <v>0</v>
      </c>
      <c r="M19" s="43">
        <v>0</v>
      </c>
      <c r="O19" s="86"/>
      <c r="P19" s="7"/>
      <c r="Q19" s="7"/>
      <c r="R19" s="7"/>
      <c r="S19" s="7"/>
      <c r="T19" s="7"/>
      <c r="U19" s="7"/>
    </row>
    <row r="20" spans="1:21" ht="24" customHeight="1">
      <c r="A20" s="85" t="s">
        <v>12</v>
      </c>
      <c r="B20" s="85"/>
      <c r="C20" s="86" t="s">
        <v>190</v>
      </c>
      <c r="D20" s="86"/>
      <c r="E20" s="43">
        <v>63302</v>
      </c>
      <c r="F20" s="127"/>
      <c r="G20" s="43">
        <v>59452</v>
      </c>
      <c r="H20" s="127"/>
      <c r="I20" s="43">
        <v>52337</v>
      </c>
      <c r="J20" s="127"/>
      <c r="K20" s="6">
        <v>0</v>
      </c>
      <c r="M20" s="43">
        <v>0</v>
      </c>
      <c r="O20" s="86"/>
      <c r="P20" s="7"/>
      <c r="Q20" s="7"/>
      <c r="R20" s="7"/>
      <c r="S20" s="7"/>
      <c r="T20" s="7"/>
      <c r="U20" s="7"/>
    </row>
    <row r="21" spans="1:21" ht="24" customHeight="1">
      <c r="A21" s="85" t="s">
        <v>13</v>
      </c>
      <c r="B21" s="85"/>
      <c r="C21" s="86" t="s">
        <v>191</v>
      </c>
      <c r="D21" s="86"/>
      <c r="E21" s="43">
        <v>0</v>
      </c>
      <c r="F21" s="127"/>
      <c r="G21" s="43">
        <f>35668+392</f>
        <v>36060</v>
      </c>
      <c r="H21" s="127"/>
      <c r="I21" s="43">
        <v>44992</v>
      </c>
      <c r="J21" s="127"/>
      <c r="K21" s="6">
        <v>0</v>
      </c>
      <c r="M21" s="43">
        <v>0</v>
      </c>
      <c r="O21" s="114"/>
      <c r="P21" s="7"/>
      <c r="Q21" s="7"/>
      <c r="R21" s="7"/>
      <c r="S21" s="7"/>
      <c r="T21" s="7"/>
      <c r="U21" s="7"/>
    </row>
    <row r="22" spans="1:21" ht="24" customHeight="1">
      <c r="A22" s="85" t="s">
        <v>14</v>
      </c>
      <c r="B22" s="85"/>
      <c r="C22" s="86" t="s">
        <v>192</v>
      </c>
      <c r="D22" s="86"/>
      <c r="E22" s="43">
        <v>201010</v>
      </c>
      <c r="F22" s="127"/>
      <c r="G22" s="43">
        <f>273449-587</f>
        <v>272862</v>
      </c>
      <c r="H22" s="127"/>
      <c r="I22" s="43">
        <f>260205-976</f>
        <v>259229</v>
      </c>
      <c r="J22" s="127"/>
      <c r="K22" s="6">
        <v>642</v>
      </c>
      <c r="M22" s="43">
        <v>151</v>
      </c>
      <c r="O22" s="114"/>
      <c r="P22" s="7"/>
      <c r="Q22" s="7"/>
      <c r="R22" s="7"/>
      <c r="S22" s="7"/>
      <c r="T22" s="7"/>
      <c r="U22" s="7"/>
    </row>
    <row r="23" spans="1:21" ht="24" customHeight="1" thickBot="1">
      <c r="A23" s="78" t="s">
        <v>15</v>
      </c>
      <c r="B23" s="78"/>
      <c r="E23" s="45">
        <f>SUM(E9:E22)</f>
        <v>10702195</v>
      </c>
      <c r="F23" s="88"/>
      <c r="G23" s="45">
        <f>SUM(G9:G22)</f>
        <v>8694003</v>
      </c>
      <c r="H23" s="88"/>
      <c r="I23" s="45">
        <f>SUM(I9:I22)</f>
        <v>7795766</v>
      </c>
      <c r="J23" s="88"/>
      <c r="K23" s="8">
        <f>SUM(K9:K22)</f>
        <v>3479308</v>
      </c>
      <c r="M23" s="45">
        <f>SUM(M9:M22)</f>
        <v>3277448</v>
      </c>
      <c r="P23" s="7"/>
      <c r="Q23" s="7"/>
      <c r="R23" s="7"/>
      <c r="S23" s="7"/>
      <c r="T23" s="7"/>
      <c r="U23" s="7"/>
    </row>
    <row r="24" spans="1:21" ht="24" customHeight="1" thickTop="1">
      <c r="B24" s="107"/>
      <c r="E24" s="115"/>
      <c r="P24" s="43"/>
    </row>
    <row r="25" spans="1:21" ht="24" customHeight="1">
      <c r="A25" s="93" t="s">
        <v>16</v>
      </c>
      <c r="B25" s="93"/>
      <c r="K25" s="43"/>
      <c r="P25" s="43"/>
    </row>
    <row r="26" spans="1:21" ht="24" customHeight="1">
      <c r="A26" s="93"/>
      <c r="B26" s="93"/>
      <c r="P26" s="43"/>
    </row>
    <row r="27" spans="1:21" ht="24" customHeight="1">
      <c r="A27" s="93"/>
      <c r="B27" s="93"/>
      <c r="P27" s="43"/>
    </row>
    <row r="28" spans="1:21" ht="24" customHeight="1">
      <c r="A28" s="93"/>
      <c r="B28" s="93"/>
      <c r="P28" s="43"/>
    </row>
    <row r="29" spans="1:21" s="30" customFormat="1" ht="24" customHeight="1">
      <c r="A29" s="29" t="s">
        <v>92</v>
      </c>
      <c r="B29" s="78"/>
      <c r="C29" s="78"/>
      <c r="D29" s="78"/>
      <c r="E29" s="112"/>
      <c r="F29" s="78"/>
      <c r="G29" s="78"/>
      <c r="H29" s="78"/>
      <c r="I29" s="78"/>
      <c r="J29" s="78"/>
      <c r="K29" s="1"/>
      <c r="L29" s="78"/>
      <c r="M29" s="78"/>
      <c r="N29" s="78"/>
      <c r="P29" s="78"/>
    </row>
    <row r="30" spans="1:21" ht="24" customHeight="1">
      <c r="A30" s="78" t="s">
        <v>107</v>
      </c>
      <c r="B30" s="78"/>
      <c r="C30" s="78"/>
      <c r="D30" s="78"/>
      <c r="E30" s="112"/>
      <c r="F30" s="78"/>
      <c r="G30" s="78"/>
      <c r="H30" s="78"/>
      <c r="I30" s="78"/>
      <c r="J30" s="78"/>
      <c r="K30" s="1"/>
      <c r="L30" s="78"/>
      <c r="M30" s="78"/>
      <c r="N30" s="78"/>
      <c r="O30" s="79"/>
      <c r="P30" s="78"/>
    </row>
    <row r="31" spans="1:21" s="30" customFormat="1" ht="24" customHeight="1">
      <c r="A31" s="29" t="s">
        <v>182</v>
      </c>
      <c r="B31" s="29"/>
      <c r="C31" s="29"/>
      <c r="D31" s="29"/>
      <c r="E31" s="112"/>
      <c r="F31" s="29"/>
      <c r="G31" s="29"/>
      <c r="H31" s="29"/>
      <c r="I31" s="29"/>
      <c r="J31" s="29"/>
      <c r="K31" s="1"/>
      <c r="L31" s="29"/>
      <c r="M31" s="29"/>
      <c r="N31" s="29"/>
      <c r="P31" s="29"/>
    </row>
    <row r="32" spans="1:21" ht="24" customHeight="1">
      <c r="A32" s="36"/>
      <c r="C32" s="79"/>
      <c r="D32" s="79"/>
      <c r="E32" s="31"/>
      <c r="F32" s="79"/>
      <c r="G32" s="31"/>
      <c r="H32" s="79"/>
      <c r="I32" s="31"/>
      <c r="J32" s="79"/>
      <c r="K32" s="2"/>
      <c r="L32" s="31"/>
      <c r="M32" s="31" t="s">
        <v>93</v>
      </c>
      <c r="N32" s="31"/>
      <c r="O32" s="79"/>
      <c r="P32" s="31"/>
    </row>
    <row r="33" spans="1:21" ht="24" customHeight="1">
      <c r="A33" s="36"/>
      <c r="C33" s="79"/>
      <c r="D33" s="79"/>
      <c r="E33" s="132" t="s">
        <v>0</v>
      </c>
      <c r="F33" s="132"/>
      <c r="G33" s="132"/>
      <c r="H33" s="132"/>
      <c r="I33" s="132"/>
      <c r="J33" s="79"/>
      <c r="K33" s="132" t="s">
        <v>1</v>
      </c>
      <c r="L33" s="132"/>
      <c r="M33" s="132"/>
      <c r="N33" s="31"/>
      <c r="O33" s="79"/>
      <c r="P33" s="31"/>
    </row>
    <row r="34" spans="1:21" ht="24" customHeight="1">
      <c r="B34" s="107"/>
      <c r="C34" s="35" t="s">
        <v>2</v>
      </c>
      <c r="D34" s="80"/>
      <c r="E34" s="81" t="s">
        <v>181</v>
      </c>
      <c r="F34" s="83"/>
      <c r="G34" s="81" t="s">
        <v>113</v>
      </c>
      <c r="H34" s="83"/>
      <c r="I34" s="81" t="s">
        <v>116</v>
      </c>
      <c r="J34" s="80"/>
      <c r="K34" s="81" t="s">
        <v>181</v>
      </c>
      <c r="L34" s="83"/>
      <c r="M34" s="81" t="s">
        <v>113</v>
      </c>
      <c r="N34" s="83"/>
      <c r="O34" s="80"/>
      <c r="P34" s="83"/>
    </row>
    <row r="35" spans="1:21" ht="24" customHeight="1">
      <c r="B35" s="80"/>
      <c r="D35" s="80"/>
      <c r="E35" s="3"/>
      <c r="F35" s="80"/>
      <c r="G35" s="4" t="s">
        <v>117</v>
      </c>
      <c r="H35" s="80"/>
      <c r="I35" s="4"/>
      <c r="J35" s="80"/>
      <c r="K35" s="3"/>
      <c r="L35" s="80"/>
      <c r="M35" s="4"/>
      <c r="N35" s="80"/>
      <c r="O35" s="79"/>
    </row>
    <row r="36" spans="1:21" ht="24" customHeight="1">
      <c r="A36" s="29" t="s">
        <v>222</v>
      </c>
      <c r="B36" s="29"/>
      <c r="C36" s="80"/>
      <c r="D36" s="80"/>
      <c r="E36" s="88"/>
      <c r="F36" s="80"/>
      <c r="G36" s="88"/>
      <c r="H36" s="80"/>
      <c r="I36" s="88"/>
      <c r="J36" s="80"/>
      <c r="K36" s="9"/>
      <c r="L36" s="83"/>
      <c r="M36" s="88"/>
      <c r="N36" s="83"/>
      <c r="O36" s="80"/>
      <c r="P36" s="83"/>
    </row>
    <row r="37" spans="1:21" ht="24" customHeight="1">
      <c r="A37" s="78" t="s">
        <v>17</v>
      </c>
      <c r="B37" s="78"/>
      <c r="E37" s="10"/>
      <c r="G37" s="11"/>
      <c r="I37" s="11"/>
      <c r="K37" s="5"/>
      <c r="L37" s="12"/>
      <c r="M37" s="12"/>
      <c r="N37" s="12"/>
      <c r="P37" s="12"/>
    </row>
    <row r="38" spans="1:21" ht="24" customHeight="1">
      <c r="A38" s="85" t="s">
        <v>18</v>
      </c>
      <c r="B38" s="85"/>
      <c r="C38" s="86" t="s">
        <v>187</v>
      </c>
      <c r="D38" s="86"/>
      <c r="E38" s="43">
        <v>5095429</v>
      </c>
      <c r="F38" s="127"/>
      <c r="G38" s="43">
        <v>4763074</v>
      </c>
      <c r="H38" s="127"/>
      <c r="I38" s="43">
        <v>4647411</v>
      </c>
      <c r="J38" s="127"/>
      <c r="K38" s="6">
        <v>0</v>
      </c>
      <c r="M38" s="43">
        <v>0</v>
      </c>
      <c r="O38" s="114"/>
      <c r="P38" s="7"/>
      <c r="Q38" s="7"/>
      <c r="R38" s="7"/>
      <c r="S38" s="7"/>
      <c r="T38" s="7"/>
      <c r="U38" s="7"/>
    </row>
    <row r="39" spans="1:21" ht="24" customHeight="1">
      <c r="A39" s="85" t="s">
        <v>119</v>
      </c>
      <c r="B39" s="85"/>
      <c r="C39" s="86"/>
      <c r="D39" s="86"/>
      <c r="E39" s="43">
        <v>0</v>
      </c>
      <c r="F39" s="127"/>
      <c r="G39" s="43">
        <v>0</v>
      </c>
      <c r="H39" s="127"/>
      <c r="I39" s="43">
        <v>17687</v>
      </c>
      <c r="J39" s="127"/>
      <c r="K39" s="6">
        <v>0</v>
      </c>
      <c r="M39" s="43">
        <v>0</v>
      </c>
      <c r="O39" s="114"/>
      <c r="P39" s="7"/>
      <c r="Q39" s="7"/>
      <c r="R39" s="7"/>
      <c r="S39" s="7"/>
      <c r="T39" s="7"/>
      <c r="U39" s="7"/>
    </row>
    <row r="40" spans="1:21" ht="24" customHeight="1">
      <c r="A40" s="85" t="s">
        <v>19</v>
      </c>
      <c r="B40" s="85"/>
      <c r="E40" s="13">
        <v>55116</v>
      </c>
      <c r="F40" s="88"/>
      <c r="G40" s="13">
        <v>132480</v>
      </c>
      <c r="H40" s="88"/>
      <c r="I40" s="13">
        <v>56836</v>
      </c>
      <c r="J40" s="88"/>
      <c r="K40" s="13">
        <v>0</v>
      </c>
      <c r="L40" s="13"/>
      <c r="M40" s="43">
        <v>0</v>
      </c>
      <c r="N40" s="13"/>
      <c r="P40" s="7"/>
      <c r="Q40" s="7"/>
      <c r="R40" s="7"/>
      <c r="S40" s="7"/>
      <c r="T40" s="7"/>
      <c r="U40" s="7"/>
    </row>
    <row r="41" spans="1:21" ht="24" customHeight="1">
      <c r="A41" s="85" t="s">
        <v>168</v>
      </c>
      <c r="B41" s="85"/>
      <c r="C41" s="86" t="s">
        <v>193</v>
      </c>
      <c r="E41" s="13">
        <v>6918</v>
      </c>
      <c r="F41" s="88"/>
      <c r="G41" s="43">
        <v>1452</v>
      </c>
      <c r="H41" s="88"/>
      <c r="I41" s="43">
        <v>2213</v>
      </c>
      <c r="J41" s="88"/>
      <c r="K41" s="13">
        <v>591</v>
      </c>
      <c r="L41" s="13"/>
      <c r="M41" s="43">
        <v>0</v>
      </c>
      <c r="N41" s="13"/>
      <c r="P41" s="7"/>
      <c r="Q41" s="7"/>
      <c r="R41" s="7"/>
      <c r="S41" s="7"/>
      <c r="T41" s="7"/>
      <c r="U41" s="7"/>
    </row>
    <row r="42" spans="1:21" ht="24" customHeight="1">
      <c r="A42" s="85" t="s">
        <v>20</v>
      </c>
      <c r="B42" s="85"/>
      <c r="C42" s="86" t="s">
        <v>194</v>
      </c>
      <c r="D42" s="86"/>
      <c r="E42" s="6">
        <v>135205</v>
      </c>
      <c r="F42" s="127"/>
      <c r="G42" s="43">
        <v>115110</v>
      </c>
      <c r="H42" s="127"/>
      <c r="I42" s="43">
        <v>100344</v>
      </c>
      <c r="J42" s="127"/>
      <c r="K42" s="6">
        <v>0</v>
      </c>
      <c r="M42" s="43">
        <v>0</v>
      </c>
      <c r="O42" s="86"/>
      <c r="P42" s="7"/>
      <c r="Q42" s="7"/>
      <c r="R42" s="7"/>
      <c r="S42" s="7"/>
      <c r="T42" s="7"/>
      <c r="U42" s="7"/>
    </row>
    <row r="43" spans="1:21" ht="24" customHeight="1">
      <c r="A43" s="85" t="s">
        <v>108</v>
      </c>
      <c r="B43" s="85"/>
      <c r="C43" s="86" t="s">
        <v>191</v>
      </c>
      <c r="D43" s="86"/>
      <c r="E43" s="6">
        <v>36148</v>
      </c>
      <c r="F43" s="127"/>
      <c r="G43" s="43">
        <v>392</v>
      </c>
      <c r="H43" s="127"/>
      <c r="I43" s="43">
        <v>0</v>
      </c>
      <c r="J43" s="127"/>
      <c r="K43" s="6">
        <v>1473</v>
      </c>
      <c r="M43" s="43">
        <v>392</v>
      </c>
      <c r="O43" s="86"/>
      <c r="P43" s="7"/>
      <c r="Q43" s="7"/>
      <c r="R43" s="7"/>
      <c r="S43" s="7"/>
      <c r="T43" s="7"/>
      <c r="U43" s="7"/>
    </row>
    <row r="44" spans="1:21" ht="24" customHeight="1">
      <c r="A44" s="85" t="s">
        <v>21</v>
      </c>
      <c r="B44" s="85"/>
      <c r="C44" s="86" t="s">
        <v>195</v>
      </c>
      <c r="D44" s="86"/>
      <c r="E44" s="43">
        <v>280171</v>
      </c>
      <c r="F44" s="127"/>
      <c r="G44" s="43">
        <f>263958-1452</f>
        <v>262506</v>
      </c>
      <c r="H44" s="127"/>
      <c r="I44" s="43">
        <f>199850-2213</f>
        <v>197637</v>
      </c>
      <c r="J44" s="127"/>
      <c r="K44" s="6">
        <v>700</v>
      </c>
      <c r="M44" s="43">
        <v>688</v>
      </c>
      <c r="O44" s="114"/>
      <c r="P44" s="7"/>
      <c r="Q44" s="7"/>
      <c r="R44" s="7"/>
      <c r="S44" s="7"/>
      <c r="T44" s="7"/>
      <c r="U44" s="7"/>
    </row>
    <row r="45" spans="1:21" ht="24" customHeight="1">
      <c r="A45" s="78" t="s">
        <v>22</v>
      </c>
      <c r="B45" s="78"/>
      <c r="C45" s="86"/>
      <c r="D45" s="86"/>
      <c r="E45" s="89">
        <f>SUM(E38:E44)</f>
        <v>5608987</v>
      </c>
      <c r="F45" s="43"/>
      <c r="G45" s="89">
        <f>SUM(G38:G44)</f>
        <v>5275014</v>
      </c>
      <c r="H45" s="43"/>
      <c r="I45" s="89">
        <f>SUM(I38:I44)</f>
        <v>5022128</v>
      </c>
      <c r="J45" s="127"/>
      <c r="K45" s="89">
        <f>SUM(K38:K44)</f>
        <v>2764</v>
      </c>
      <c r="M45" s="89">
        <f>SUM(M38:M44)</f>
        <v>1080</v>
      </c>
      <c r="O45" s="86"/>
      <c r="P45" s="7"/>
      <c r="Q45" s="7"/>
      <c r="R45" s="7"/>
      <c r="S45" s="7"/>
      <c r="T45" s="7"/>
      <c r="U45" s="7"/>
    </row>
    <row r="46" spans="1:21" ht="24" customHeight="1">
      <c r="A46" s="78" t="s">
        <v>225</v>
      </c>
      <c r="B46" s="78"/>
      <c r="C46" s="86"/>
      <c r="D46" s="86"/>
      <c r="F46" s="127"/>
      <c r="H46" s="127"/>
      <c r="J46" s="127"/>
      <c r="O46" s="86"/>
      <c r="P46" s="7"/>
      <c r="Q46" s="7"/>
      <c r="R46" s="7"/>
      <c r="S46" s="7"/>
      <c r="T46" s="7"/>
      <c r="U46" s="7"/>
    </row>
    <row r="47" spans="1:21" ht="24" customHeight="1">
      <c r="A47" s="85" t="s">
        <v>23</v>
      </c>
      <c r="B47" s="85"/>
      <c r="C47" s="86"/>
      <c r="D47" s="86"/>
      <c r="F47" s="127"/>
      <c r="H47" s="127"/>
      <c r="J47" s="127"/>
      <c r="O47" s="86"/>
      <c r="P47" s="7"/>
      <c r="Q47" s="7"/>
      <c r="R47" s="7"/>
      <c r="S47" s="7"/>
      <c r="T47" s="7"/>
      <c r="U47" s="7"/>
    </row>
    <row r="48" spans="1:21" ht="24" customHeight="1">
      <c r="A48" s="85" t="s">
        <v>24</v>
      </c>
      <c r="B48" s="85"/>
      <c r="D48" s="86"/>
      <c r="F48" s="127"/>
      <c r="H48" s="127"/>
      <c r="J48" s="127"/>
      <c r="O48" s="86"/>
      <c r="P48" s="7"/>
      <c r="Q48" s="7"/>
      <c r="R48" s="7"/>
      <c r="S48" s="7"/>
      <c r="T48" s="7"/>
      <c r="U48" s="7"/>
    </row>
    <row r="49" spans="1:21" ht="24" customHeight="1" thickBot="1">
      <c r="A49" s="85" t="s">
        <v>94</v>
      </c>
      <c r="B49" s="85"/>
      <c r="C49" s="86"/>
      <c r="D49" s="86"/>
      <c r="E49" s="116">
        <v>303010</v>
      </c>
      <c r="F49" s="127"/>
      <c r="G49" s="116">
        <v>303010</v>
      </c>
      <c r="H49" s="127"/>
      <c r="I49" s="116">
        <v>303010</v>
      </c>
      <c r="J49" s="127"/>
      <c r="K49" s="116">
        <v>303010</v>
      </c>
      <c r="L49" s="31"/>
      <c r="M49" s="116">
        <v>303010</v>
      </c>
      <c r="N49" s="31"/>
      <c r="O49" s="86"/>
      <c r="P49" s="27"/>
      <c r="Q49" s="7"/>
      <c r="R49" s="7"/>
      <c r="S49" s="7"/>
      <c r="T49" s="7"/>
      <c r="U49" s="7"/>
    </row>
    <row r="50" spans="1:21" ht="24" customHeight="1" thickTop="1">
      <c r="A50" s="85" t="s">
        <v>25</v>
      </c>
      <c r="B50" s="85"/>
      <c r="C50" s="86"/>
      <c r="D50" s="86"/>
      <c r="F50" s="127"/>
      <c r="H50" s="127"/>
      <c r="J50" s="127"/>
      <c r="K50" s="43"/>
      <c r="O50" s="86"/>
      <c r="P50" s="7"/>
      <c r="Q50" s="7"/>
      <c r="R50" s="7"/>
      <c r="S50" s="7"/>
      <c r="T50" s="7"/>
      <c r="U50" s="7"/>
    </row>
    <row r="51" spans="1:21" ht="24" customHeight="1">
      <c r="A51" s="85" t="s">
        <v>96</v>
      </c>
      <c r="B51" s="85"/>
      <c r="C51" s="86"/>
      <c r="D51" s="86"/>
      <c r="E51" s="31">
        <v>299788</v>
      </c>
      <c r="F51" s="127"/>
      <c r="G51" s="31">
        <v>299788</v>
      </c>
      <c r="H51" s="127"/>
      <c r="I51" s="31">
        <v>299788</v>
      </c>
      <c r="J51" s="127"/>
      <c r="K51" s="31">
        <v>299788</v>
      </c>
      <c r="L51" s="31"/>
      <c r="M51" s="31">
        <v>299788</v>
      </c>
      <c r="N51" s="31"/>
      <c r="O51" s="86"/>
      <c r="P51" s="27"/>
      <c r="Q51" s="7"/>
      <c r="R51" s="7"/>
      <c r="S51" s="7"/>
      <c r="T51" s="7"/>
      <c r="U51" s="7"/>
    </row>
    <row r="52" spans="1:21" ht="24" customHeight="1">
      <c r="A52" s="85" t="s">
        <v>26</v>
      </c>
      <c r="B52" s="85"/>
      <c r="C52" s="86"/>
      <c r="D52" s="86"/>
      <c r="E52" s="43">
        <v>162058</v>
      </c>
      <c r="F52" s="127"/>
      <c r="G52" s="43">
        <v>162058</v>
      </c>
      <c r="H52" s="127"/>
      <c r="I52" s="43">
        <v>162058</v>
      </c>
      <c r="J52" s="127"/>
      <c r="K52" s="43">
        <v>1667296</v>
      </c>
      <c r="M52" s="43">
        <v>1667296</v>
      </c>
      <c r="O52" s="86"/>
      <c r="P52" s="7"/>
      <c r="Q52" s="7"/>
      <c r="R52" s="7"/>
      <c r="S52" s="7"/>
      <c r="T52" s="7"/>
      <c r="U52" s="7"/>
    </row>
    <row r="53" spans="1:21" ht="24" customHeight="1">
      <c r="A53" s="85" t="s">
        <v>111</v>
      </c>
      <c r="B53" s="85"/>
      <c r="C53" s="86"/>
      <c r="D53" s="86"/>
      <c r="F53" s="43"/>
      <c r="H53" s="43"/>
      <c r="J53" s="43"/>
      <c r="K53" s="43"/>
      <c r="O53" s="86"/>
      <c r="P53" s="7"/>
      <c r="Q53" s="7"/>
      <c r="R53" s="7"/>
      <c r="S53" s="7"/>
      <c r="T53" s="7"/>
      <c r="U53" s="7"/>
    </row>
    <row r="54" spans="1:21" ht="24" customHeight="1">
      <c r="A54" s="85" t="s">
        <v>112</v>
      </c>
      <c r="B54" s="85"/>
      <c r="C54" s="86" t="s">
        <v>145</v>
      </c>
      <c r="D54" s="86"/>
      <c r="E54" s="43">
        <v>341184</v>
      </c>
      <c r="F54" s="127"/>
      <c r="G54" s="43">
        <v>-509</v>
      </c>
      <c r="H54" s="127"/>
      <c r="I54" s="43">
        <v>3470</v>
      </c>
      <c r="J54" s="127"/>
      <c r="K54" s="43">
        <v>0</v>
      </c>
      <c r="M54" s="43">
        <v>0</v>
      </c>
      <c r="O54" s="86"/>
      <c r="P54" s="7"/>
      <c r="Q54" s="7"/>
      <c r="R54" s="7"/>
      <c r="S54" s="7"/>
      <c r="T54" s="7"/>
      <c r="U54" s="7"/>
    </row>
    <row r="55" spans="1:21" ht="24" customHeight="1">
      <c r="A55" s="85" t="s">
        <v>27</v>
      </c>
      <c r="B55" s="85"/>
      <c r="C55" s="86"/>
      <c r="D55" s="86"/>
      <c r="F55" s="127"/>
      <c r="G55" s="117"/>
      <c r="H55" s="128"/>
      <c r="I55" s="117"/>
      <c r="J55" s="128"/>
      <c r="K55" s="117"/>
      <c r="L55" s="117"/>
      <c r="M55" s="117"/>
      <c r="O55" s="86"/>
      <c r="P55" s="7"/>
      <c r="Q55" s="7"/>
      <c r="R55" s="7"/>
      <c r="S55" s="7"/>
      <c r="T55" s="7"/>
      <c r="U55" s="7"/>
    </row>
    <row r="56" spans="1:21" ht="24" customHeight="1">
      <c r="A56" s="85" t="s">
        <v>28</v>
      </c>
      <c r="B56" s="85"/>
      <c r="C56" s="86" t="s">
        <v>196</v>
      </c>
      <c r="D56" s="86"/>
      <c r="E56" s="43">
        <v>60279</v>
      </c>
      <c r="F56" s="127"/>
      <c r="G56" s="43">
        <v>60279</v>
      </c>
      <c r="H56" s="127"/>
      <c r="I56" s="43">
        <v>37320</v>
      </c>
      <c r="J56" s="127"/>
      <c r="K56" s="43">
        <v>30301</v>
      </c>
      <c r="M56" s="43">
        <v>30301</v>
      </c>
      <c r="O56" s="86"/>
      <c r="P56" s="7"/>
      <c r="Q56" s="7"/>
      <c r="R56" s="7"/>
      <c r="S56" s="7"/>
      <c r="T56" s="7"/>
      <c r="U56" s="7"/>
    </row>
    <row r="57" spans="1:21" ht="24" customHeight="1">
      <c r="A57" s="85" t="s">
        <v>29</v>
      </c>
      <c r="B57" s="85"/>
      <c r="C57" s="86"/>
      <c r="D57" s="86"/>
      <c r="E57" s="6">
        <v>2957994</v>
      </c>
      <c r="F57" s="127"/>
      <c r="G57" s="43">
        <v>2651863</v>
      </c>
      <c r="H57" s="127"/>
      <c r="I57" s="43">
        <v>2127223</v>
      </c>
      <c r="J57" s="127"/>
      <c r="K57" s="6">
        <v>1479159</v>
      </c>
      <c r="M57" s="43">
        <v>1278983</v>
      </c>
      <c r="O57" s="114"/>
      <c r="P57" s="7"/>
      <c r="Q57" s="7"/>
      <c r="R57" s="7"/>
      <c r="S57" s="7"/>
      <c r="T57" s="7"/>
      <c r="U57" s="7"/>
    </row>
    <row r="58" spans="1:21" ht="24" customHeight="1">
      <c r="A58" s="85" t="s">
        <v>223</v>
      </c>
      <c r="B58" s="85"/>
      <c r="C58" s="86"/>
      <c r="D58" s="86"/>
      <c r="E58" s="43">
        <v>390293</v>
      </c>
      <c r="F58" s="127">
        <v>0</v>
      </c>
      <c r="G58" s="43">
        <v>209689</v>
      </c>
      <c r="H58" s="127">
        <v>0</v>
      </c>
      <c r="I58" s="43">
        <v>108311</v>
      </c>
      <c r="J58" s="127">
        <v>0</v>
      </c>
      <c r="K58" s="6">
        <v>0</v>
      </c>
      <c r="L58" s="43">
        <v>0</v>
      </c>
      <c r="M58" s="43">
        <v>0</v>
      </c>
      <c r="O58" s="86"/>
      <c r="P58" s="7"/>
      <c r="Q58" s="7"/>
      <c r="R58" s="7"/>
      <c r="S58" s="7"/>
      <c r="T58" s="7"/>
      <c r="U58" s="7"/>
    </row>
    <row r="59" spans="1:21" ht="24" customHeight="1">
      <c r="A59" s="118" t="s">
        <v>31</v>
      </c>
      <c r="B59" s="85"/>
      <c r="C59" s="86"/>
      <c r="D59" s="86"/>
      <c r="E59" s="96">
        <f>SUM(E51:E58)</f>
        <v>4211596</v>
      </c>
      <c r="F59" s="127"/>
      <c r="G59" s="96">
        <f>SUM(G51:G58)</f>
        <v>3383168</v>
      </c>
      <c r="H59" s="127"/>
      <c r="I59" s="96">
        <f>SUM(I51:I58)</f>
        <v>2738170</v>
      </c>
      <c r="J59" s="43"/>
      <c r="K59" s="119">
        <f>SUM(K51:K58)</f>
        <v>3476544</v>
      </c>
      <c r="M59" s="96">
        <f>SUM(M51:M58)</f>
        <v>3276368</v>
      </c>
      <c r="O59" s="86"/>
      <c r="P59" s="7"/>
      <c r="Q59" s="7"/>
      <c r="R59" s="7"/>
      <c r="S59" s="7"/>
      <c r="T59" s="7"/>
      <c r="U59" s="7"/>
    </row>
    <row r="60" spans="1:21" ht="24" customHeight="1">
      <c r="A60" s="118" t="s">
        <v>32</v>
      </c>
      <c r="B60" s="85"/>
      <c r="C60" s="86"/>
      <c r="D60" s="86"/>
      <c r="E60" s="43">
        <v>881612</v>
      </c>
      <c r="F60" s="127"/>
      <c r="G60" s="43">
        <v>35821</v>
      </c>
      <c r="H60" s="127"/>
      <c r="I60" s="43">
        <v>35468</v>
      </c>
      <c r="J60" s="43"/>
      <c r="K60" s="6">
        <v>0</v>
      </c>
      <c r="M60" s="43">
        <v>0</v>
      </c>
      <c r="O60" s="86"/>
      <c r="P60" s="7"/>
      <c r="Q60" s="7"/>
      <c r="R60" s="7"/>
      <c r="S60" s="7"/>
      <c r="T60" s="7"/>
      <c r="U60" s="7"/>
    </row>
    <row r="61" spans="1:21" ht="24" customHeight="1">
      <c r="A61" s="78" t="s">
        <v>152</v>
      </c>
      <c r="B61" s="78"/>
      <c r="E61" s="89">
        <f>SUM(E59:E60)</f>
        <v>5093208</v>
      </c>
      <c r="F61" s="88"/>
      <c r="G61" s="89">
        <f>SUM(G59:G60)</f>
        <v>3418989</v>
      </c>
      <c r="H61" s="88"/>
      <c r="I61" s="89">
        <f>SUM(I59:I60)</f>
        <v>2773638</v>
      </c>
      <c r="J61" s="88"/>
      <c r="K61" s="14">
        <f>SUM(K59:K60)</f>
        <v>3476544</v>
      </c>
      <c r="M61" s="89">
        <f>SUM(M59:M60)</f>
        <v>3276368</v>
      </c>
      <c r="P61" s="7"/>
      <c r="Q61" s="7"/>
      <c r="R61" s="7"/>
      <c r="S61" s="7"/>
      <c r="T61" s="7"/>
      <c r="U61" s="7"/>
    </row>
    <row r="62" spans="1:21" ht="24" customHeight="1" thickBot="1">
      <c r="A62" s="78" t="s">
        <v>224</v>
      </c>
      <c r="B62" s="78"/>
      <c r="E62" s="120">
        <f>SUM(E45,E61)</f>
        <v>10702195</v>
      </c>
      <c r="F62" s="88"/>
      <c r="G62" s="120">
        <f>SUM(G45,G61)</f>
        <v>8694003</v>
      </c>
      <c r="H62" s="88"/>
      <c r="I62" s="120">
        <f>SUM(I45,I61)</f>
        <v>7795766</v>
      </c>
      <c r="J62" s="88"/>
      <c r="K62" s="121">
        <f>SUM(K45,K61)</f>
        <v>3479308</v>
      </c>
      <c r="M62" s="120">
        <f>SUM(M45,M61)</f>
        <v>3277448</v>
      </c>
      <c r="P62" s="7"/>
      <c r="Q62" s="7"/>
      <c r="R62" s="7"/>
      <c r="S62" s="7"/>
      <c r="T62" s="7"/>
      <c r="U62" s="7"/>
    </row>
    <row r="63" spans="1:21" ht="24" customHeight="1" thickTop="1">
      <c r="A63" s="79"/>
      <c r="B63" s="79"/>
      <c r="E63" s="43">
        <f>+E62-E23</f>
        <v>0</v>
      </c>
      <c r="F63" s="43"/>
      <c r="G63" s="43">
        <f>+G62-G23</f>
        <v>0</v>
      </c>
      <c r="H63" s="43"/>
      <c r="I63" s="43">
        <f>+I62-I23</f>
        <v>0</v>
      </c>
      <c r="J63" s="88"/>
      <c r="K63" s="6">
        <f>+K62-K23</f>
        <v>0</v>
      </c>
      <c r="M63" s="43">
        <f>+M62-M23</f>
        <v>0</v>
      </c>
      <c r="P63" s="43"/>
    </row>
    <row r="64" spans="1:21" ht="24" customHeight="1">
      <c r="A64" s="93" t="s">
        <v>16</v>
      </c>
      <c r="B64" s="93"/>
      <c r="P64" s="43"/>
    </row>
    <row r="65" spans="1:16" ht="24" customHeight="1">
      <c r="A65" s="93"/>
      <c r="B65" s="93"/>
      <c r="F65" s="43"/>
      <c r="H65" s="43"/>
      <c r="J65" s="43"/>
      <c r="K65" s="43"/>
      <c r="P65" s="43"/>
    </row>
    <row r="66" spans="1:16" ht="24" customHeight="1">
      <c r="A66" s="122"/>
      <c r="B66" s="87"/>
      <c r="C66" s="87"/>
      <c r="D66" s="87"/>
      <c r="E66" s="133"/>
      <c r="F66" s="133"/>
      <c r="G66" s="133"/>
      <c r="H66" s="133"/>
      <c r="I66" s="133"/>
      <c r="J66" s="133"/>
      <c r="K66" s="133"/>
      <c r="N66" s="123"/>
      <c r="O66" s="124"/>
      <c r="P66" s="43"/>
    </row>
    <row r="67" spans="1:16" ht="24" customHeight="1">
      <c r="A67" s="93"/>
      <c r="B67" s="93"/>
      <c r="K67" s="16"/>
      <c r="N67" s="123"/>
      <c r="O67" s="125"/>
      <c r="P67" s="43"/>
    </row>
    <row r="68" spans="1:16" ht="24" customHeight="1">
      <c r="A68" s="93"/>
      <c r="B68" s="87" t="s">
        <v>33</v>
      </c>
      <c r="K68" s="16"/>
      <c r="M68" s="79"/>
      <c r="N68" s="123"/>
      <c r="O68" s="125"/>
      <c r="P68" s="43"/>
    </row>
    <row r="69" spans="1:16" ht="24" customHeight="1">
      <c r="A69" s="122"/>
      <c r="B69" s="87"/>
      <c r="E69" s="133"/>
      <c r="F69" s="133"/>
      <c r="G69" s="133"/>
      <c r="H69" s="133"/>
      <c r="I69" s="133"/>
      <c r="J69" s="133"/>
      <c r="K69" s="133"/>
      <c r="N69" s="123"/>
      <c r="O69" s="125"/>
      <c r="P69" s="43"/>
    </row>
    <row r="70" spans="1:16" ht="24" customHeight="1">
      <c r="A70" s="93"/>
      <c r="B70" s="93"/>
      <c r="K70" s="16"/>
      <c r="N70" s="123"/>
      <c r="O70" s="125"/>
      <c r="P70" s="43"/>
    </row>
    <row r="71" spans="1:16" ht="24" customHeight="1">
      <c r="K71" s="16"/>
      <c r="N71" s="123"/>
      <c r="O71" s="125"/>
    </row>
  </sheetData>
  <mergeCells count="6">
    <mergeCell ref="K33:M33"/>
    <mergeCell ref="E66:K66"/>
    <mergeCell ref="E69:K69"/>
    <mergeCell ref="E5:I5"/>
    <mergeCell ref="K5:M5"/>
    <mergeCell ref="E33:I33"/>
  </mergeCells>
  <pageMargins left="0.86614173228346458" right="0.39370078740157483" top="0.9055118110236221" bottom="0" header="0.31496062992125984" footer="0"/>
  <pageSetup paperSize="9" scale="70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906CB-52AC-4445-853A-F846E3D07BFE}">
  <dimension ref="A1:T152"/>
  <sheetViews>
    <sheetView showGridLines="0" view="pageBreakPreview" zoomScale="70" zoomScaleNormal="85" zoomScaleSheetLayoutView="70" workbookViewId="0">
      <selection activeCell="S10" sqref="S10"/>
    </sheetView>
  </sheetViews>
  <sheetFormatPr defaultColWidth="9.125" defaultRowHeight="24" customHeight="1"/>
  <cols>
    <col min="1" max="1" width="65.875" style="107" customWidth="1"/>
    <col min="2" max="2" width="1.125" style="36" customWidth="1"/>
    <col min="3" max="3" width="9.125" style="36" customWidth="1"/>
    <col min="4" max="4" width="1" style="36" customWidth="1"/>
    <col min="5" max="5" width="16.125" style="88" customWidth="1"/>
    <col min="6" max="6" width="1" style="88" customWidth="1"/>
    <col min="7" max="7" width="16.125" style="88" customWidth="1"/>
    <col min="8" max="8" width="1" style="36" customWidth="1"/>
    <col min="9" max="9" width="16.125" style="43" customWidth="1"/>
    <col min="10" max="10" width="1" style="43" customWidth="1"/>
    <col min="11" max="11" width="16.125" style="43" customWidth="1"/>
    <col min="12" max="12" width="0.875" style="36" customWidth="1"/>
    <col min="13" max="13" width="19" style="79" customWidth="1"/>
    <col min="14" max="14" width="1.625" style="7" customWidth="1"/>
    <col min="15" max="15" width="18.625" style="79" customWidth="1"/>
    <col min="16" max="17" width="9.125" style="79"/>
    <col min="18" max="18" width="13.625" style="79" bestFit="1" customWidth="1"/>
    <col min="19" max="16384" width="9.125" style="79"/>
  </cols>
  <sheetData>
    <row r="1" spans="1:20" ht="24" customHeight="1">
      <c r="A1" s="29" t="s">
        <v>92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30"/>
    </row>
    <row r="2" spans="1:20" ht="24" customHeight="1">
      <c r="A2" s="134" t="s">
        <v>34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30"/>
    </row>
    <row r="3" spans="1:20" ht="24" customHeight="1">
      <c r="A3" s="134" t="s">
        <v>184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20" ht="24" customHeight="1">
      <c r="A4" s="36"/>
      <c r="E4" s="36"/>
      <c r="F4" s="36"/>
      <c r="G4" s="36"/>
      <c r="I4" s="136" t="s">
        <v>93</v>
      </c>
      <c r="J4" s="136"/>
      <c r="K4" s="136"/>
    </row>
    <row r="5" spans="1:20" ht="24" customHeight="1">
      <c r="A5" s="36"/>
      <c r="E5" s="135" t="s">
        <v>0</v>
      </c>
      <c r="F5" s="135"/>
      <c r="G5" s="135"/>
      <c r="H5" s="21"/>
      <c r="I5" s="135" t="s">
        <v>1</v>
      </c>
      <c r="J5" s="135"/>
      <c r="K5" s="135"/>
    </row>
    <row r="6" spans="1:20" ht="24" customHeight="1">
      <c r="A6" s="36"/>
      <c r="B6" s="80"/>
      <c r="C6" s="35" t="s">
        <v>2</v>
      </c>
      <c r="D6" s="80"/>
      <c r="E6" s="81" t="s">
        <v>114</v>
      </c>
      <c r="F6" s="82"/>
      <c r="G6" s="81" t="s">
        <v>102</v>
      </c>
      <c r="H6" s="83"/>
      <c r="I6" s="81" t="s">
        <v>114</v>
      </c>
      <c r="J6" s="82"/>
      <c r="K6" s="81" t="s">
        <v>102</v>
      </c>
      <c r="L6" s="80"/>
    </row>
    <row r="7" spans="1:20" ht="24" customHeight="1">
      <c r="A7" s="36"/>
      <c r="B7" s="80"/>
      <c r="D7" s="80"/>
      <c r="E7" s="3"/>
      <c r="F7" s="80"/>
      <c r="G7" s="4" t="s">
        <v>117</v>
      </c>
      <c r="H7" s="80"/>
      <c r="I7" s="3"/>
      <c r="J7" s="84"/>
      <c r="K7" s="3"/>
      <c r="L7" s="80"/>
    </row>
    <row r="8" spans="1:20" ht="24" customHeight="1">
      <c r="A8" s="29" t="s">
        <v>35</v>
      </c>
      <c r="B8" s="80"/>
      <c r="D8" s="80"/>
      <c r="E8" s="82"/>
      <c r="F8" s="82"/>
      <c r="G8" s="82"/>
      <c r="H8" s="83"/>
      <c r="I8" s="82"/>
      <c r="J8" s="83"/>
      <c r="K8" s="82"/>
      <c r="L8" s="80"/>
    </row>
    <row r="9" spans="1:20" ht="24" customHeight="1">
      <c r="A9" s="85" t="s">
        <v>120</v>
      </c>
      <c r="C9" s="86" t="s">
        <v>197</v>
      </c>
      <c r="E9" s="6">
        <v>7652539</v>
      </c>
      <c r="F9" s="6"/>
      <c r="G9" s="6">
        <v>7373839</v>
      </c>
      <c r="H9" s="43"/>
      <c r="I9" s="6">
        <v>0</v>
      </c>
      <c r="K9" s="6">
        <v>0</v>
      </c>
      <c r="P9" s="7"/>
      <c r="R9" s="7"/>
      <c r="T9" s="7"/>
    </row>
    <row r="10" spans="1:20" ht="24" customHeight="1">
      <c r="A10" s="85" t="s">
        <v>121</v>
      </c>
      <c r="C10" s="86" t="s">
        <v>197</v>
      </c>
      <c r="E10" s="6">
        <v>-6707285</v>
      </c>
      <c r="F10" s="6"/>
      <c r="G10" s="6">
        <v>-6065615</v>
      </c>
      <c r="H10" s="43"/>
      <c r="I10" s="6">
        <v>0</v>
      </c>
      <c r="K10" s="6">
        <v>0</v>
      </c>
      <c r="P10" s="7"/>
      <c r="R10" s="7"/>
      <c r="T10" s="7"/>
    </row>
    <row r="11" spans="1:20" ht="24" customHeight="1">
      <c r="A11" s="85" t="s">
        <v>218</v>
      </c>
      <c r="C11" s="86" t="s">
        <v>197</v>
      </c>
      <c r="E11" s="15">
        <v>28477</v>
      </c>
      <c r="F11" s="16"/>
      <c r="G11" s="15">
        <v>-124036</v>
      </c>
      <c r="H11" s="43"/>
      <c r="I11" s="15">
        <v>0</v>
      </c>
      <c r="K11" s="15">
        <v>0</v>
      </c>
      <c r="P11" s="7"/>
      <c r="R11" s="7"/>
      <c r="T11" s="7"/>
    </row>
    <row r="12" spans="1:20" ht="24" customHeight="1">
      <c r="A12" s="78" t="s">
        <v>122</v>
      </c>
      <c r="C12" s="86"/>
      <c r="E12" s="14">
        <f>SUM(E9:E11)</f>
        <v>973731</v>
      </c>
      <c r="F12" s="6"/>
      <c r="G12" s="14">
        <f>SUM(G9:G11)</f>
        <v>1184188</v>
      </c>
      <c r="H12" s="43"/>
      <c r="I12" s="14">
        <f>SUM(I9:I11)</f>
        <v>0</v>
      </c>
      <c r="K12" s="14">
        <f>SUM(K9:K11)</f>
        <v>0</v>
      </c>
      <c r="P12" s="7"/>
      <c r="R12" s="7"/>
      <c r="T12" s="7"/>
    </row>
    <row r="13" spans="1:20" ht="24" customHeight="1">
      <c r="A13" s="78"/>
      <c r="C13" s="86"/>
      <c r="E13" s="6"/>
      <c r="F13" s="6"/>
      <c r="G13" s="6"/>
      <c r="H13" s="43"/>
      <c r="I13" s="6"/>
      <c r="K13" s="6"/>
      <c r="P13" s="7"/>
      <c r="R13" s="7"/>
      <c r="T13" s="7"/>
    </row>
    <row r="14" spans="1:20" ht="24" customHeight="1">
      <c r="A14" s="85" t="s">
        <v>84</v>
      </c>
      <c r="B14" s="86"/>
      <c r="C14" s="86" t="s">
        <v>198</v>
      </c>
      <c r="D14" s="86"/>
      <c r="E14" s="6">
        <v>187256</v>
      </c>
      <c r="F14" s="16"/>
      <c r="G14" s="6">
        <v>172573</v>
      </c>
      <c r="H14" s="43"/>
      <c r="I14" s="6">
        <v>329776</v>
      </c>
      <c r="K14" s="6">
        <v>1280138</v>
      </c>
      <c r="L14" s="86"/>
      <c r="P14" s="7"/>
      <c r="R14" s="7"/>
      <c r="T14" s="7"/>
    </row>
    <row r="15" spans="1:20" ht="24" customHeight="1">
      <c r="A15" s="85" t="s">
        <v>219</v>
      </c>
      <c r="B15" s="86"/>
      <c r="C15" s="86" t="s">
        <v>199</v>
      </c>
      <c r="D15" s="86"/>
      <c r="E15" s="6">
        <v>-4971</v>
      </c>
      <c r="F15" s="2"/>
      <c r="G15" s="6">
        <v>10822</v>
      </c>
      <c r="H15" s="31"/>
      <c r="I15" s="6">
        <v>2356</v>
      </c>
      <c r="J15" s="31"/>
      <c r="K15" s="6">
        <v>3007</v>
      </c>
      <c r="L15" s="86"/>
      <c r="P15" s="7"/>
      <c r="R15" s="7"/>
      <c r="T15" s="7"/>
    </row>
    <row r="16" spans="1:20" ht="24" customHeight="1">
      <c r="A16" s="85" t="s">
        <v>220</v>
      </c>
      <c r="B16" s="86"/>
      <c r="C16" s="86" t="s">
        <v>200</v>
      </c>
      <c r="D16" s="86"/>
      <c r="E16" s="6">
        <v>42161</v>
      </c>
      <c r="F16" s="2"/>
      <c r="G16" s="6">
        <v>-3211</v>
      </c>
      <c r="H16" s="31"/>
      <c r="I16" s="6">
        <v>5409</v>
      </c>
      <c r="J16" s="31"/>
      <c r="K16" s="6">
        <v>1960</v>
      </c>
      <c r="L16" s="86"/>
      <c r="P16" s="7"/>
      <c r="R16" s="7"/>
      <c r="T16" s="7"/>
    </row>
    <row r="17" spans="1:20" ht="24" customHeight="1">
      <c r="A17" s="85" t="s">
        <v>180</v>
      </c>
      <c r="B17" s="86"/>
      <c r="C17" s="86" t="s">
        <v>201</v>
      </c>
      <c r="D17" s="86"/>
      <c r="E17" s="2">
        <v>338</v>
      </c>
      <c r="F17" s="2"/>
      <c r="G17" s="2">
        <v>395</v>
      </c>
      <c r="H17" s="31"/>
      <c r="I17" s="2">
        <v>0</v>
      </c>
      <c r="J17" s="31"/>
      <c r="K17" s="2">
        <v>0</v>
      </c>
      <c r="L17" s="86"/>
      <c r="P17" s="7"/>
      <c r="R17" s="7"/>
      <c r="T17" s="7"/>
    </row>
    <row r="18" spans="1:20" ht="24" customHeight="1">
      <c r="A18" s="78" t="s">
        <v>123</v>
      </c>
      <c r="B18" s="86"/>
      <c r="C18" s="86" t="s">
        <v>202</v>
      </c>
      <c r="D18" s="86"/>
      <c r="E18" s="14">
        <f>SUM(E14:E17)</f>
        <v>224784</v>
      </c>
      <c r="F18" s="16"/>
      <c r="G18" s="14">
        <f>SUM(G14:G17)</f>
        <v>180579</v>
      </c>
      <c r="H18" s="88"/>
      <c r="I18" s="14">
        <f>SUM(I14:I17)</f>
        <v>337541</v>
      </c>
      <c r="J18" s="88"/>
      <c r="K18" s="14">
        <f>SUM(K14:K17)</f>
        <v>1285105</v>
      </c>
      <c r="L18" s="86"/>
      <c r="P18" s="7"/>
      <c r="R18" s="7"/>
      <c r="T18" s="7"/>
    </row>
    <row r="19" spans="1:20" ht="24" customHeight="1">
      <c r="A19" s="85" t="s">
        <v>124</v>
      </c>
      <c r="B19" s="86"/>
      <c r="C19" s="86"/>
      <c r="D19" s="86"/>
      <c r="E19" s="2">
        <v>-45100</v>
      </c>
      <c r="F19" s="2"/>
      <c r="G19" s="2">
        <v>-55102</v>
      </c>
      <c r="H19" s="31"/>
      <c r="I19" s="2">
        <v>0</v>
      </c>
      <c r="J19" s="31"/>
      <c r="K19" s="2">
        <v>0</v>
      </c>
      <c r="L19" s="86"/>
      <c r="P19" s="7"/>
      <c r="R19" s="7"/>
      <c r="T19" s="7"/>
    </row>
    <row r="20" spans="1:20" ht="24" customHeight="1">
      <c r="A20" s="85" t="s">
        <v>125</v>
      </c>
      <c r="B20" s="86"/>
      <c r="C20" s="86"/>
      <c r="D20" s="86"/>
      <c r="E20" s="2">
        <v>1758</v>
      </c>
      <c r="F20" s="2"/>
      <c r="G20" s="2">
        <v>1233</v>
      </c>
      <c r="H20" s="31"/>
      <c r="I20" s="2">
        <v>0</v>
      </c>
      <c r="J20" s="31"/>
      <c r="K20" s="2">
        <v>0</v>
      </c>
      <c r="L20" s="86"/>
      <c r="P20" s="7"/>
      <c r="R20" s="7"/>
      <c r="T20" s="7"/>
    </row>
    <row r="21" spans="1:20" ht="24" customHeight="1">
      <c r="A21" s="78" t="s">
        <v>126</v>
      </c>
      <c r="B21" s="86"/>
      <c r="C21" s="86" t="s">
        <v>202</v>
      </c>
      <c r="D21" s="86"/>
      <c r="E21" s="89">
        <f>SUM(E19:E20)</f>
        <v>-43342</v>
      </c>
      <c r="F21" s="31"/>
      <c r="G21" s="89">
        <f>SUM(G19:G20)</f>
        <v>-53869</v>
      </c>
      <c r="H21" s="31"/>
      <c r="I21" s="89">
        <f>SUM(I19:I20)</f>
        <v>0</v>
      </c>
      <c r="J21" s="31"/>
      <c r="K21" s="89">
        <f>SUM(K19:K20)</f>
        <v>0</v>
      </c>
      <c r="L21" s="86"/>
      <c r="P21" s="7"/>
      <c r="R21" s="7"/>
      <c r="T21" s="7"/>
    </row>
    <row r="22" spans="1:20" ht="24" customHeight="1">
      <c r="A22" s="78" t="s">
        <v>127</v>
      </c>
      <c r="B22" s="86"/>
      <c r="C22" s="86" t="s">
        <v>202</v>
      </c>
      <c r="D22" s="86"/>
      <c r="E22" s="89">
        <f>E18+E21</f>
        <v>181442</v>
      </c>
      <c r="F22" s="31"/>
      <c r="G22" s="89">
        <f>G18+G21</f>
        <v>126710</v>
      </c>
      <c r="H22" s="31"/>
      <c r="I22" s="89">
        <f>I18+I21</f>
        <v>337541</v>
      </c>
      <c r="J22" s="31"/>
      <c r="K22" s="89">
        <f>K18+K21</f>
        <v>1285105</v>
      </c>
      <c r="L22" s="86"/>
      <c r="P22" s="7"/>
      <c r="R22" s="7"/>
      <c r="T22" s="7"/>
    </row>
    <row r="23" spans="1:20" ht="24" customHeight="1">
      <c r="A23" s="85"/>
      <c r="B23" s="86"/>
      <c r="C23" s="86"/>
      <c r="D23" s="86"/>
      <c r="E23" s="2"/>
      <c r="F23" s="2"/>
      <c r="G23" s="2"/>
      <c r="H23" s="31"/>
      <c r="I23" s="2"/>
      <c r="J23" s="31"/>
      <c r="K23" s="2"/>
      <c r="L23" s="86"/>
      <c r="P23" s="7"/>
      <c r="R23" s="7"/>
      <c r="T23" s="7"/>
    </row>
    <row r="24" spans="1:20" ht="24" customHeight="1">
      <c r="A24" s="85" t="s">
        <v>128</v>
      </c>
      <c r="B24" s="86"/>
      <c r="C24" s="86"/>
      <c r="D24" s="86"/>
      <c r="E24" s="2">
        <v>-647</v>
      </c>
      <c r="F24" s="2"/>
      <c r="G24" s="2">
        <v>-51</v>
      </c>
      <c r="H24" s="31"/>
      <c r="I24" s="2">
        <v>-15</v>
      </c>
      <c r="J24" s="31"/>
      <c r="K24" s="2">
        <v>0</v>
      </c>
      <c r="L24" s="86"/>
      <c r="P24" s="7"/>
      <c r="R24" s="7"/>
      <c r="T24" s="7"/>
    </row>
    <row r="25" spans="1:20" ht="24" customHeight="1">
      <c r="A25" s="85" t="s">
        <v>129</v>
      </c>
      <c r="B25" s="86"/>
      <c r="C25" s="86" t="s">
        <v>203</v>
      </c>
      <c r="D25" s="86"/>
      <c r="E25" s="2">
        <v>-490788</v>
      </c>
      <c r="F25" s="2"/>
      <c r="G25" s="2">
        <v>-495753</v>
      </c>
      <c r="H25" s="31"/>
      <c r="I25" s="2">
        <v>-12356</v>
      </c>
      <c r="J25" s="31"/>
      <c r="K25" s="2">
        <v>-3800</v>
      </c>
      <c r="L25" s="86"/>
      <c r="P25" s="7"/>
      <c r="R25" s="7"/>
      <c r="T25" s="7"/>
    </row>
    <row r="26" spans="1:20" ht="24" customHeight="1">
      <c r="A26" s="85" t="s">
        <v>37</v>
      </c>
      <c r="B26" s="86"/>
      <c r="C26" s="86"/>
      <c r="D26" s="86"/>
      <c r="E26" s="15">
        <v>23626</v>
      </c>
      <c r="F26" s="17"/>
      <c r="G26" s="15">
        <v>26847</v>
      </c>
      <c r="H26" s="31"/>
      <c r="I26" s="15">
        <v>1992</v>
      </c>
      <c r="J26" s="31"/>
      <c r="K26" s="15">
        <v>0</v>
      </c>
      <c r="L26" s="86"/>
      <c r="P26" s="7"/>
      <c r="R26" s="7"/>
      <c r="T26" s="7"/>
    </row>
    <row r="27" spans="1:20" ht="24" customHeight="1">
      <c r="A27" s="78" t="s">
        <v>110</v>
      </c>
      <c r="E27" s="88">
        <f>SUM(E12,E22,E24:E26)</f>
        <v>687364</v>
      </c>
      <c r="F27" s="31"/>
      <c r="G27" s="88">
        <f>SUM(G12,G22,G24:G26)</f>
        <v>841941</v>
      </c>
      <c r="H27" s="31"/>
      <c r="I27" s="88">
        <f>SUM(I12,I22,I24:I26)</f>
        <v>327162</v>
      </c>
      <c r="J27" s="31"/>
      <c r="K27" s="88">
        <f>SUM(K12,K22,K24:K26)</f>
        <v>1281305</v>
      </c>
      <c r="M27" s="24"/>
      <c r="P27" s="7"/>
      <c r="R27" s="7"/>
      <c r="T27" s="7"/>
    </row>
    <row r="28" spans="1:20" ht="24" customHeight="1">
      <c r="A28" s="85" t="s">
        <v>97</v>
      </c>
      <c r="B28" s="86"/>
      <c r="C28" s="86" t="s">
        <v>204</v>
      </c>
      <c r="D28" s="86"/>
      <c r="E28" s="18">
        <v>-141003</v>
      </c>
      <c r="F28" s="17"/>
      <c r="G28" s="18">
        <v>-166954</v>
      </c>
      <c r="H28" s="90"/>
      <c r="I28" s="18">
        <v>-1081</v>
      </c>
      <c r="J28" s="90"/>
      <c r="K28" s="18">
        <v>-392</v>
      </c>
      <c r="L28" s="86"/>
      <c r="M28" s="91"/>
      <c r="P28" s="7"/>
      <c r="R28" s="7"/>
      <c r="T28" s="7"/>
    </row>
    <row r="29" spans="1:20" ht="24" customHeight="1">
      <c r="A29" s="30" t="s">
        <v>205</v>
      </c>
      <c r="B29" s="86"/>
      <c r="C29" s="86"/>
      <c r="D29" s="86"/>
      <c r="E29" s="92">
        <f>SUM(E27:E28)</f>
        <v>546361</v>
      </c>
      <c r="F29" s="90"/>
      <c r="G29" s="92">
        <f>SUM(G27:G28)</f>
        <v>674987</v>
      </c>
      <c r="H29" s="90"/>
      <c r="I29" s="92">
        <f>SUM(I27:I28)</f>
        <v>326081</v>
      </c>
      <c r="J29" s="90"/>
      <c r="K29" s="92">
        <f>SUM(K27:K28)</f>
        <v>1280913</v>
      </c>
      <c r="L29" s="86"/>
      <c r="M29" s="24"/>
      <c r="P29" s="7"/>
      <c r="R29" s="7"/>
      <c r="T29" s="7"/>
    </row>
    <row r="30" spans="1:20" ht="24" customHeight="1">
      <c r="A30" s="36"/>
      <c r="E30" s="43"/>
      <c r="F30" s="43"/>
      <c r="G30" s="43"/>
      <c r="H30" s="43"/>
      <c r="P30" s="7"/>
      <c r="R30" s="7"/>
      <c r="T30" s="7"/>
    </row>
    <row r="31" spans="1:20" ht="24" customHeight="1">
      <c r="A31" s="93" t="s">
        <v>16</v>
      </c>
      <c r="E31" s="43"/>
      <c r="F31" s="43"/>
      <c r="G31" s="43"/>
      <c r="H31" s="43"/>
      <c r="I31" s="91"/>
      <c r="K31" s="94"/>
      <c r="P31" s="7"/>
      <c r="R31" s="7"/>
      <c r="T31" s="7"/>
    </row>
    <row r="32" spans="1:20" ht="24" customHeight="1">
      <c r="A32" s="93"/>
      <c r="E32" s="43"/>
      <c r="F32" s="43"/>
      <c r="G32" s="43"/>
      <c r="H32" s="43"/>
      <c r="I32" s="94"/>
      <c r="K32" s="94"/>
    </row>
    <row r="33" spans="1:20" ht="24" customHeight="1">
      <c r="A33" s="93"/>
      <c r="E33" s="43"/>
      <c r="F33" s="43"/>
      <c r="G33" s="43"/>
      <c r="H33" s="43"/>
      <c r="I33" s="94"/>
      <c r="K33" s="94"/>
    </row>
    <row r="34" spans="1:20" ht="24" customHeight="1">
      <c r="A34" s="93"/>
      <c r="E34" s="43"/>
      <c r="F34" s="43"/>
      <c r="G34" s="43"/>
      <c r="H34" s="43"/>
      <c r="I34" s="94"/>
      <c r="K34" s="94"/>
    </row>
    <row r="35" spans="1:20" ht="24" customHeight="1">
      <c r="A35" s="93"/>
      <c r="E35" s="43"/>
      <c r="F35" s="43"/>
      <c r="G35" s="43"/>
      <c r="H35" s="43"/>
    </row>
    <row r="36" spans="1:20" ht="24" customHeight="1">
      <c r="A36" s="134" t="s">
        <v>92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30"/>
    </row>
    <row r="37" spans="1:20" ht="24" customHeight="1">
      <c r="A37" s="134" t="s">
        <v>38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30"/>
    </row>
    <row r="38" spans="1:20" ht="24" customHeight="1">
      <c r="A38" s="134" t="s">
        <v>184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30"/>
    </row>
    <row r="39" spans="1:20" ht="24" customHeight="1">
      <c r="A39" s="36"/>
      <c r="E39" s="36"/>
      <c r="F39" s="36"/>
      <c r="G39" s="36"/>
      <c r="I39" s="136" t="s">
        <v>93</v>
      </c>
      <c r="J39" s="136"/>
      <c r="K39" s="136"/>
    </row>
    <row r="40" spans="1:20" ht="24" customHeight="1">
      <c r="A40" s="36"/>
      <c r="E40" s="135" t="s">
        <v>0</v>
      </c>
      <c r="F40" s="135"/>
      <c r="G40" s="135"/>
      <c r="H40" s="21"/>
      <c r="I40" s="135" t="s">
        <v>1</v>
      </c>
      <c r="J40" s="135"/>
      <c r="K40" s="135"/>
    </row>
    <row r="41" spans="1:20" ht="24" customHeight="1">
      <c r="A41" s="36"/>
      <c r="B41" s="80"/>
      <c r="C41" s="35" t="s">
        <v>2</v>
      </c>
      <c r="D41" s="80"/>
      <c r="E41" s="81" t="s">
        <v>114</v>
      </c>
      <c r="F41" s="82"/>
      <c r="G41" s="81" t="s">
        <v>102</v>
      </c>
      <c r="H41" s="83"/>
      <c r="I41" s="81" t="s">
        <v>114</v>
      </c>
      <c r="J41" s="82"/>
      <c r="K41" s="81" t="s">
        <v>102</v>
      </c>
      <c r="L41" s="80"/>
    </row>
    <row r="42" spans="1:20" ht="24" customHeight="1">
      <c r="A42" s="36"/>
      <c r="B42" s="80"/>
      <c r="D42" s="80"/>
      <c r="E42" s="3"/>
      <c r="F42" s="80"/>
      <c r="G42" s="4" t="s">
        <v>117</v>
      </c>
      <c r="H42" s="80"/>
      <c r="I42" s="3"/>
      <c r="J42" s="84"/>
      <c r="K42" s="3"/>
      <c r="L42" s="80"/>
    </row>
    <row r="43" spans="1:20" ht="24" customHeight="1">
      <c r="A43" s="30" t="s">
        <v>39</v>
      </c>
      <c r="B43" s="86"/>
      <c r="C43" s="79"/>
      <c r="D43" s="86"/>
      <c r="E43" s="43"/>
      <c r="F43" s="43"/>
      <c r="G43" s="43"/>
      <c r="H43" s="43"/>
      <c r="L43" s="86"/>
    </row>
    <row r="44" spans="1:20" ht="24" customHeight="1">
      <c r="A44" s="79" t="s">
        <v>40</v>
      </c>
      <c r="B44" s="86"/>
      <c r="C44" s="86"/>
      <c r="D44" s="86"/>
      <c r="E44" s="43"/>
      <c r="F44" s="43"/>
      <c r="G44" s="43"/>
      <c r="H44" s="43"/>
      <c r="L44" s="86"/>
    </row>
    <row r="45" spans="1:20" ht="24" customHeight="1">
      <c r="A45" s="79" t="s">
        <v>41</v>
      </c>
      <c r="B45" s="86"/>
      <c r="C45" s="86"/>
      <c r="D45" s="86"/>
      <c r="E45" s="43"/>
      <c r="F45" s="43"/>
      <c r="G45" s="43"/>
      <c r="H45" s="43"/>
      <c r="L45" s="86"/>
    </row>
    <row r="46" spans="1:20" ht="24" customHeight="1">
      <c r="A46" s="79" t="s">
        <v>179</v>
      </c>
      <c r="B46" s="86"/>
      <c r="C46" s="86"/>
      <c r="D46" s="86"/>
      <c r="E46" s="88">
        <v>-3074</v>
      </c>
      <c r="F46" s="43"/>
      <c r="G46" s="88">
        <v>-4692</v>
      </c>
      <c r="H46" s="43"/>
      <c r="I46" s="43">
        <v>0</v>
      </c>
      <c r="K46" s="43">
        <v>0</v>
      </c>
      <c r="L46" s="86"/>
    </row>
    <row r="47" spans="1:20" ht="24" customHeight="1">
      <c r="A47" s="85" t="s">
        <v>170</v>
      </c>
      <c r="B47" s="86"/>
      <c r="C47" s="86"/>
      <c r="D47" s="86"/>
      <c r="F47" s="43"/>
      <c r="H47" s="43"/>
      <c r="L47" s="86"/>
    </row>
    <row r="48" spans="1:20" ht="24" customHeight="1">
      <c r="A48" s="85" t="s">
        <v>82</v>
      </c>
      <c r="B48" s="86"/>
      <c r="C48" s="86"/>
      <c r="D48" s="86"/>
      <c r="E48" s="88">
        <v>213580</v>
      </c>
      <c r="F48" s="43"/>
      <c r="G48" s="88">
        <v>126112</v>
      </c>
      <c r="H48" s="43"/>
      <c r="I48" s="43">
        <v>0</v>
      </c>
      <c r="K48" s="43">
        <v>0</v>
      </c>
      <c r="L48" s="86"/>
      <c r="M48" s="7"/>
      <c r="P48" s="7"/>
      <c r="R48" s="7"/>
      <c r="T48" s="7"/>
    </row>
    <row r="49" spans="1:20" ht="24" customHeight="1">
      <c r="A49" s="85" t="s">
        <v>130</v>
      </c>
      <c r="B49" s="86"/>
      <c r="C49" s="86"/>
      <c r="D49" s="86"/>
      <c r="E49" s="88">
        <v>-4234</v>
      </c>
      <c r="F49" s="43"/>
      <c r="G49" s="88">
        <v>-3773</v>
      </c>
      <c r="H49" s="43"/>
      <c r="I49" s="43">
        <v>0</v>
      </c>
      <c r="K49" s="43">
        <v>0</v>
      </c>
      <c r="L49" s="86"/>
      <c r="M49" s="23"/>
      <c r="P49" s="7"/>
      <c r="R49" s="7"/>
      <c r="T49" s="7"/>
    </row>
    <row r="50" spans="1:20" ht="24" customHeight="1">
      <c r="A50" s="85" t="s">
        <v>221</v>
      </c>
      <c r="B50" s="86"/>
      <c r="C50" s="86"/>
      <c r="D50" s="86"/>
      <c r="E50" s="88">
        <v>529</v>
      </c>
      <c r="F50" s="43"/>
      <c r="G50" s="88">
        <v>53</v>
      </c>
      <c r="H50" s="43"/>
      <c r="I50" s="43">
        <v>0</v>
      </c>
      <c r="K50" s="43">
        <v>0</v>
      </c>
      <c r="L50" s="86"/>
      <c r="M50" s="23"/>
      <c r="P50" s="7"/>
      <c r="R50" s="7"/>
      <c r="T50" s="7"/>
    </row>
    <row r="51" spans="1:20" ht="24" customHeight="1">
      <c r="A51" s="85" t="s">
        <v>171</v>
      </c>
      <c r="B51" s="86"/>
      <c r="C51" s="86"/>
      <c r="D51" s="86"/>
      <c r="E51" s="88">
        <v>-41975</v>
      </c>
      <c r="F51" s="43"/>
      <c r="G51" s="88">
        <v>-24478</v>
      </c>
      <c r="H51" s="43"/>
      <c r="I51" s="43">
        <v>0</v>
      </c>
      <c r="K51" s="43">
        <v>0</v>
      </c>
      <c r="L51" s="86"/>
      <c r="P51" s="7"/>
      <c r="R51" s="7"/>
      <c r="T51" s="7"/>
    </row>
    <row r="52" spans="1:20" ht="24" customHeight="1">
      <c r="A52" s="85" t="s">
        <v>42</v>
      </c>
      <c r="B52" s="86"/>
      <c r="C52" s="86"/>
      <c r="D52" s="86"/>
      <c r="E52" s="95"/>
      <c r="F52" s="43"/>
      <c r="G52" s="95"/>
      <c r="H52" s="43"/>
      <c r="I52" s="96"/>
      <c r="K52" s="96"/>
      <c r="L52" s="86"/>
      <c r="P52" s="7"/>
      <c r="R52" s="7"/>
      <c r="T52" s="7"/>
    </row>
    <row r="53" spans="1:20" ht="24" customHeight="1">
      <c r="A53" s="85" t="s">
        <v>172</v>
      </c>
      <c r="E53" s="97">
        <f>SUM(E46:E51)</f>
        <v>164826</v>
      </c>
      <c r="F53" s="43"/>
      <c r="G53" s="97">
        <f>SUM(G46:G51)</f>
        <v>93222</v>
      </c>
      <c r="H53" s="43"/>
      <c r="I53" s="97">
        <f>SUM(I46:I51)</f>
        <v>0</v>
      </c>
      <c r="K53" s="97">
        <f>SUM(K46:K51)</f>
        <v>0</v>
      </c>
      <c r="P53" s="7"/>
      <c r="R53" s="7"/>
      <c r="T53" s="7"/>
    </row>
    <row r="54" spans="1:20" ht="24" customHeight="1">
      <c r="A54" s="85"/>
      <c r="E54" s="43"/>
      <c r="F54" s="43"/>
      <c r="G54" s="43"/>
      <c r="H54" s="43"/>
      <c r="P54" s="7"/>
      <c r="R54" s="7"/>
      <c r="T54" s="7"/>
    </row>
    <row r="55" spans="1:20" ht="24" customHeight="1">
      <c r="A55" s="79" t="s">
        <v>43</v>
      </c>
      <c r="E55" s="43"/>
      <c r="F55" s="43"/>
      <c r="G55" s="43"/>
      <c r="H55" s="43"/>
      <c r="P55" s="7"/>
      <c r="R55" s="7"/>
      <c r="T55" s="7"/>
    </row>
    <row r="56" spans="1:20" ht="24" customHeight="1">
      <c r="A56" s="85" t="s">
        <v>173</v>
      </c>
      <c r="E56" s="43"/>
      <c r="F56" s="43"/>
      <c r="G56" s="43"/>
      <c r="H56" s="43"/>
      <c r="P56" s="7"/>
      <c r="R56" s="7"/>
      <c r="T56" s="7"/>
    </row>
    <row r="57" spans="1:20" ht="24" customHeight="1">
      <c r="A57" s="85" t="s">
        <v>149</v>
      </c>
      <c r="E57" s="43">
        <v>77963</v>
      </c>
      <c r="F57" s="43"/>
      <c r="G57" s="43">
        <v>13382</v>
      </c>
      <c r="H57" s="43"/>
      <c r="I57" s="43">
        <v>0</v>
      </c>
      <c r="K57" s="43">
        <v>0</v>
      </c>
      <c r="P57" s="7"/>
      <c r="R57" s="7"/>
      <c r="T57" s="7"/>
    </row>
    <row r="58" spans="1:20" ht="24" customHeight="1">
      <c r="A58" s="85" t="s">
        <v>206</v>
      </c>
      <c r="E58" s="43">
        <v>-5941</v>
      </c>
      <c r="F58" s="43"/>
      <c r="G58" s="43">
        <v>-4184</v>
      </c>
      <c r="H58" s="43"/>
      <c r="I58" s="43">
        <v>0</v>
      </c>
      <c r="K58" s="43">
        <v>0</v>
      </c>
      <c r="P58" s="7"/>
      <c r="R58" s="7"/>
      <c r="T58" s="7"/>
    </row>
    <row r="59" spans="1:20" ht="24" customHeight="1">
      <c r="A59" s="85" t="s">
        <v>171</v>
      </c>
      <c r="E59" s="43">
        <v>-14404</v>
      </c>
      <c r="F59" s="43"/>
      <c r="G59" s="43">
        <v>-1839</v>
      </c>
      <c r="H59" s="43"/>
      <c r="I59" s="43">
        <v>0</v>
      </c>
      <c r="K59" s="43">
        <v>0</v>
      </c>
      <c r="P59" s="7"/>
      <c r="R59" s="7"/>
      <c r="T59" s="7"/>
    </row>
    <row r="60" spans="1:20" ht="24" customHeight="1">
      <c r="A60" s="79" t="s">
        <v>44</v>
      </c>
      <c r="E60" s="119"/>
      <c r="F60" s="16"/>
      <c r="G60" s="119"/>
      <c r="H60" s="43"/>
      <c r="I60" s="119"/>
      <c r="K60" s="119"/>
      <c r="P60" s="7"/>
      <c r="R60" s="7"/>
      <c r="T60" s="7"/>
    </row>
    <row r="61" spans="1:20" ht="24" customHeight="1">
      <c r="A61" s="79" t="s">
        <v>172</v>
      </c>
      <c r="E61" s="98">
        <f>SUM(E57:E59)</f>
        <v>57618</v>
      </c>
      <c r="F61" s="16"/>
      <c r="G61" s="98">
        <f>SUM(G57:G59)</f>
        <v>7359</v>
      </c>
      <c r="H61" s="43"/>
      <c r="I61" s="98">
        <f>SUM(I57:I59)</f>
        <v>0</v>
      </c>
      <c r="K61" s="98">
        <f>SUM(K57:K59)</f>
        <v>0</v>
      </c>
      <c r="P61" s="7"/>
      <c r="R61" s="7"/>
      <c r="T61" s="7"/>
    </row>
    <row r="62" spans="1:20" ht="24" customHeight="1">
      <c r="A62" s="30" t="s">
        <v>215</v>
      </c>
      <c r="E62" s="98">
        <f>+E61+E53</f>
        <v>222444</v>
      </c>
      <c r="F62" s="16"/>
      <c r="G62" s="98">
        <f>+G61+G53</f>
        <v>100581</v>
      </c>
      <c r="H62" s="43"/>
      <c r="I62" s="98">
        <f>+I61+I53</f>
        <v>0</v>
      </c>
      <c r="K62" s="98">
        <f>+K61+K53</f>
        <v>0</v>
      </c>
      <c r="P62" s="7"/>
      <c r="R62" s="7"/>
      <c r="T62" s="7"/>
    </row>
    <row r="63" spans="1:20" ht="24" customHeight="1">
      <c r="A63" s="79"/>
      <c r="F63" s="16"/>
      <c r="H63" s="43"/>
      <c r="I63" s="88"/>
      <c r="K63" s="88"/>
      <c r="P63" s="7"/>
      <c r="R63" s="7"/>
      <c r="T63" s="7"/>
    </row>
    <row r="64" spans="1:20" ht="24" customHeight="1" thickBot="1">
      <c r="A64" s="78" t="s">
        <v>216</v>
      </c>
      <c r="E64" s="99">
        <f>+E62+E29</f>
        <v>768805</v>
      </c>
      <c r="G64" s="99">
        <f>+G62+G29</f>
        <v>775568</v>
      </c>
      <c r="H64" s="83"/>
      <c r="I64" s="99">
        <f>+I62+I29</f>
        <v>326081</v>
      </c>
      <c r="J64" s="83"/>
      <c r="K64" s="99">
        <f>+K62+K29</f>
        <v>1280913</v>
      </c>
      <c r="P64" s="7"/>
      <c r="R64" s="7"/>
      <c r="T64" s="7"/>
    </row>
    <row r="65" spans="1:20" ht="24" customHeight="1" thickTop="1">
      <c r="A65" s="85"/>
      <c r="H65" s="83"/>
      <c r="I65" s="88"/>
      <c r="J65" s="83"/>
      <c r="K65" s="88"/>
      <c r="P65" s="7"/>
      <c r="R65" s="7"/>
      <c r="T65" s="7"/>
    </row>
    <row r="66" spans="1:20" ht="24" customHeight="1">
      <c r="A66" s="78" t="s">
        <v>217</v>
      </c>
      <c r="H66" s="83"/>
      <c r="I66" s="88"/>
      <c r="J66" s="83"/>
      <c r="K66" s="88"/>
      <c r="P66" s="7"/>
      <c r="R66" s="7"/>
      <c r="T66" s="7"/>
    </row>
    <row r="67" spans="1:20" ht="24" customHeight="1" thickBot="1">
      <c r="A67" s="85" t="s">
        <v>158</v>
      </c>
      <c r="E67" s="88">
        <v>435798</v>
      </c>
      <c r="G67" s="88">
        <v>665649</v>
      </c>
      <c r="H67" s="83"/>
      <c r="I67" s="99">
        <f>I29</f>
        <v>326081</v>
      </c>
      <c r="J67" s="83"/>
      <c r="K67" s="99">
        <f>K29</f>
        <v>1280913</v>
      </c>
      <c r="M67" s="100"/>
      <c r="P67" s="7"/>
      <c r="R67" s="7"/>
      <c r="T67" s="7"/>
    </row>
    <row r="68" spans="1:20" ht="24" customHeight="1" thickTop="1">
      <c r="A68" s="85" t="s">
        <v>45</v>
      </c>
      <c r="E68" s="129"/>
      <c r="F68" s="43"/>
      <c r="G68" s="129"/>
      <c r="H68" s="43"/>
      <c r="L68" s="79"/>
      <c r="M68" s="100"/>
      <c r="P68" s="7"/>
      <c r="R68" s="7"/>
      <c r="T68" s="7"/>
    </row>
    <row r="69" spans="1:20" ht="24" customHeight="1">
      <c r="A69" s="85" t="s">
        <v>155</v>
      </c>
      <c r="C69" s="86"/>
      <c r="E69" s="101">
        <v>110563</v>
      </c>
      <c r="G69" s="101">
        <v>9338</v>
      </c>
      <c r="H69" s="83"/>
      <c r="I69" s="88"/>
      <c r="J69" s="83"/>
      <c r="K69" s="88"/>
      <c r="M69" s="100"/>
      <c r="P69" s="7"/>
      <c r="R69" s="7"/>
      <c r="T69" s="7"/>
    </row>
    <row r="70" spans="1:20" ht="24" customHeight="1" thickBot="1">
      <c r="A70" s="85"/>
      <c r="E70" s="102">
        <f>SUM(E67:E69)</f>
        <v>546361</v>
      </c>
      <c r="G70" s="102">
        <f>SUM(G67:G69)</f>
        <v>674987</v>
      </c>
      <c r="H70" s="83"/>
      <c r="I70" s="88"/>
      <c r="J70" s="83"/>
      <c r="K70" s="88"/>
      <c r="P70" s="7"/>
      <c r="R70" s="7"/>
      <c r="T70" s="7"/>
    </row>
    <row r="71" spans="1:20" ht="24" customHeight="1" thickTop="1">
      <c r="A71" s="85"/>
      <c r="H71" s="83"/>
      <c r="I71" s="88"/>
      <c r="J71" s="83"/>
      <c r="K71" s="88"/>
      <c r="P71" s="7"/>
      <c r="R71" s="7"/>
      <c r="T71" s="7"/>
    </row>
    <row r="72" spans="1:20" ht="24" customHeight="1">
      <c r="A72" s="78" t="s">
        <v>89</v>
      </c>
      <c r="H72" s="83"/>
      <c r="I72" s="88"/>
      <c r="J72" s="83"/>
      <c r="K72" s="88"/>
      <c r="P72" s="7"/>
      <c r="R72" s="7"/>
      <c r="T72" s="7"/>
    </row>
    <row r="73" spans="1:20" ht="24" customHeight="1" thickBot="1">
      <c r="A73" s="85" t="s">
        <v>158</v>
      </c>
      <c r="E73" s="88">
        <v>612640</v>
      </c>
      <c r="G73" s="88">
        <v>765894</v>
      </c>
      <c r="H73" s="83"/>
      <c r="I73" s="99">
        <f>I64</f>
        <v>326081</v>
      </c>
      <c r="J73" s="83"/>
      <c r="K73" s="99">
        <f>K64</f>
        <v>1280913</v>
      </c>
      <c r="M73" s="100"/>
      <c r="P73" s="7"/>
      <c r="R73" s="7"/>
      <c r="T73" s="7"/>
    </row>
    <row r="74" spans="1:20" ht="24" customHeight="1" thickTop="1">
      <c r="A74" s="85" t="s">
        <v>45</v>
      </c>
      <c r="E74" s="43"/>
      <c r="F74" s="43"/>
      <c r="G74" s="43"/>
      <c r="H74" s="83"/>
      <c r="I74" s="88"/>
      <c r="J74" s="83"/>
      <c r="K74" s="88"/>
      <c r="M74" s="100"/>
      <c r="P74" s="7"/>
      <c r="R74" s="7"/>
      <c r="T74" s="7"/>
    </row>
    <row r="75" spans="1:20" ht="24" customHeight="1">
      <c r="A75" s="85" t="s">
        <v>155</v>
      </c>
      <c r="E75" s="98">
        <v>156165</v>
      </c>
      <c r="G75" s="98">
        <v>9674</v>
      </c>
      <c r="H75" s="83"/>
      <c r="I75" s="88"/>
      <c r="J75" s="83"/>
      <c r="K75" s="88"/>
      <c r="M75" s="100"/>
      <c r="P75" s="7"/>
      <c r="R75" s="7"/>
      <c r="T75" s="7"/>
    </row>
    <row r="76" spans="1:20" ht="24" customHeight="1" thickBot="1">
      <c r="A76" s="85"/>
      <c r="E76" s="102">
        <f>SUM(E73:E75)</f>
        <v>768805</v>
      </c>
      <c r="G76" s="102">
        <f>SUM(G73:G75)</f>
        <v>775568</v>
      </c>
      <c r="H76" s="83"/>
      <c r="I76" s="88"/>
      <c r="J76" s="83"/>
      <c r="K76" s="88"/>
      <c r="P76" s="7"/>
      <c r="R76" s="7"/>
      <c r="T76" s="7"/>
    </row>
    <row r="77" spans="1:20" ht="24" customHeight="1" thickTop="1">
      <c r="A77" s="79"/>
      <c r="H77" s="83"/>
      <c r="I77" s="88"/>
      <c r="J77" s="83"/>
      <c r="K77" s="88"/>
      <c r="P77" s="7"/>
      <c r="R77" s="7"/>
      <c r="T77" s="7"/>
    </row>
    <row r="78" spans="1:20" ht="24" customHeight="1">
      <c r="A78" s="78" t="s">
        <v>159</v>
      </c>
      <c r="C78" s="86" t="s">
        <v>207</v>
      </c>
      <c r="H78" s="83"/>
      <c r="I78" s="88"/>
      <c r="J78" s="83"/>
      <c r="K78" s="88"/>
      <c r="P78" s="7"/>
      <c r="R78" s="7"/>
      <c r="T78" s="7"/>
    </row>
    <row r="79" spans="1:20" s="87" customFormat="1" ht="24" customHeight="1">
      <c r="A79" s="85" t="s">
        <v>160</v>
      </c>
      <c r="C79" s="103"/>
      <c r="D79" s="104"/>
      <c r="M79" s="79"/>
      <c r="N79" s="7"/>
      <c r="O79" s="79"/>
      <c r="P79" s="7"/>
      <c r="Q79" s="79"/>
      <c r="R79" s="7"/>
      <c r="S79" s="79"/>
      <c r="T79" s="7"/>
    </row>
    <row r="80" spans="1:20" s="87" customFormat="1" ht="24" customHeight="1" thickBot="1">
      <c r="A80" s="85" t="s">
        <v>161</v>
      </c>
      <c r="E80" s="106">
        <v>1.45</v>
      </c>
      <c r="F80" s="105"/>
      <c r="G80" s="106">
        <v>2.2200000000000002</v>
      </c>
      <c r="H80" s="105"/>
      <c r="I80" s="126">
        <v>1.0900000000000001</v>
      </c>
      <c r="J80" s="105"/>
      <c r="K80" s="106">
        <v>4.2699999999999996</v>
      </c>
      <c r="M80" s="23"/>
      <c r="N80" s="7"/>
      <c r="O80" s="79"/>
      <c r="P80" s="7"/>
      <c r="Q80" s="79"/>
      <c r="R80" s="7"/>
      <c r="S80" s="79"/>
      <c r="T80" s="7"/>
    </row>
    <row r="81" spans="1:20" ht="24" customHeight="1" thickTop="1">
      <c r="E81" s="43"/>
      <c r="F81" s="43"/>
      <c r="G81" s="43"/>
      <c r="H81" s="43"/>
    </row>
    <row r="82" spans="1:20" ht="24" customHeight="1">
      <c r="A82" s="93" t="s">
        <v>16</v>
      </c>
      <c r="E82" s="43"/>
      <c r="F82" s="43"/>
      <c r="G82" s="43"/>
      <c r="H82" s="43"/>
    </row>
    <row r="83" spans="1:20" ht="24" customHeight="1">
      <c r="A83" s="93"/>
      <c r="E83" s="43"/>
      <c r="F83" s="43"/>
      <c r="G83" s="43"/>
      <c r="H83" s="43"/>
    </row>
    <row r="84" spans="1:20" ht="24" customHeight="1">
      <c r="A84" s="134" t="s">
        <v>92</v>
      </c>
      <c r="B84" s="134"/>
      <c r="C84" s="134"/>
      <c r="D84" s="134"/>
      <c r="E84" s="134"/>
      <c r="F84" s="134"/>
      <c r="G84" s="134"/>
      <c r="H84" s="134"/>
      <c r="I84" s="134"/>
      <c r="J84" s="134"/>
      <c r="K84" s="134"/>
      <c r="L84" s="30"/>
    </row>
    <row r="85" spans="1:20" ht="24" customHeight="1">
      <c r="A85" s="30" t="s">
        <v>46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</row>
    <row r="86" spans="1:20" ht="24" customHeight="1">
      <c r="A86" s="134" t="s">
        <v>184</v>
      </c>
      <c r="B86" s="134"/>
      <c r="C86" s="134"/>
      <c r="D86" s="134"/>
      <c r="E86" s="134"/>
      <c r="F86" s="134"/>
      <c r="G86" s="134"/>
      <c r="H86" s="134"/>
      <c r="I86" s="134"/>
      <c r="J86" s="134"/>
      <c r="K86" s="134"/>
      <c r="L86" s="30"/>
    </row>
    <row r="87" spans="1:20" ht="24" customHeight="1">
      <c r="A87" s="32"/>
      <c r="B87" s="32"/>
      <c r="C87" s="32"/>
      <c r="D87" s="32"/>
      <c r="E87" s="32"/>
      <c r="F87" s="32"/>
      <c r="G87" s="32"/>
      <c r="H87" s="32"/>
      <c r="I87" s="136" t="s">
        <v>93</v>
      </c>
      <c r="J87" s="136"/>
      <c r="K87" s="136"/>
      <c r="L87" s="32"/>
    </row>
    <row r="88" spans="1:20" ht="24" customHeight="1">
      <c r="A88" s="36"/>
      <c r="E88" s="135" t="s">
        <v>0</v>
      </c>
      <c r="F88" s="135"/>
      <c r="G88" s="135"/>
      <c r="H88" s="21"/>
      <c r="I88" s="135" t="s">
        <v>1</v>
      </c>
      <c r="J88" s="135"/>
      <c r="K88" s="135"/>
    </row>
    <row r="89" spans="1:20" ht="24" customHeight="1">
      <c r="A89" s="36"/>
      <c r="B89" s="80"/>
      <c r="D89" s="80"/>
      <c r="E89" s="81" t="s">
        <v>114</v>
      </c>
      <c r="F89" s="82"/>
      <c r="G89" s="81" t="s">
        <v>102</v>
      </c>
      <c r="H89" s="83"/>
      <c r="I89" s="81" t="s">
        <v>114</v>
      </c>
      <c r="J89" s="82"/>
      <c r="K89" s="81" t="s">
        <v>102</v>
      </c>
      <c r="L89" s="80"/>
    </row>
    <row r="90" spans="1:20" ht="24" customHeight="1">
      <c r="A90" s="36"/>
      <c r="B90" s="80"/>
      <c r="D90" s="80"/>
      <c r="E90" s="3"/>
      <c r="F90" s="80"/>
      <c r="G90" s="4" t="s">
        <v>117</v>
      </c>
      <c r="H90" s="80"/>
      <c r="I90" s="3"/>
      <c r="J90" s="84"/>
      <c r="K90" s="3"/>
      <c r="L90" s="80"/>
    </row>
    <row r="91" spans="1:20" ht="24" customHeight="1">
      <c r="A91" s="137" t="s">
        <v>79</v>
      </c>
      <c r="B91" s="137"/>
      <c r="C91" s="137"/>
      <c r="D91" s="137"/>
      <c r="E91" s="19"/>
      <c r="F91" s="19"/>
      <c r="G91" s="19"/>
      <c r="H91" s="19"/>
      <c r="I91" s="19"/>
      <c r="J91" s="19"/>
      <c r="K91" s="19"/>
      <c r="L91" s="79"/>
    </row>
    <row r="92" spans="1:20" ht="24" customHeight="1">
      <c r="A92" s="26" t="s">
        <v>36</v>
      </c>
      <c r="B92" s="25"/>
      <c r="C92" s="25"/>
      <c r="D92" s="25"/>
      <c r="E92" s="20">
        <v>7824475</v>
      </c>
      <c r="F92" s="20"/>
      <c r="G92" s="20">
        <v>7636096</v>
      </c>
      <c r="H92" s="20"/>
      <c r="I92" s="20">
        <v>0</v>
      </c>
      <c r="J92" s="20"/>
      <c r="K92" s="20">
        <v>0</v>
      </c>
      <c r="L92" s="79"/>
      <c r="M92" s="100"/>
    </row>
    <row r="93" spans="1:20" ht="24" customHeight="1">
      <c r="A93" s="26" t="s">
        <v>131</v>
      </c>
      <c r="B93" s="25"/>
      <c r="C93" s="25"/>
      <c r="D93" s="25"/>
      <c r="E93" s="20">
        <v>-431322</v>
      </c>
      <c r="F93" s="20"/>
      <c r="G93" s="20">
        <v>-388112</v>
      </c>
      <c r="H93" s="20"/>
      <c r="I93" s="20">
        <v>0</v>
      </c>
      <c r="J93" s="20"/>
      <c r="K93" s="20">
        <v>0</v>
      </c>
      <c r="L93" s="79"/>
      <c r="M93" s="100"/>
      <c r="P93" s="7"/>
      <c r="R93" s="7"/>
      <c r="T93" s="7"/>
    </row>
    <row r="94" spans="1:20" ht="24" customHeight="1">
      <c r="A94" s="26" t="s">
        <v>132</v>
      </c>
      <c r="B94" s="25"/>
      <c r="C94" s="25"/>
      <c r="D94" s="25"/>
      <c r="E94" s="20">
        <v>303985</v>
      </c>
      <c r="F94" s="20"/>
      <c r="G94" s="20">
        <v>146790</v>
      </c>
      <c r="H94" s="20"/>
      <c r="I94" s="20">
        <v>0</v>
      </c>
      <c r="J94" s="20"/>
      <c r="K94" s="20">
        <v>0</v>
      </c>
      <c r="L94" s="79"/>
      <c r="P94" s="7"/>
      <c r="R94" s="7"/>
      <c r="T94" s="7"/>
    </row>
    <row r="95" spans="1:20" ht="24" customHeight="1">
      <c r="A95" s="32" t="s">
        <v>47</v>
      </c>
      <c r="B95" s="108"/>
      <c r="C95" s="37"/>
      <c r="D95" s="108"/>
      <c r="E95" s="31">
        <v>157210</v>
      </c>
      <c r="F95" s="31"/>
      <c r="G95" s="31">
        <v>142271</v>
      </c>
      <c r="H95" s="31"/>
      <c r="I95" s="31">
        <v>20</v>
      </c>
      <c r="J95" s="31"/>
      <c r="K95" s="31">
        <v>88</v>
      </c>
      <c r="L95" s="108"/>
      <c r="P95" s="7"/>
      <c r="R95" s="7"/>
      <c r="T95" s="7"/>
    </row>
    <row r="96" spans="1:20" ht="24" customHeight="1">
      <c r="A96" s="32" t="s">
        <v>48</v>
      </c>
      <c r="B96" s="108"/>
      <c r="C96" s="37"/>
      <c r="D96" s="108"/>
      <c r="E96" s="31">
        <v>31819</v>
      </c>
      <c r="F96" s="31"/>
      <c r="G96" s="31">
        <v>28446</v>
      </c>
      <c r="H96" s="31"/>
      <c r="I96" s="31">
        <v>329755</v>
      </c>
      <c r="J96" s="31"/>
      <c r="K96" s="31">
        <v>1280050</v>
      </c>
      <c r="L96" s="108"/>
      <c r="P96" s="7"/>
      <c r="R96" s="7"/>
      <c r="T96" s="7"/>
    </row>
    <row r="97" spans="1:20" ht="24" customHeight="1">
      <c r="A97" s="32" t="s">
        <v>37</v>
      </c>
      <c r="B97" s="108"/>
      <c r="C97" s="32"/>
      <c r="D97" s="108"/>
      <c r="E97" s="31">
        <v>28460</v>
      </c>
      <c r="F97" s="31"/>
      <c r="G97" s="31">
        <v>22691</v>
      </c>
      <c r="H97" s="31"/>
      <c r="I97" s="31">
        <v>1893</v>
      </c>
      <c r="J97" s="31"/>
      <c r="K97" s="31">
        <v>0</v>
      </c>
      <c r="L97" s="108"/>
      <c r="P97" s="7"/>
      <c r="R97" s="7"/>
      <c r="T97" s="7"/>
    </row>
    <row r="98" spans="1:20" ht="24" customHeight="1">
      <c r="A98" s="26" t="s">
        <v>133</v>
      </c>
      <c r="B98" s="25"/>
      <c r="C98" s="25"/>
      <c r="D98" s="25"/>
      <c r="E98" s="20">
        <v>-4227181</v>
      </c>
      <c r="F98" s="20"/>
      <c r="G98" s="20">
        <v>-4059648</v>
      </c>
      <c r="H98" s="20"/>
      <c r="I98" s="20">
        <v>0</v>
      </c>
      <c r="J98" s="20"/>
      <c r="K98" s="20">
        <v>0</v>
      </c>
      <c r="L98" s="79"/>
      <c r="M98" s="100"/>
      <c r="P98" s="7"/>
      <c r="R98" s="7"/>
      <c r="T98" s="7"/>
    </row>
    <row r="99" spans="1:20" ht="24" customHeight="1">
      <c r="A99" s="26" t="s">
        <v>134</v>
      </c>
      <c r="B99" s="25"/>
      <c r="C99" s="25"/>
      <c r="D99" s="25"/>
      <c r="E99" s="20">
        <v>-2368559</v>
      </c>
      <c r="F99" s="20"/>
      <c r="G99" s="20">
        <v>-2209315</v>
      </c>
      <c r="H99" s="20"/>
      <c r="I99" s="20">
        <v>0</v>
      </c>
      <c r="J99" s="20"/>
      <c r="K99" s="20">
        <v>0</v>
      </c>
      <c r="L99" s="79"/>
      <c r="M99" s="100"/>
      <c r="P99" s="7"/>
      <c r="R99" s="7"/>
      <c r="T99" s="7"/>
    </row>
    <row r="100" spans="1:20" ht="24" customHeight="1">
      <c r="A100" s="32" t="s">
        <v>129</v>
      </c>
      <c r="B100" s="108"/>
      <c r="C100" s="32"/>
      <c r="D100" s="108"/>
      <c r="E100" s="31">
        <v>-358183</v>
      </c>
      <c r="F100" s="20"/>
      <c r="G100" s="20">
        <v>-436381</v>
      </c>
      <c r="H100" s="20"/>
      <c r="I100" s="109">
        <v>-10292</v>
      </c>
      <c r="J100" s="20"/>
      <c r="K100" s="20">
        <v>-7646</v>
      </c>
      <c r="L100" s="108"/>
      <c r="M100" s="100"/>
      <c r="P100" s="7"/>
      <c r="R100" s="7"/>
      <c r="T100" s="7"/>
    </row>
    <row r="101" spans="1:20" ht="24" customHeight="1">
      <c r="A101" s="32" t="s">
        <v>97</v>
      </c>
      <c r="B101" s="108"/>
      <c r="C101" s="32"/>
      <c r="D101" s="108"/>
      <c r="E101" s="31">
        <v>-199202</v>
      </c>
      <c r="F101" s="31"/>
      <c r="G101" s="31">
        <v>-107754</v>
      </c>
      <c r="H101" s="31"/>
      <c r="I101" s="31">
        <v>0</v>
      </c>
      <c r="J101" s="31"/>
      <c r="K101" s="31">
        <v>0</v>
      </c>
      <c r="L101" s="108"/>
      <c r="P101" s="7"/>
      <c r="R101" s="7"/>
      <c r="T101" s="7"/>
    </row>
    <row r="102" spans="1:20" ht="24" customHeight="1">
      <c r="A102" s="32" t="s">
        <v>80</v>
      </c>
      <c r="B102" s="108"/>
      <c r="C102" s="32"/>
      <c r="D102" s="108"/>
      <c r="E102" s="31">
        <v>9109480</v>
      </c>
      <c r="F102" s="31"/>
      <c r="G102" s="31">
        <v>8901222</v>
      </c>
      <c r="H102" s="31"/>
      <c r="I102" s="31">
        <v>232241</v>
      </c>
      <c r="J102" s="31"/>
      <c r="K102" s="31">
        <v>433600</v>
      </c>
      <c r="L102" s="108"/>
      <c r="P102" s="7"/>
      <c r="R102" s="7"/>
      <c r="T102" s="7"/>
    </row>
    <row r="103" spans="1:20" ht="24" customHeight="1">
      <c r="A103" s="32" t="s">
        <v>81</v>
      </c>
      <c r="B103" s="108"/>
      <c r="C103" s="32"/>
      <c r="D103" s="108"/>
      <c r="E103" s="31">
        <v>-10587856</v>
      </c>
      <c r="F103" s="31"/>
      <c r="G103" s="31">
        <v>-9227641</v>
      </c>
      <c r="H103" s="31"/>
      <c r="I103" s="31">
        <v>-324871</v>
      </c>
      <c r="J103" s="31"/>
      <c r="K103" s="31">
        <v>-571430</v>
      </c>
      <c r="L103" s="108"/>
      <c r="P103" s="7"/>
      <c r="R103" s="7"/>
      <c r="T103" s="7"/>
    </row>
    <row r="104" spans="1:20" ht="24" customHeight="1">
      <c r="A104" s="44" t="s">
        <v>162</v>
      </c>
      <c r="B104" s="108"/>
      <c r="C104" s="38"/>
      <c r="D104" s="108"/>
      <c r="E104" s="110">
        <f>SUM(E92:E103)</f>
        <v>-716874</v>
      </c>
      <c r="F104" s="31"/>
      <c r="G104" s="110">
        <f>SUM(G92:G103)</f>
        <v>448665</v>
      </c>
      <c r="H104" s="31"/>
      <c r="I104" s="110">
        <f>SUM(I92:I103)</f>
        <v>228746</v>
      </c>
      <c r="J104" s="31"/>
      <c r="K104" s="110">
        <f>SUM(K92:K103)</f>
        <v>1134662</v>
      </c>
      <c r="L104" s="108"/>
      <c r="P104" s="7"/>
      <c r="R104" s="7"/>
      <c r="T104" s="7"/>
    </row>
    <row r="105" spans="1:20" ht="24" customHeight="1">
      <c r="A105" s="30" t="s">
        <v>88</v>
      </c>
      <c r="B105" s="108"/>
      <c r="C105" s="38"/>
      <c r="D105" s="108"/>
      <c r="E105" s="43"/>
      <c r="F105" s="43"/>
      <c r="G105" s="43"/>
      <c r="H105" s="43"/>
      <c r="L105" s="108"/>
    </row>
    <row r="106" spans="1:20" ht="24" customHeight="1">
      <c r="A106" s="51" t="s">
        <v>166</v>
      </c>
      <c r="B106" s="108"/>
      <c r="C106" s="38"/>
      <c r="D106" s="108"/>
      <c r="E106" s="43">
        <v>-312</v>
      </c>
      <c r="F106" s="43"/>
      <c r="G106" s="43">
        <v>-193000</v>
      </c>
      <c r="H106" s="43"/>
      <c r="I106" s="43">
        <v>0</v>
      </c>
      <c r="K106" s="43">
        <v>-421118</v>
      </c>
      <c r="L106" s="108"/>
    </row>
    <row r="107" spans="1:20" ht="24" customHeight="1">
      <c r="A107" s="51" t="s">
        <v>109</v>
      </c>
      <c r="B107" s="108"/>
      <c r="C107" s="38"/>
      <c r="D107" s="108"/>
      <c r="E107" s="43">
        <v>0</v>
      </c>
      <c r="F107" s="43"/>
      <c r="G107" s="43">
        <v>-923</v>
      </c>
      <c r="H107" s="43"/>
      <c r="I107" s="43">
        <v>-100000</v>
      </c>
      <c r="K107" s="20">
        <v>-601000</v>
      </c>
      <c r="L107" s="108"/>
    </row>
    <row r="108" spans="1:20" ht="24" customHeight="1">
      <c r="A108" s="32" t="s">
        <v>83</v>
      </c>
      <c r="C108" s="38"/>
      <c r="E108" s="31">
        <v>-15280</v>
      </c>
      <c r="F108" s="31"/>
      <c r="G108" s="31">
        <v>-43674</v>
      </c>
      <c r="H108" s="31"/>
      <c r="I108" s="31">
        <v>-2871</v>
      </c>
      <c r="J108" s="31"/>
      <c r="K108" s="20">
        <v>0</v>
      </c>
      <c r="P108" s="7"/>
      <c r="R108" s="7"/>
      <c r="T108" s="7"/>
    </row>
    <row r="109" spans="1:20" ht="24" customHeight="1">
      <c r="A109" s="32" t="s">
        <v>49</v>
      </c>
      <c r="C109" s="38"/>
      <c r="E109" s="31">
        <v>-11553</v>
      </c>
      <c r="F109" s="31"/>
      <c r="G109" s="31">
        <v>-13955</v>
      </c>
      <c r="H109" s="31"/>
      <c r="I109" s="31">
        <v>0</v>
      </c>
      <c r="J109" s="31"/>
      <c r="K109" s="20">
        <v>0</v>
      </c>
      <c r="P109" s="7"/>
      <c r="R109" s="7"/>
      <c r="T109" s="7"/>
    </row>
    <row r="110" spans="1:20" ht="24" customHeight="1">
      <c r="A110" s="32" t="s">
        <v>169</v>
      </c>
      <c r="C110" s="38"/>
      <c r="E110" s="31">
        <v>386</v>
      </c>
      <c r="F110" s="31"/>
      <c r="G110" s="31">
        <v>7776</v>
      </c>
      <c r="H110" s="31"/>
      <c r="I110" s="31">
        <v>0</v>
      </c>
      <c r="J110" s="31"/>
      <c r="K110" s="20">
        <v>0</v>
      </c>
      <c r="P110" s="7"/>
      <c r="R110" s="7"/>
      <c r="T110" s="7"/>
    </row>
    <row r="111" spans="1:20" ht="24" customHeight="1">
      <c r="A111" s="33" t="s">
        <v>150</v>
      </c>
      <c r="B111" s="108"/>
      <c r="C111" s="38"/>
      <c r="D111" s="108"/>
      <c r="E111" s="110">
        <f>SUM(E106:E110)</f>
        <v>-26759</v>
      </c>
      <c r="F111" s="31"/>
      <c r="G111" s="110">
        <f>SUM(G106:G110)</f>
        <v>-243776</v>
      </c>
      <c r="H111" s="31"/>
      <c r="I111" s="110">
        <f>SUM(I106:I110)</f>
        <v>-102871</v>
      </c>
      <c r="J111" s="31"/>
      <c r="K111" s="110">
        <f>SUM(K106:K110)</f>
        <v>-1022118</v>
      </c>
      <c r="L111" s="108"/>
    </row>
    <row r="112" spans="1:20" ht="24" customHeight="1">
      <c r="A112" s="33" t="s">
        <v>90</v>
      </c>
      <c r="B112" s="108"/>
      <c r="C112" s="38"/>
      <c r="D112" s="108"/>
      <c r="E112" s="31"/>
      <c r="F112" s="31"/>
      <c r="G112" s="31"/>
      <c r="H112" s="31"/>
      <c r="I112" s="31"/>
      <c r="J112" s="31"/>
      <c r="K112" s="31"/>
      <c r="L112" s="108"/>
    </row>
    <row r="113" spans="1:12" ht="24" customHeight="1">
      <c r="A113" s="32" t="s">
        <v>174</v>
      </c>
      <c r="B113" s="108"/>
      <c r="C113" s="38"/>
      <c r="D113" s="108"/>
      <c r="E113" s="31">
        <v>1034745</v>
      </c>
      <c r="F113" s="31"/>
      <c r="G113" s="31">
        <v>0</v>
      </c>
      <c r="H113" s="31"/>
      <c r="I113" s="31">
        <v>0</v>
      </c>
      <c r="J113" s="31"/>
      <c r="K113" s="31">
        <v>0</v>
      </c>
      <c r="L113" s="108"/>
    </row>
    <row r="114" spans="1:12" ht="24" customHeight="1">
      <c r="A114" s="32" t="s">
        <v>50</v>
      </c>
      <c r="B114" s="108"/>
      <c r="C114" s="38"/>
      <c r="D114" s="108"/>
      <c r="E114" s="31">
        <v>-4973</v>
      </c>
      <c r="F114" s="31"/>
      <c r="G114" s="31">
        <v>-613</v>
      </c>
      <c r="H114" s="31"/>
      <c r="I114" s="31">
        <v>-70</v>
      </c>
      <c r="J114" s="31"/>
      <c r="K114" s="20">
        <v>0</v>
      </c>
      <c r="L114" s="108"/>
    </row>
    <row r="115" spans="1:12" ht="24" customHeight="1">
      <c r="A115" s="32" t="s">
        <v>176</v>
      </c>
      <c r="B115" s="108"/>
      <c r="C115" s="38"/>
      <c r="D115" s="108"/>
      <c r="E115" s="31">
        <v>-125905</v>
      </c>
      <c r="F115" s="31"/>
      <c r="G115" s="31">
        <v>-130218</v>
      </c>
      <c r="H115" s="31"/>
      <c r="I115" s="31">
        <v>-125905</v>
      </c>
      <c r="J115" s="31"/>
      <c r="K115" s="20">
        <v>-116917</v>
      </c>
      <c r="L115" s="108"/>
    </row>
    <row r="116" spans="1:12" ht="24" customHeight="1">
      <c r="A116" s="32" t="s">
        <v>177</v>
      </c>
      <c r="B116" s="108"/>
      <c r="C116" s="38"/>
      <c r="D116" s="108"/>
      <c r="E116" s="111">
        <v>-3426</v>
      </c>
      <c r="F116" s="31"/>
      <c r="G116" s="111">
        <v>0</v>
      </c>
      <c r="H116" s="31"/>
      <c r="I116" s="111">
        <v>0</v>
      </c>
      <c r="J116" s="31"/>
      <c r="K116" s="22">
        <v>0</v>
      </c>
      <c r="L116" s="108"/>
    </row>
    <row r="117" spans="1:12" ht="24" customHeight="1">
      <c r="A117" s="33" t="s">
        <v>151</v>
      </c>
      <c r="B117" s="108"/>
      <c r="C117" s="38"/>
      <c r="D117" s="108"/>
      <c r="E117" s="111">
        <f>SUM(E113:E116)</f>
        <v>900441</v>
      </c>
      <c r="F117" s="31"/>
      <c r="G117" s="111">
        <f>SUM(G113:G116)</f>
        <v>-130831</v>
      </c>
      <c r="H117" s="31"/>
      <c r="I117" s="111">
        <f>SUM(I113:I116)</f>
        <v>-125975</v>
      </c>
      <c r="J117" s="31"/>
      <c r="K117" s="111">
        <f>SUM(K113:K116)</f>
        <v>-116917</v>
      </c>
      <c r="L117" s="108"/>
    </row>
    <row r="118" spans="1:12" ht="24" customHeight="1">
      <c r="A118" s="33" t="s">
        <v>163</v>
      </c>
      <c r="B118" s="108"/>
      <c r="C118" s="38"/>
      <c r="D118" s="108"/>
      <c r="E118" s="110">
        <v>-358</v>
      </c>
      <c r="F118" s="31"/>
      <c r="G118" s="110">
        <v>-672</v>
      </c>
      <c r="H118" s="31"/>
      <c r="I118" s="110">
        <v>0</v>
      </c>
      <c r="J118" s="31"/>
      <c r="K118" s="110">
        <v>0</v>
      </c>
      <c r="L118" s="108"/>
    </row>
    <row r="119" spans="1:12" ht="24" customHeight="1">
      <c r="A119" s="33" t="s">
        <v>51</v>
      </c>
      <c r="B119" s="108"/>
      <c r="C119" s="88"/>
      <c r="D119" s="108"/>
      <c r="E119" s="110">
        <v>-159</v>
      </c>
      <c r="F119" s="31"/>
      <c r="G119" s="110">
        <v>1724</v>
      </c>
      <c r="H119" s="31"/>
      <c r="I119" s="110">
        <v>0</v>
      </c>
      <c r="J119" s="31"/>
      <c r="K119" s="110">
        <v>0</v>
      </c>
      <c r="L119" s="108"/>
    </row>
    <row r="120" spans="1:12" ht="24" customHeight="1">
      <c r="A120" s="30" t="s">
        <v>91</v>
      </c>
      <c r="B120" s="32"/>
      <c r="C120" s="32"/>
      <c r="D120" s="32"/>
      <c r="E120" s="96">
        <f>SUM(E104,E111,E117,E118,E119)</f>
        <v>156291</v>
      </c>
      <c r="F120" s="43"/>
      <c r="G120" s="96">
        <f>SUM(G104,G111,G117,G118,G119)</f>
        <v>75110</v>
      </c>
      <c r="H120" s="43"/>
      <c r="I120" s="96">
        <f>SUM(I104,I111,I117,I118,I119)</f>
        <v>-100</v>
      </c>
      <c r="K120" s="96">
        <f>SUM(K104,K111,K117,K118,K119)</f>
        <v>-4373</v>
      </c>
      <c r="L120" s="32"/>
    </row>
    <row r="121" spans="1:12" ht="24" customHeight="1">
      <c r="A121" s="32" t="s">
        <v>175</v>
      </c>
      <c r="B121" s="108"/>
      <c r="C121" s="88"/>
      <c r="D121" s="108"/>
      <c r="E121" s="31">
        <v>31</v>
      </c>
      <c r="F121" s="31"/>
      <c r="G121" s="31">
        <v>-19</v>
      </c>
      <c r="H121" s="31"/>
      <c r="I121" s="31">
        <v>0</v>
      </c>
      <c r="J121" s="31"/>
      <c r="K121" s="31">
        <v>0</v>
      </c>
      <c r="L121" s="32"/>
    </row>
    <row r="122" spans="1:12" ht="24" customHeight="1">
      <c r="A122" s="79" t="s">
        <v>208</v>
      </c>
      <c r="B122" s="32"/>
      <c r="C122" s="32"/>
      <c r="D122" s="32"/>
      <c r="E122" s="43">
        <v>303944</v>
      </c>
      <c r="F122" s="43"/>
      <c r="G122" s="43">
        <v>228853</v>
      </c>
      <c r="H122" s="43"/>
      <c r="I122" s="43">
        <v>527</v>
      </c>
      <c r="K122" s="43">
        <v>4900</v>
      </c>
      <c r="L122" s="32"/>
    </row>
    <row r="123" spans="1:12" ht="24" customHeight="1" thickBot="1">
      <c r="A123" s="30" t="s">
        <v>209</v>
      </c>
      <c r="B123" s="32"/>
      <c r="C123" s="32"/>
      <c r="D123" s="32"/>
      <c r="E123" s="45">
        <f>SUM(E120,E121,E122)</f>
        <v>460266</v>
      </c>
      <c r="F123" s="43"/>
      <c r="G123" s="45">
        <f>SUM(G120,G121,G122)</f>
        <v>303944</v>
      </c>
      <c r="H123" s="43"/>
      <c r="I123" s="45">
        <f>SUM(I120,I121,I122)</f>
        <v>427</v>
      </c>
      <c r="K123" s="45">
        <f>SUM(K120,K121,K122)</f>
        <v>527</v>
      </c>
      <c r="L123" s="32"/>
    </row>
    <row r="124" spans="1:12" ht="24" customHeight="1" thickTop="1">
      <c r="A124" s="32"/>
      <c r="B124" s="32"/>
      <c r="C124" s="32"/>
      <c r="D124" s="32"/>
      <c r="E124" s="43">
        <f>E123-BS!E9</f>
        <v>0</v>
      </c>
      <c r="F124" s="43"/>
      <c r="G124" s="43"/>
      <c r="H124" s="43"/>
      <c r="I124" s="43">
        <f>I123-BS!K9</f>
        <v>0</v>
      </c>
      <c r="L124" s="32"/>
    </row>
    <row r="125" spans="1:12" ht="24" customHeight="1">
      <c r="A125" s="93" t="s">
        <v>16</v>
      </c>
      <c r="E125" s="43"/>
      <c r="F125" s="43"/>
      <c r="G125" s="43"/>
      <c r="H125" s="43"/>
    </row>
    <row r="126" spans="1:12" ht="24" customHeight="1">
      <c r="A126" s="36"/>
    </row>
    <row r="127" spans="1:12" ht="24" customHeight="1">
      <c r="A127" s="36"/>
    </row>
    <row r="128" spans="1:12" ht="24" customHeight="1">
      <c r="A128" s="36"/>
    </row>
    <row r="129" spans="1:12" ht="24" customHeight="1">
      <c r="A129" s="36"/>
    </row>
    <row r="130" spans="1:12" ht="24" customHeight="1">
      <c r="A130" s="36"/>
    </row>
    <row r="131" spans="1:12" ht="24" customHeight="1">
      <c r="A131" s="36"/>
    </row>
    <row r="132" spans="1:12" ht="24" customHeight="1">
      <c r="A132" s="36"/>
    </row>
    <row r="133" spans="1:12" ht="24" customHeight="1">
      <c r="A133" s="36"/>
    </row>
    <row r="134" spans="1:12" ht="24" customHeight="1">
      <c r="A134" s="36"/>
      <c r="B134" s="79"/>
      <c r="C134" s="79"/>
      <c r="D134" s="79"/>
      <c r="E134" s="43"/>
      <c r="F134" s="43"/>
      <c r="G134" s="43"/>
      <c r="H134" s="79"/>
      <c r="J134" s="79"/>
      <c r="K134" s="79"/>
      <c r="L134" s="79"/>
    </row>
    <row r="135" spans="1:12" ht="24" customHeight="1">
      <c r="A135" s="36"/>
      <c r="B135" s="79"/>
      <c r="C135" s="79"/>
      <c r="D135" s="79"/>
      <c r="E135" s="43"/>
      <c r="F135" s="43"/>
      <c r="G135" s="43"/>
      <c r="H135" s="79"/>
      <c r="J135" s="79"/>
      <c r="K135" s="79"/>
      <c r="L135" s="79"/>
    </row>
    <row r="136" spans="1:12" ht="24" customHeight="1">
      <c r="A136" s="36"/>
      <c r="B136" s="79"/>
      <c r="C136" s="79"/>
      <c r="D136" s="79"/>
      <c r="E136" s="43"/>
      <c r="F136" s="43"/>
      <c r="G136" s="43"/>
      <c r="H136" s="79"/>
      <c r="J136" s="79"/>
      <c r="K136" s="79"/>
      <c r="L136" s="79"/>
    </row>
    <row r="137" spans="1:12" ht="24" customHeight="1">
      <c r="A137" s="36"/>
      <c r="B137" s="79"/>
      <c r="C137" s="79"/>
      <c r="D137" s="79"/>
      <c r="E137" s="43"/>
      <c r="F137" s="43"/>
      <c r="G137" s="43"/>
      <c r="H137" s="79"/>
      <c r="J137" s="79"/>
      <c r="K137" s="79"/>
      <c r="L137" s="79"/>
    </row>
    <row r="138" spans="1:12" ht="24" customHeight="1">
      <c r="A138" s="36"/>
      <c r="B138" s="79"/>
      <c r="C138" s="79"/>
      <c r="D138" s="79"/>
      <c r="E138" s="43"/>
      <c r="F138" s="43"/>
      <c r="G138" s="43"/>
      <c r="H138" s="79"/>
      <c r="J138" s="79"/>
      <c r="K138" s="79"/>
      <c r="L138" s="79"/>
    </row>
    <row r="139" spans="1:12" ht="24" customHeight="1">
      <c r="A139" s="36"/>
      <c r="B139" s="79"/>
      <c r="C139" s="79"/>
      <c r="D139" s="79"/>
      <c r="E139" s="43"/>
      <c r="F139" s="43"/>
      <c r="G139" s="43"/>
      <c r="H139" s="79"/>
      <c r="J139" s="79"/>
      <c r="K139" s="79"/>
      <c r="L139" s="79"/>
    </row>
    <row r="140" spans="1:12" ht="24" customHeight="1">
      <c r="A140" s="36"/>
      <c r="B140" s="79"/>
      <c r="C140" s="79"/>
      <c r="D140" s="79"/>
      <c r="E140" s="43"/>
      <c r="F140" s="43"/>
      <c r="G140" s="43"/>
      <c r="H140" s="79"/>
      <c r="J140" s="79"/>
      <c r="K140" s="79"/>
      <c r="L140" s="79"/>
    </row>
    <row r="141" spans="1:12" ht="24" customHeight="1">
      <c r="A141" s="36"/>
      <c r="B141" s="79"/>
      <c r="C141" s="79"/>
      <c r="D141" s="79"/>
      <c r="E141" s="43"/>
      <c r="F141" s="43"/>
      <c r="G141" s="43"/>
      <c r="H141" s="79"/>
      <c r="J141" s="79"/>
      <c r="K141" s="79"/>
      <c r="L141" s="79"/>
    </row>
    <row r="142" spans="1:12" ht="24" customHeight="1">
      <c r="A142" s="36"/>
      <c r="B142" s="79"/>
      <c r="C142" s="79"/>
      <c r="D142" s="79"/>
      <c r="E142" s="43"/>
      <c r="F142" s="43"/>
      <c r="G142" s="43"/>
      <c r="H142" s="79"/>
      <c r="J142" s="79"/>
      <c r="K142" s="79"/>
      <c r="L142" s="79"/>
    </row>
    <row r="143" spans="1:12" ht="24" customHeight="1">
      <c r="A143" s="36"/>
      <c r="B143" s="79"/>
      <c r="C143" s="79"/>
      <c r="D143" s="79"/>
      <c r="E143" s="43"/>
      <c r="F143" s="43"/>
      <c r="G143" s="43"/>
      <c r="H143" s="79"/>
      <c r="J143" s="79"/>
      <c r="K143" s="79"/>
      <c r="L143" s="79"/>
    </row>
    <row r="144" spans="1:12" ht="24" customHeight="1">
      <c r="A144" s="36"/>
      <c r="B144" s="79"/>
      <c r="C144" s="79"/>
      <c r="D144" s="79"/>
      <c r="E144" s="43"/>
      <c r="F144" s="43"/>
      <c r="G144" s="43"/>
      <c r="H144" s="79"/>
      <c r="J144" s="79"/>
      <c r="K144" s="79"/>
      <c r="L144" s="79"/>
    </row>
    <row r="145" spans="1:12" ht="24" customHeight="1">
      <c r="A145" s="36"/>
      <c r="B145" s="79"/>
      <c r="C145" s="79"/>
      <c r="D145" s="79"/>
      <c r="E145" s="43"/>
      <c r="F145" s="43"/>
      <c r="G145" s="43"/>
      <c r="H145" s="79"/>
      <c r="J145" s="79"/>
      <c r="K145" s="79"/>
      <c r="L145" s="79"/>
    </row>
    <row r="146" spans="1:12" ht="24" customHeight="1">
      <c r="A146" s="36"/>
      <c r="B146" s="79"/>
      <c r="C146" s="79"/>
      <c r="D146" s="79"/>
      <c r="E146" s="43"/>
      <c r="F146" s="43"/>
      <c r="G146" s="43"/>
      <c r="H146" s="79"/>
      <c r="J146" s="79"/>
      <c r="K146" s="79"/>
      <c r="L146" s="79"/>
    </row>
    <row r="147" spans="1:12" ht="24" customHeight="1">
      <c r="A147" s="36"/>
      <c r="B147" s="79"/>
      <c r="C147" s="79"/>
      <c r="D147" s="79"/>
      <c r="E147" s="43"/>
      <c r="F147" s="43"/>
      <c r="G147" s="43"/>
      <c r="H147" s="79"/>
      <c r="J147" s="79"/>
      <c r="K147" s="79"/>
      <c r="L147" s="79"/>
    </row>
    <row r="148" spans="1:12" ht="24" customHeight="1">
      <c r="A148" s="36"/>
      <c r="B148" s="79"/>
      <c r="C148" s="79"/>
      <c r="D148" s="79"/>
      <c r="E148" s="43"/>
      <c r="F148" s="43"/>
      <c r="G148" s="43"/>
      <c r="H148" s="79"/>
      <c r="J148" s="79"/>
      <c r="K148" s="79"/>
      <c r="L148" s="79"/>
    </row>
    <row r="149" spans="1:12" ht="24" customHeight="1">
      <c r="A149" s="36"/>
      <c r="B149" s="79"/>
      <c r="C149" s="79"/>
      <c r="D149" s="79"/>
      <c r="E149" s="43"/>
      <c r="F149" s="43"/>
      <c r="G149" s="43"/>
      <c r="H149" s="79"/>
      <c r="J149" s="79"/>
      <c r="K149" s="79"/>
      <c r="L149" s="79"/>
    </row>
    <row r="150" spans="1:12" ht="24" customHeight="1">
      <c r="A150" s="36"/>
      <c r="B150" s="79"/>
      <c r="C150" s="79"/>
      <c r="D150" s="79"/>
      <c r="E150" s="43"/>
      <c r="F150" s="43"/>
      <c r="G150" s="43"/>
      <c r="H150" s="79"/>
      <c r="J150" s="79"/>
      <c r="K150" s="79"/>
      <c r="L150" s="79"/>
    </row>
    <row r="151" spans="1:12" ht="24" customHeight="1">
      <c r="A151" s="36"/>
      <c r="B151" s="79"/>
      <c r="C151" s="79"/>
      <c r="D151" s="79"/>
      <c r="E151" s="43"/>
      <c r="F151" s="43"/>
      <c r="G151" s="43"/>
      <c r="H151" s="79"/>
      <c r="J151" s="79"/>
      <c r="K151" s="79"/>
      <c r="L151" s="79"/>
    </row>
    <row r="152" spans="1:12" ht="24" customHeight="1">
      <c r="A152" s="36"/>
      <c r="B152" s="79"/>
      <c r="C152" s="79"/>
      <c r="D152" s="79"/>
      <c r="E152" s="43"/>
      <c r="F152" s="43"/>
      <c r="G152" s="43"/>
      <c r="H152" s="79"/>
      <c r="J152" s="79"/>
      <c r="K152" s="79"/>
      <c r="L152" s="79"/>
    </row>
  </sheetData>
  <mergeCells count="17">
    <mergeCell ref="A91:D91"/>
    <mergeCell ref="A84:K84"/>
    <mergeCell ref="E88:G88"/>
    <mergeCell ref="I88:K88"/>
    <mergeCell ref="I87:K87"/>
    <mergeCell ref="E40:G40"/>
    <mergeCell ref="I40:K40"/>
    <mergeCell ref="A3:L3"/>
    <mergeCell ref="A38:K38"/>
    <mergeCell ref="A86:K86"/>
    <mergeCell ref="I39:K39"/>
    <mergeCell ref="A2:K2"/>
    <mergeCell ref="A36:K36"/>
    <mergeCell ref="A37:K37"/>
    <mergeCell ref="I5:K5"/>
    <mergeCell ref="I4:K4"/>
    <mergeCell ref="E5:G5"/>
  </mergeCells>
  <pageMargins left="0.70866141732283505" right="0.39370078740157499" top="0.78740157480314998" bottom="0" header="0.31496062992126" footer="0"/>
  <pageSetup paperSize="9" scale="68" orientation="portrait" r:id="rId1"/>
  <headerFooter alignWithMargins="0"/>
  <rowBreaks count="2" manualBreakCount="2">
    <brk id="35" max="10" man="1"/>
    <brk id="8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5415F-7253-4F24-A8B7-B67C550E3B9C}">
  <dimension ref="A1:AC50"/>
  <sheetViews>
    <sheetView showGridLines="0" zoomScale="55" zoomScaleNormal="55" zoomScaleSheetLayoutView="70" workbookViewId="0">
      <selection activeCell="A8" sqref="A8"/>
    </sheetView>
  </sheetViews>
  <sheetFormatPr defaultColWidth="9.125" defaultRowHeight="24" customHeight="1"/>
  <cols>
    <col min="1" max="1" width="55.375" style="60" customWidth="1"/>
    <col min="2" max="2" width="9.125" style="60" customWidth="1"/>
    <col min="3" max="3" width="2.125" style="60" customWidth="1"/>
    <col min="4" max="4" width="19.125" style="60" customWidth="1"/>
    <col min="5" max="5" width="2.125" style="49" customWidth="1"/>
    <col min="6" max="6" width="19.125" style="49" customWidth="1"/>
    <col min="7" max="7" width="2.125" style="49" customWidth="1"/>
    <col min="8" max="8" width="19.125" style="49" customWidth="1"/>
    <col min="9" max="9" width="2.125" style="49" customWidth="1"/>
    <col min="10" max="10" width="19.125" style="49" customWidth="1"/>
    <col min="11" max="11" width="2.125" style="49" customWidth="1"/>
    <col min="12" max="12" width="19.125" style="49" customWidth="1"/>
    <col min="13" max="13" width="2.125" style="49" customWidth="1"/>
    <col min="14" max="14" width="19.125" style="49" customWidth="1"/>
    <col min="15" max="15" width="2.125" style="49" customWidth="1"/>
    <col min="16" max="16" width="19.125" style="49" customWidth="1"/>
    <col min="17" max="17" width="2.125" style="49" customWidth="1"/>
    <col min="18" max="18" width="19.125" style="49" customWidth="1"/>
    <col min="19" max="19" width="2.125" style="61" customWidth="1"/>
    <col min="20" max="20" width="19.125" style="49" customWidth="1"/>
    <col min="21" max="21" width="2.125" style="49" customWidth="1"/>
    <col min="22" max="22" width="19.125" style="49" customWidth="1"/>
    <col min="23" max="23" width="2.125" style="49" customWidth="1"/>
    <col min="24" max="24" width="19.125" style="49" customWidth="1"/>
    <col min="25" max="25" width="2.125" style="49" customWidth="1"/>
    <col min="26" max="26" width="19.125" style="49" customWidth="1"/>
    <col min="27" max="27" width="2.125" style="49" customWidth="1"/>
    <col min="28" max="28" width="19.125" style="49" customWidth="1"/>
    <col min="29" max="29" width="17.375" style="49" customWidth="1"/>
    <col min="30" max="16384" width="9.125" style="49"/>
  </cols>
  <sheetData>
    <row r="1" spans="1:29" ht="24" customHeight="1">
      <c r="A1" s="139" t="s">
        <v>92</v>
      </c>
      <c r="B1" s="139"/>
      <c r="C1" s="139"/>
      <c r="D1" s="139"/>
      <c r="E1" s="139"/>
      <c r="F1" s="139"/>
      <c r="G1" s="139"/>
      <c r="H1" s="46"/>
      <c r="I1" s="46"/>
      <c r="J1" s="47"/>
      <c r="K1" s="47"/>
      <c r="L1" s="47"/>
      <c r="M1" s="47"/>
      <c r="N1" s="47"/>
      <c r="O1" s="47"/>
      <c r="P1" s="47"/>
      <c r="Q1" s="47"/>
      <c r="R1" s="47"/>
      <c r="S1" s="48"/>
      <c r="T1" s="47"/>
      <c r="U1" s="47"/>
      <c r="V1" s="47"/>
      <c r="W1" s="47"/>
      <c r="X1" s="47"/>
      <c r="Y1" s="47"/>
      <c r="Z1" s="47"/>
      <c r="AA1" s="47"/>
      <c r="AB1" s="31"/>
    </row>
    <row r="2" spans="1:29" ht="24" customHeight="1">
      <c r="A2" s="50" t="s">
        <v>153</v>
      </c>
      <c r="B2" s="50"/>
      <c r="C2" s="50"/>
      <c r="D2" s="50"/>
      <c r="E2" s="50"/>
      <c r="F2" s="50"/>
      <c r="G2" s="50"/>
      <c r="H2" s="50"/>
      <c r="I2" s="50"/>
      <c r="J2" s="51"/>
      <c r="K2" s="50"/>
      <c r="L2" s="50"/>
      <c r="M2" s="50"/>
      <c r="N2" s="50"/>
      <c r="O2" s="50"/>
      <c r="P2" s="50"/>
      <c r="Q2" s="50"/>
      <c r="R2" s="50"/>
      <c r="S2" s="52"/>
      <c r="T2" s="50"/>
      <c r="U2" s="50"/>
      <c r="V2" s="50"/>
      <c r="W2" s="50"/>
      <c r="X2" s="50"/>
      <c r="Y2" s="50"/>
      <c r="Z2" s="50"/>
      <c r="AA2" s="50"/>
    </row>
    <row r="3" spans="1:29" ht="24" customHeight="1">
      <c r="A3" s="134" t="s">
        <v>184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50"/>
      <c r="M3" s="50"/>
      <c r="N3" s="50"/>
      <c r="O3" s="50"/>
      <c r="P3" s="50"/>
      <c r="Q3" s="50"/>
      <c r="R3" s="50"/>
      <c r="S3" s="52"/>
      <c r="T3" s="50"/>
      <c r="U3" s="50"/>
      <c r="V3" s="50"/>
      <c r="W3" s="50"/>
      <c r="X3" s="50"/>
      <c r="Y3" s="50"/>
      <c r="Z3" s="50"/>
      <c r="AA3" s="50"/>
      <c r="AB3" s="50"/>
    </row>
    <row r="4" spans="1:29" ht="24" customHeight="1">
      <c r="A4" s="46"/>
      <c r="B4" s="46"/>
      <c r="C4" s="46"/>
      <c r="D4" s="46"/>
      <c r="E4" s="46"/>
      <c r="F4" s="46"/>
      <c r="G4" s="46"/>
      <c r="H4" s="46"/>
      <c r="I4" s="46"/>
      <c r="J4" s="50"/>
      <c r="K4" s="50"/>
      <c r="L4" s="50"/>
      <c r="M4" s="50"/>
      <c r="N4" s="50"/>
      <c r="O4" s="50"/>
      <c r="P4" s="50"/>
      <c r="Q4" s="50"/>
      <c r="R4" s="50"/>
      <c r="S4" s="52"/>
      <c r="T4" s="50"/>
      <c r="U4" s="50"/>
      <c r="V4" s="50"/>
      <c r="W4" s="50"/>
      <c r="X4" s="50"/>
      <c r="Y4" s="50"/>
      <c r="Z4" s="50"/>
      <c r="AA4" s="50"/>
      <c r="AB4" s="53" t="s">
        <v>95</v>
      </c>
    </row>
    <row r="5" spans="1:29" ht="24" customHeight="1">
      <c r="A5" s="46"/>
      <c r="B5" s="46"/>
      <c r="C5" s="46"/>
      <c r="D5" s="140" t="s">
        <v>0</v>
      </c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</row>
    <row r="6" spans="1:29" ht="24" customHeight="1">
      <c r="A6" s="46"/>
      <c r="B6" s="46"/>
      <c r="C6" s="46"/>
      <c r="D6" s="141" t="s">
        <v>31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54"/>
      <c r="Z6" s="54"/>
      <c r="AA6" s="54"/>
      <c r="AB6" s="54"/>
    </row>
    <row r="7" spans="1:29" ht="24" customHeight="1">
      <c r="A7" s="46"/>
      <c r="B7" s="46"/>
      <c r="C7" s="46"/>
      <c r="D7" s="46"/>
      <c r="E7" s="46"/>
      <c r="F7" s="46"/>
      <c r="G7" s="46"/>
      <c r="H7" s="55"/>
      <c r="I7" s="46"/>
      <c r="J7" s="50"/>
      <c r="K7" s="50"/>
      <c r="L7" s="50"/>
      <c r="M7" s="50"/>
      <c r="N7" s="142" t="s">
        <v>30</v>
      </c>
      <c r="O7" s="142"/>
      <c r="P7" s="142"/>
      <c r="Q7" s="142"/>
      <c r="R7" s="142"/>
      <c r="S7" s="142"/>
      <c r="T7" s="142"/>
      <c r="U7" s="142"/>
      <c r="V7" s="142"/>
      <c r="W7" s="50"/>
      <c r="X7" s="56"/>
      <c r="Y7" s="50"/>
      <c r="AA7" s="50"/>
      <c r="AB7" s="53"/>
    </row>
    <row r="8" spans="1:29" ht="24" customHeight="1">
      <c r="A8" s="46"/>
      <c r="B8" s="46"/>
      <c r="C8" s="46"/>
      <c r="D8" s="46"/>
      <c r="E8" s="46"/>
      <c r="F8" s="46"/>
      <c r="G8" s="46"/>
      <c r="H8" s="55"/>
      <c r="I8" s="46"/>
      <c r="J8" s="50"/>
      <c r="K8" s="50"/>
      <c r="L8" s="50"/>
      <c r="M8" s="50"/>
      <c r="N8" s="144" t="s">
        <v>146</v>
      </c>
      <c r="O8" s="144"/>
      <c r="P8" s="144"/>
      <c r="Q8" s="57"/>
      <c r="R8" s="57"/>
      <c r="S8" s="57"/>
      <c r="T8" s="57"/>
      <c r="U8" s="56"/>
      <c r="V8" s="56"/>
      <c r="W8" s="50"/>
      <c r="X8" s="56"/>
      <c r="Y8" s="50"/>
      <c r="AA8" s="50"/>
      <c r="AB8" s="53"/>
    </row>
    <row r="9" spans="1:29" ht="24" customHeight="1">
      <c r="A9" s="46"/>
      <c r="B9" s="46"/>
      <c r="C9" s="46"/>
      <c r="D9" s="46"/>
      <c r="E9" s="46"/>
      <c r="F9" s="58"/>
      <c r="G9" s="46"/>
      <c r="H9" s="56" t="s">
        <v>165</v>
      </c>
      <c r="I9" s="46"/>
      <c r="J9" s="50"/>
      <c r="K9" s="50"/>
      <c r="L9" s="50"/>
      <c r="M9" s="50"/>
      <c r="N9" s="143" t="s">
        <v>147</v>
      </c>
      <c r="O9" s="143"/>
      <c r="P9" s="143"/>
      <c r="S9" s="49"/>
      <c r="U9" s="56"/>
      <c r="V9" s="56"/>
      <c r="W9" s="50"/>
      <c r="X9" s="56"/>
      <c r="Y9" s="50"/>
      <c r="AA9" s="50"/>
      <c r="AB9" s="53"/>
    </row>
    <row r="10" spans="1:29" ht="24" customHeight="1">
      <c r="A10" s="46"/>
      <c r="B10" s="46"/>
      <c r="C10" s="46"/>
      <c r="D10" s="46"/>
      <c r="E10" s="46"/>
      <c r="F10" s="46"/>
      <c r="G10" s="46"/>
      <c r="H10" s="56" t="s">
        <v>164</v>
      </c>
      <c r="I10" s="46"/>
      <c r="J10" s="50"/>
      <c r="K10" s="50"/>
      <c r="L10" s="50"/>
      <c r="M10" s="50"/>
      <c r="N10" s="56" t="s">
        <v>52</v>
      </c>
      <c r="O10" s="56"/>
      <c r="P10" s="56" t="s">
        <v>53</v>
      </c>
      <c r="Q10" s="56"/>
      <c r="R10" s="56"/>
      <c r="S10" s="59"/>
      <c r="T10" s="56"/>
      <c r="U10" s="56"/>
      <c r="AA10" s="50"/>
      <c r="AB10" s="53"/>
    </row>
    <row r="11" spans="1:29" ht="24" customHeight="1">
      <c r="D11" s="56"/>
      <c r="F11" s="56"/>
      <c r="H11" s="56" t="s">
        <v>115</v>
      </c>
      <c r="N11" s="56" t="s">
        <v>56</v>
      </c>
      <c r="P11" s="56" t="s">
        <v>57</v>
      </c>
      <c r="R11" s="56" t="s">
        <v>138</v>
      </c>
      <c r="T11" s="62" t="s">
        <v>54</v>
      </c>
      <c r="W11" s="50"/>
      <c r="X11" s="56"/>
      <c r="Y11" s="50"/>
      <c r="Z11" s="56" t="s">
        <v>55</v>
      </c>
      <c r="AA11" s="56"/>
      <c r="AB11" s="56"/>
    </row>
    <row r="12" spans="1:29" ht="24" customHeight="1">
      <c r="D12" s="56"/>
      <c r="F12" s="56"/>
      <c r="H12" s="63" t="s">
        <v>86</v>
      </c>
      <c r="J12" s="138" t="s">
        <v>27</v>
      </c>
      <c r="K12" s="138"/>
      <c r="L12" s="138"/>
      <c r="N12" s="56" t="s">
        <v>59</v>
      </c>
      <c r="P12" s="56" t="s">
        <v>60</v>
      </c>
      <c r="R12" s="56" t="s">
        <v>139</v>
      </c>
      <c r="T12" s="62" t="s">
        <v>58</v>
      </c>
      <c r="W12" s="56"/>
      <c r="X12" s="56" t="s">
        <v>61</v>
      </c>
      <c r="Y12" s="56"/>
      <c r="Z12" s="56" t="s">
        <v>74</v>
      </c>
      <c r="AA12" s="56"/>
      <c r="AB12" s="56"/>
    </row>
    <row r="13" spans="1:29" s="56" customFormat="1" ht="24" customHeight="1">
      <c r="A13" s="60"/>
      <c r="B13" s="60"/>
      <c r="C13" s="60"/>
      <c r="D13" s="56" t="s">
        <v>62</v>
      </c>
      <c r="F13" s="56" t="s">
        <v>63</v>
      </c>
      <c r="H13" s="63" t="s">
        <v>87</v>
      </c>
      <c r="J13" s="57" t="s">
        <v>64</v>
      </c>
      <c r="K13" s="49"/>
      <c r="N13" s="56" t="s">
        <v>65</v>
      </c>
      <c r="P13" s="56" t="s">
        <v>65</v>
      </c>
      <c r="R13" s="56" t="s">
        <v>140</v>
      </c>
      <c r="S13" s="59"/>
      <c r="T13" s="62" t="s">
        <v>75</v>
      </c>
      <c r="X13" s="56" t="s">
        <v>66</v>
      </c>
      <c r="Z13" s="56" t="s">
        <v>76</v>
      </c>
      <c r="AB13" s="56" t="s">
        <v>61</v>
      </c>
    </row>
    <row r="14" spans="1:29" s="56" customFormat="1" ht="24" customHeight="1">
      <c r="A14" s="60"/>
      <c r="B14" s="39" t="s">
        <v>2</v>
      </c>
      <c r="C14" s="60"/>
      <c r="D14" s="39" t="s">
        <v>67</v>
      </c>
      <c r="F14" s="39" t="s">
        <v>68</v>
      </c>
      <c r="H14" s="64" t="s">
        <v>85</v>
      </c>
      <c r="J14" s="39" t="s">
        <v>69</v>
      </c>
      <c r="L14" s="39" t="s">
        <v>70</v>
      </c>
      <c r="N14" s="39" t="s">
        <v>71</v>
      </c>
      <c r="P14" s="39" t="s">
        <v>71</v>
      </c>
      <c r="R14" s="39" t="s">
        <v>141</v>
      </c>
      <c r="S14" s="59"/>
      <c r="T14" s="65" t="s">
        <v>77</v>
      </c>
      <c r="V14" s="39" t="s">
        <v>72</v>
      </c>
      <c r="X14" s="39" t="s">
        <v>73</v>
      </c>
      <c r="Z14" s="39" t="s">
        <v>78</v>
      </c>
      <c r="AB14" s="39" t="s">
        <v>66</v>
      </c>
    </row>
    <row r="15" spans="1:29" s="56" customFormat="1" ht="24" customHeight="1">
      <c r="A15" s="41" t="s">
        <v>135</v>
      </c>
      <c r="B15" s="66"/>
      <c r="C15" s="60"/>
      <c r="D15" s="67">
        <v>299788</v>
      </c>
      <c r="E15" s="67"/>
      <c r="F15" s="67">
        <v>162058</v>
      </c>
      <c r="G15" s="67"/>
      <c r="H15" s="67">
        <v>3470</v>
      </c>
      <c r="I15" s="67"/>
      <c r="J15" s="67">
        <v>37320</v>
      </c>
      <c r="K15" s="67"/>
      <c r="L15" s="67">
        <v>1282605</v>
      </c>
      <c r="M15" s="67"/>
      <c r="N15" s="67">
        <v>32883</v>
      </c>
      <c r="O15" s="67"/>
      <c r="P15" s="67">
        <v>105380</v>
      </c>
      <c r="Q15" s="67"/>
      <c r="R15" s="67">
        <v>0</v>
      </c>
      <c r="S15" s="68"/>
      <c r="T15" s="67">
        <v>-31918</v>
      </c>
      <c r="U15" s="67"/>
      <c r="V15" s="67">
        <f>SUM(N15:T15)</f>
        <v>106345</v>
      </c>
      <c r="W15" s="67"/>
      <c r="X15" s="67">
        <f>+SUM(D15:L15,U15:V15)</f>
        <v>1891586</v>
      </c>
      <c r="Y15" s="67"/>
      <c r="Z15" s="67">
        <v>26500</v>
      </c>
      <c r="AA15" s="67"/>
      <c r="AB15" s="67">
        <f>X15+Z15</f>
        <v>1918086</v>
      </c>
    </row>
    <row r="16" spans="1:29" ht="24" customHeight="1">
      <c r="A16" s="60" t="s">
        <v>144</v>
      </c>
      <c r="B16" s="69">
        <v>4</v>
      </c>
      <c r="D16" s="70">
        <v>0</v>
      </c>
      <c r="E16" s="67"/>
      <c r="F16" s="70">
        <v>0</v>
      </c>
      <c r="G16" s="67"/>
      <c r="H16" s="70">
        <v>0</v>
      </c>
      <c r="I16" s="67"/>
      <c r="J16" s="70">
        <v>0</v>
      </c>
      <c r="K16" s="67"/>
      <c r="L16" s="70">
        <v>844618</v>
      </c>
      <c r="M16" s="67"/>
      <c r="N16" s="70">
        <v>0</v>
      </c>
      <c r="O16" s="67"/>
      <c r="P16" s="70">
        <v>0</v>
      </c>
      <c r="Q16" s="67"/>
      <c r="R16" s="70">
        <v>1966</v>
      </c>
      <c r="S16" s="68"/>
      <c r="T16" s="70">
        <v>0</v>
      </c>
      <c r="U16" s="67"/>
      <c r="V16" s="70">
        <f>SUM(N16:T16)</f>
        <v>1966</v>
      </c>
      <c r="W16" s="67"/>
      <c r="X16" s="70">
        <f>SUM(D16:L16,V16)</f>
        <v>846584</v>
      </c>
      <c r="Y16" s="67"/>
      <c r="Z16" s="70">
        <v>8968</v>
      </c>
      <c r="AA16" s="67"/>
      <c r="AB16" s="70">
        <f>X16+Z16</f>
        <v>855552</v>
      </c>
      <c r="AC16" s="71"/>
    </row>
    <row r="17" spans="1:29" ht="24" customHeight="1">
      <c r="A17" s="41" t="s">
        <v>178</v>
      </c>
      <c r="B17" s="72"/>
      <c r="D17" s="67">
        <f>SUM(D15:D16)</f>
        <v>299788</v>
      </c>
      <c r="E17" s="67"/>
      <c r="F17" s="67">
        <f>SUM(F15:F16)</f>
        <v>162058</v>
      </c>
      <c r="G17" s="67"/>
      <c r="H17" s="67">
        <f>SUM(H15:H16)</f>
        <v>3470</v>
      </c>
      <c r="I17" s="67"/>
      <c r="J17" s="67">
        <f>SUM(J15:J16)</f>
        <v>37320</v>
      </c>
      <c r="K17" s="67"/>
      <c r="L17" s="67">
        <f>SUM(L15:L16)</f>
        <v>2127223</v>
      </c>
      <c r="M17" s="67"/>
      <c r="N17" s="67">
        <f>SUM(N15:N16)</f>
        <v>32883</v>
      </c>
      <c r="O17" s="67"/>
      <c r="P17" s="67">
        <f>SUM(P15:P16)</f>
        <v>105380</v>
      </c>
      <c r="Q17" s="67"/>
      <c r="R17" s="67">
        <f>SUM(R15:R16)</f>
        <v>1966</v>
      </c>
      <c r="S17" s="68"/>
      <c r="T17" s="67">
        <f>SUM(T15:T16)</f>
        <v>-31918</v>
      </c>
      <c r="U17" s="67"/>
      <c r="V17" s="67">
        <f>SUM(V15:V16)</f>
        <v>108311</v>
      </c>
      <c r="W17" s="67"/>
      <c r="X17" s="67">
        <f>SUM(X15:X16)</f>
        <v>2738170</v>
      </c>
      <c r="Y17" s="67"/>
      <c r="Z17" s="67">
        <f>SUM(Z15:Z16)</f>
        <v>35468</v>
      </c>
      <c r="AA17" s="67"/>
      <c r="AB17" s="67">
        <f>SUM(AB15:AB16)</f>
        <v>2773638</v>
      </c>
      <c r="AC17" s="67"/>
    </row>
    <row r="18" spans="1:29" ht="24" customHeight="1">
      <c r="A18" s="60" t="s">
        <v>205</v>
      </c>
      <c r="B18" s="69"/>
      <c r="D18" s="73">
        <v>0</v>
      </c>
      <c r="E18" s="67"/>
      <c r="F18" s="73">
        <v>0</v>
      </c>
      <c r="G18" s="67"/>
      <c r="H18" s="73">
        <v>0</v>
      </c>
      <c r="I18" s="67"/>
      <c r="J18" s="73">
        <v>0</v>
      </c>
      <c r="K18" s="67"/>
      <c r="L18" s="73">
        <v>665649</v>
      </c>
      <c r="M18" s="67"/>
      <c r="N18" s="73">
        <v>0</v>
      </c>
      <c r="O18" s="67"/>
      <c r="P18" s="73">
        <v>0</v>
      </c>
      <c r="Q18" s="67"/>
      <c r="R18" s="73">
        <v>0</v>
      </c>
      <c r="S18" s="68"/>
      <c r="T18" s="73">
        <v>0</v>
      </c>
      <c r="U18" s="67"/>
      <c r="V18" s="73">
        <f>SUM(N18:T18)</f>
        <v>0</v>
      </c>
      <c r="W18" s="67"/>
      <c r="X18" s="73">
        <f>+SUM(D18:L18,V18)</f>
        <v>665649</v>
      </c>
      <c r="Y18" s="67"/>
      <c r="Z18" s="73">
        <v>9338</v>
      </c>
      <c r="AA18" s="67"/>
      <c r="AB18" s="73">
        <f>X18+Z18</f>
        <v>674987</v>
      </c>
      <c r="AC18" s="32"/>
    </row>
    <row r="19" spans="1:29" ht="24" customHeight="1">
      <c r="A19" s="60" t="s">
        <v>213</v>
      </c>
      <c r="B19" s="69"/>
      <c r="D19" s="74">
        <v>0</v>
      </c>
      <c r="E19" s="67"/>
      <c r="F19" s="74">
        <v>0</v>
      </c>
      <c r="G19" s="67"/>
      <c r="H19" s="74">
        <v>0</v>
      </c>
      <c r="I19" s="67"/>
      <c r="J19" s="74">
        <v>0</v>
      </c>
      <c r="K19" s="67"/>
      <c r="L19" s="74">
        <v>-3311</v>
      </c>
      <c r="M19" s="67"/>
      <c r="N19" s="74">
        <v>99817</v>
      </c>
      <c r="O19" s="67"/>
      <c r="P19" s="74">
        <v>10591</v>
      </c>
      <c r="Q19" s="67"/>
      <c r="R19" s="74">
        <v>-2943</v>
      </c>
      <c r="S19" s="68"/>
      <c r="T19" s="74">
        <v>-3909</v>
      </c>
      <c r="U19" s="67"/>
      <c r="V19" s="74">
        <f>SUM(N19:T19)</f>
        <v>103556</v>
      </c>
      <c r="W19" s="67"/>
      <c r="X19" s="74">
        <f>+SUM(D19:L19,V19)</f>
        <v>100245</v>
      </c>
      <c r="Y19" s="67"/>
      <c r="Z19" s="74">
        <v>336</v>
      </c>
      <c r="AA19" s="67"/>
      <c r="AB19" s="74">
        <f>X19+Z19</f>
        <v>100581</v>
      </c>
      <c r="AC19" s="32"/>
    </row>
    <row r="20" spans="1:29" ht="24" customHeight="1">
      <c r="A20" s="60" t="s">
        <v>214</v>
      </c>
      <c r="B20" s="69"/>
      <c r="D20" s="67">
        <f>SUM(D18:D19)</f>
        <v>0</v>
      </c>
      <c r="E20" s="67"/>
      <c r="F20" s="67">
        <f>SUM(F18:F19)</f>
        <v>0</v>
      </c>
      <c r="G20" s="67"/>
      <c r="H20" s="67">
        <f>SUM(H18:H19)</f>
        <v>0</v>
      </c>
      <c r="I20" s="67"/>
      <c r="J20" s="67">
        <f>SUM(J18:J19)</f>
        <v>0</v>
      </c>
      <c r="K20" s="67"/>
      <c r="L20" s="67">
        <f>SUM(L18:L19)</f>
        <v>662338</v>
      </c>
      <c r="M20" s="67"/>
      <c r="N20" s="67">
        <f>SUM(N18:N19)</f>
        <v>99817</v>
      </c>
      <c r="O20" s="67"/>
      <c r="P20" s="67">
        <f>SUM(P18:P19)</f>
        <v>10591</v>
      </c>
      <c r="Q20" s="67"/>
      <c r="R20" s="67">
        <f>SUM(R18:R19)</f>
        <v>-2943</v>
      </c>
      <c r="S20" s="68"/>
      <c r="T20" s="67">
        <f>SUM(T18:T19)</f>
        <v>-3909</v>
      </c>
      <c r="U20" s="67"/>
      <c r="V20" s="67">
        <f>SUM(V18:V19)</f>
        <v>103556</v>
      </c>
      <c r="W20" s="67"/>
      <c r="X20" s="67">
        <f>SUM(X18:X19)</f>
        <v>765894</v>
      </c>
      <c r="Y20" s="67"/>
      <c r="Z20" s="67">
        <f>SUM(Z18:Z19)</f>
        <v>9674</v>
      </c>
      <c r="AA20" s="67"/>
      <c r="AB20" s="67">
        <f>SUM(AB18:AB19)</f>
        <v>775568</v>
      </c>
      <c r="AC20" s="32"/>
    </row>
    <row r="21" spans="1:29" ht="24" customHeight="1">
      <c r="A21" s="60" t="s">
        <v>143</v>
      </c>
      <c r="B21" s="69"/>
      <c r="D21" s="67">
        <v>0</v>
      </c>
      <c r="E21" s="67"/>
      <c r="F21" s="67">
        <v>0</v>
      </c>
      <c r="G21" s="67"/>
      <c r="H21" s="67">
        <v>-3979</v>
      </c>
      <c r="I21" s="67"/>
      <c r="J21" s="67">
        <v>0</v>
      </c>
      <c r="K21" s="67"/>
      <c r="L21" s="67">
        <v>0</v>
      </c>
      <c r="M21" s="67"/>
      <c r="N21" s="67">
        <v>0</v>
      </c>
      <c r="O21" s="67"/>
      <c r="P21" s="67">
        <v>0</v>
      </c>
      <c r="Q21" s="67"/>
      <c r="R21" s="67">
        <v>0</v>
      </c>
      <c r="S21" s="68"/>
      <c r="T21" s="67">
        <v>0</v>
      </c>
      <c r="U21" s="67"/>
      <c r="V21" s="67">
        <f>SUM(N21:T21)</f>
        <v>0</v>
      </c>
      <c r="W21" s="67"/>
      <c r="X21" s="67">
        <f>+SUM(D21:L21,V21)</f>
        <v>-3979</v>
      </c>
      <c r="Y21" s="67"/>
      <c r="Z21" s="67">
        <v>3979</v>
      </c>
      <c r="AA21" s="67"/>
      <c r="AB21" s="67">
        <f>X21+Z21</f>
        <v>0</v>
      </c>
      <c r="AC21" s="32"/>
    </row>
    <row r="22" spans="1:29" ht="24" customHeight="1">
      <c r="A22" s="60" t="s">
        <v>157</v>
      </c>
      <c r="B22" s="69">
        <v>17.3</v>
      </c>
      <c r="D22" s="67">
        <v>0</v>
      </c>
      <c r="E22" s="67"/>
      <c r="F22" s="67">
        <v>0</v>
      </c>
      <c r="G22" s="67"/>
      <c r="H22" s="67">
        <v>0</v>
      </c>
      <c r="I22" s="67"/>
      <c r="J22" s="67">
        <v>0</v>
      </c>
      <c r="K22" s="67"/>
      <c r="L22" s="67">
        <v>2178</v>
      </c>
      <c r="M22" s="67"/>
      <c r="N22" s="67">
        <v>0</v>
      </c>
      <c r="O22" s="67"/>
      <c r="P22" s="67">
        <v>-2178</v>
      </c>
      <c r="Q22" s="67"/>
      <c r="R22" s="67">
        <v>0</v>
      </c>
      <c r="S22" s="68"/>
      <c r="T22" s="67">
        <v>0</v>
      </c>
      <c r="U22" s="67"/>
      <c r="V22" s="67">
        <f>SUM(N22:T22)</f>
        <v>-2178</v>
      </c>
      <c r="W22" s="67"/>
      <c r="X22" s="67">
        <f>+SUM(D22:L22,V22)</f>
        <v>0</v>
      </c>
      <c r="Y22" s="67"/>
      <c r="Z22" s="67">
        <v>0</v>
      </c>
      <c r="AA22" s="67"/>
      <c r="AB22" s="67">
        <f>X22+Z22</f>
        <v>0</v>
      </c>
      <c r="AC22" s="32"/>
    </row>
    <row r="23" spans="1:29" ht="24" customHeight="1">
      <c r="A23" s="60" t="s">
        <v>211</v>
      </c>
      <c r="B23" s="69">
        <v>28</v>
      </c>
      <c r="D23" s="67">
        <v>0</v>
      </c>
      <c r="E23" s="67"/>
      <c r="F23" s="67">
        <v>0</v>
      </c>
      <c r="G23" s="67"/>
      <c r="H23" s="67">
        <v>0</v>
      </c>
      <c r="I23" s="67"/>
      <c r="J23" s="67">
        <v>22959</v>
      </c>
      <c r="K23" s="67"/>
      <c r="L23" s="67">
        <v>-22959</v>
      </c>
      <c r="M23" s="67"/>
      <c r="N23" s="67">
        <v>0</v>
      </c>
      <c r="O23" s="67"/>
      <c r="P23" s="67">
        <v>0</v>
      </c>
      <c r="Q23" s="67"/>
      <c r="R23" s="67">
        <v>0</v>
      </c>
      <c r="S23" s="68"/>
      <c r="T23" s="67">
        <v>0</v>
      </c>
      <c r="U23" s="67"/>
      <c r="V23" s="67">
        <f>SUM(N23:T23)</f>
        <v>0</v>
      </c>
      <c r="W23" s="67"/>
      <c r="X23" s="67">
        <f>+SUM(D23:L23,V23)</f>
        <v>0</v>
      </c>
      <c r="Y23" s="67"/>
      <c r="Z23" s="67">
        <v>0</v>
      </c>
      <c r="AA23" s="67"/>
      <c r="AB23" s="67">
        <f>X23+Z23</f>
        <v>0</v>
      </c>
      <c r="AC23" s="32"/>
    </row>
    <row r="24" spans="1:29" ht="24" customHeight="1">
      <c r="A24" s="37" t="s">
        <v>212</v>
      </c>
      <c r="B24" s="69">
        <v>38</v>
      </c>
      <c r="D24" s="67">
        <v>0</v>
      </c>
      <c r="E24" s="67"/>
      <c r="F24" s="67">
        <v>0</v>
      </c>
      <c r="G24" s="67"/>
      <c r="H24" s="67">
        <v>0</v>
      </c>
      <c r="I24" s="67"/>
      <c r="J24" s="67">
        <v>0</v>
      </c>
      <c r="K24" s="67"/>
      <c r="L24" s="67">
        <v>-116917</v>
      </c>
      <c r="M24" s="67"/>
      <c r="N24" s="67">
        <v>0</v>
      </c>
      <c r="O24" s="67"/>
      <c r="P24" s="67">
        <v>0</v>
      </c>
      <c r="Q24" s="67"/>
      <c r="R24" s="67">
        <v>0</v>
      </c>
      <c r="S24" s="68"/>
      <c r="T24" s="67">
        <v>0</v>
      </c>
      <c r="U24" s="67"/>
      <c r="V24" s="67">
        <f>SUM(N24:T24)</f>
        <v>0</v>
      </c>
      <c r="W24" s="67"/>
      <c r="X24" s="67">
        <f>+SUM(D24:L24,V24)</f>
        <v>-116917</v>
      </c>
      <c r="Y24" s="67"/>
      <c r="Z24" s="67">
        <v>-13300</v>
      </c>
      <c r="AA24" s="67"/>
      <c r="AB24" s="67">
        <f>X24+Z24</f>
        <v>-130217</v>
      </c>
      <c r="AC24" s="67"/>
    </row>
    <row r="25" spans="1:29" ht="24" customHeight="1" thickBot="1">
      <c r="A25" s="44" t="s">
        <v>185</v>
      </c>
      <c r="B25" s="75"/>
      <c r="D25" s="76">
        <f>SUM(D17,D20:D24)</f>
        <v>299788</v>
      </c>
      <c r="E25" s="67"/>
      <c r="F25" s="76">
        <f>SUM(F17,F20:F24)</f>
        <v>162058</v>
      </c>
      <c r="G25" s="67"/>
      <c r="H25" s="76">
        <f>SUM(H17,H20:H24)</f>
        <v>-509</v>
      </c>
      <c r="I25" s="67"/>
      <c r="J25" s="76">
        <f>SUM(J17,J20:J24)</f>
        <v>60279</v>
      </c>
      <c r="K25" s="67"/>
      <c r="L25" s="76">
        <f>SUM(L17,L20:L24)</f>
        <v>2651863</v>
      </c>
      <c r="M25" s="67"/>
      <c r="N25" s="76">
        <f>SUM(N17,N20:N24)</f>
        <v>132700</v>
      </c>
      <c r="O25" s="67"/>
      <c r="P25" s="76">
        <f>SUM(P17,P20:P24)</f>
        <v>113793</v>
      </c>
      <c r="Q25" s="67"/>
      <c r="R25" s="76">
        <f>SUM(R17,R20:R24)</f>
        <v>-977</v>
      </c>
      <c r="S25" s="68"/>
      <c r="T25" s="76">
        <f>SUM(T17,T20:T24)</f>
        <v>-35827</v>
      </c>
      <c r="U25" s="67"/>
      <c r="V25" s="76">
        <f>SUM(V17,V20:V24)</f>
        <v>209689</v>
      </c>
      <c r="W25" s="67"/>
      <c r="X25" s="76">
        <f>SUM(X17,X20:X24)</f>
        <v>3383168</v>
      </c>
      <c r="Y25" s="67"/>
      <c r="Z25" s="76">
        <f>SUM(Z17,Z20:Z24)</f>
        <v>35821</v>
      </c>
      <c r="AA25" s="67"/>
      <c r="AB25" s="76">
        <f>SUM(AB17,AB20:AB24)</f>
        <v>3418989</v>
      </c>
      <c r="AC25" s="67"/>
    </row>
    <row r="26" spans="1:29" ht="24" customHeight="1" thickTop="1">
      <c r="A26" s="44"/>
      <c r="B26" s="75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8"/>
      <c r="T26" s="67"/>
      <c r="U26" s="67"/>
      <c r="V26" s="67"/>
      <c r="W26" s="67"/>
      <c r="X26" s="67"/>
      <c r="Y26" s="67"/>
      <c r="Z26" s="67"/>
      <c r="AA26" s="67"/>
      <c r="AB26" s="67"/>
    </row>
    <row r="27" spans="1:29" ht="24" customHeight="1">
      <c r="A27" s="44" t="s">
        <v>136</v>
      </c>
      <c r="B27" s="75"/>
      <c r="D27" s="67">
        <v>299788</v>
      </c>
      <c r="E27" s="67"/>
      <c r="F27" s="67">
        <v>162058</v>
      </c>
      <c r="G27" s="67"/>
      <c r="H27" s="67">
        <v>-509</v>
      </c>
      <c r="I27" s="67"/>
      <c r="J27" s="67">
        <v>60279</v>
      </c>
      <c r="K27" s="67"/>
      <c r="L27" s="67">
        <v>1490510</v>
      </c>
      <c r="M27" s="67"/>
      <c r="N27" s="67">
        <v>132700</v>
      </c>
      <c r="O27" s="67"/>
      <c r="P27" s="67">
        <v>113793</v>
      </c>
      <c r="Q27" s="67"/>
      <c r="R27" s="67">
        <v>0</v>
      </c>
      <c r="S27" s="68"/>
      <c r="T27" s="67">
        <v>-35827</v>
      </c>
      <c r="U27" s="68"/>
      <c r="V27" s="67">
        <f>SUM(N27:T27)</f>
        <v>210666</v>
      </c>
      <c r="W27" s="67"/>
      <c r="X27" s="67">
        <f>SUM(D27:L27,V27)</f>
        <v>2222792</v>
      </c>
      <c r="Y27" s="67"/>
      <c r="Z27" s="67">
        <v>23365</v>
      </c>
      <c r="AA27" s="67"/>
      <c r="AB27" s="67">
        <f>X27+Z27</f>
        <v>2246157</v>
      </c>
    </row>
    <row r="28" spans="1:29" ht="24" customHeight="1">
      <c r="A28" s="60" t="s">
        <v>144</v>
      </c>
      <c r="B28" s="69">
        <v>4</v>
      </c>
      <c r="D28" s="70">
        <v>0</v>
      </c>
      <c r="E28" s="67"/>
      <c r="F28" s="70">
        <v>0</v>
      </c>
      <c r="G28" s="67"/>
      <c r="H28" s="70">
        <v>0</v>
      </c>
      <c r="I28" s="67"/>
      <c r="J28" s="70">
        <v>0</v>
      </c>
      <c r="K28" s="67"/>
      <c r="L28" s="70">
        <v>1161353</v>
      </c>
      <c r="M28" s="67"/>
      <c r="N28" s="70">
        <v>0</v>
      </c>
      <c r="O28" s="67"/>
      <c r="P28" s="70">
        <v>0</v>
      </c>
      <c r="Q28" s="67"/>
      <c r="R28" s="70">
        <v>-977</v>
      </c>
      <c r="S28" s="68"/>
      <c r="T28" s="70">
        <v>0</v>
      </c>
      <c r="U28" s="67"/>
      <c r="V28" s="70">
        <f>SUM(N28:T28)</f>
        <v>-977</v>
      </c>
      <c r="W28" s="67"/>
      <c r="X28" s="70">
        <f>SUM(D28:L28,V28)</f>
        <v>1160376</v>
      </c>
      <c r="Y28" s="67"/>
      <c r="Z28" s="70">
        <v>12456</v>
      </c>
      <c r="AA28" s="67"/>
      <c r="AB28" s="70">
        <f>X28+Z28</f>
        <v>1172832</v>
      </c>
      <c r="AC28" s="71"/>
    </row>
    <row r="29" spans="1:29" ht="24" customHeight="1">
      <c r="A29" s="41" t="s">
        <v>137</v>
      </c>
      <c r="B29" s="72"/>
      <c r="D29" s="67">
        <f>SUM(D27:D28)</f>
        <v>299788</v>
      </c>
      <c r="E29" s="67"/>
      <c r="F29" s="67">
        <f>SUM(F27:F28)</f>
        <v>162058</v>
      </c>
      <c r="G29" s="67"/>
      <c r="H29" s="67">
        <f>SUM(H27:H28)</f>
        <v>-509</v>
      </c>
      <c r="I29" s="67"/>
      <c r="J29" s="67">
        <f>SUM(J27:J28)</f>
        <v>60279</v>
      </c>
      <c r="K29" s="67"/>
      <c r="L29" s="67">
        <f>SUM(L27:L28)</f>
        <v>2651863</v>
      </c>
      <c r="M29" s="67"/>
      <c r="N29" s="67">
        <f>SUM(N27:N28)</f>
        <v>132700</v>
      </c>
      <c r="O29" s="67"/>
      <c r="P29" s="67">
        <f>SUM(P27:P28)</f>
        <v>113793</v>
      </c>
      <c r="Q29" s="67"/>
      <c r="R29" s="67">
        <f>SUM(R27:R28)</f>
        <v>-977</v>
      </c>
      <c r="S29" s="68"/>
      <c r="T29" s="67">
        <f>SUM(T27:T28)</f>
        <v>-35827</v>
      </c>
      <c r="U29" s="67"/>
      <c r="V29" s="67">
        <f>SUM(V27:V28)</f>
        <v>209689</v>
      </c>
      <c r="W29" s="67"/>
      <c r="X29" s="67">
        <f>SUM(X27:X28)</f>
        <v>3383168</v>
      </c>
      <c r="Y29" s="67"/>
      <c r="Z29" s="67">
        <f>SUM(Z27:Z28)</f>
        <v>35821</v>
      </c>
      <c r="AA29" s="67"/>
      <c r="AB29" s="67">
        <f>SUM(AB27:AB28)</f>
        <v>3418989</v>
      </c>
      <c r="AC29" s="67"/>
    </row>
    <row r="30" spans="1:29" ht="24" customHeight="1">
      <c r="A30" s="60" t="s">
        <v>205</v>
      </c>
      <c r="B30" s="66"/>
      <c r="D30" s="73">
        <v>0</v>
      </c>
      <c r="E30" s="67"/>
      <c r="F30" s="73">
        <v>0</v>
      </c>
      <c r="G30" s="67"/>
      <c r="H30" s="73">
        <v>0</v>
      </c>
      <c r="I30" s="67"/>
      <c r="J30" s="73">
        <v>0</v>
      </c>
      <c r="K30" s="67"/>
      <c r="L30" s="73">
        <v>435798</v>
      </c>
      <c r="M30" s="67"/>
      <c r="N30" s="73">
        <v>0</v>
      </c>
      <c r="O30" s="67"/>
      <c r="P30" s="73">
        <v>0</v>
      </c>
      <c r="Q30" s="67"/>
      <c r="R30" s="73">
        <v>0</v>
      </c>
      <c r="S30" s="68"/>
      <c r="T30" s="73">
        <v>0</v>
      </c>
      <c r="U30" s="67"/>
      <c r="V30" s="73">
        <f>SUM(N30,P30,R30,T30)</f>
        <v>0</v>
      </c>
      <c r="W30" s="67"/>
      <c r="X30" s="73">
        <f t="shared" ref="X30:X35" si="0">SUM(D30:L30,V30)</f>
        <v>435798</v>
      </c>
      <c r="Y30" s="67"/>
      <c r="Z30" s="73">
        <v>110563</v>
      </c>
      <c r="AA30" s="67"/>
      <c r="AB30" s="73">
        <f>SUM(X30,Z30)</f>
        <v>546361</v>
      </c>
      <c r="AC30" s="67"/>
    </row>
    <row r="31" spans="1:29" ht="24" customHeight="1">
      <c r="A31" s="60" t="s">
        <v>213</v>
      </c>
      <c r="B31" s="66"/>
      <c r="D31" s="74">
        <v>0</v>
      </c>
      <c r="E31" s="67"/>
      <c r="F31" s="74">
        <v>0</v>
      </c>
      <c r="G31" s="67"/>
      <c r="H31" s="74">
        <v>0</v>
      </c>
      <c r="I31" s="67"/>
      <c r="J31" s="74">
        <v>0</v>
      </c>
      <c r="K31" s="67"/>
      <c r="L31" s="74">
        <v>-3762</v>
      </c>
      <c r="M31" s="67"/>
      <c r="N31" s="74">
        <v>135238</v>
      </c>
      <c r="O31" s="67"/>
      <c r="P31" s="130">
        <v>49366</v>
      </c>
      <c r="Q31" s="67"/>
      <c r="R31" s="74">
        <v>-2346</v>
      </c>
      <c r="S31" s="68"/>
      <c r="T31" s="74">
        <v>-1654</v>
      </c>
      <c r="U31" s="67"/>
      <c r="V31" s="74">
        <f>SUM(N31,P31,R31,T31)</f>
        <v>180604</v>
      </c>
      <c r="W31" s="67"/>
      <c r="X31" s="74">
        <f t="shared" si="0"/>
        <v>176842</v>
      </c>
      <c r="Y31" s="67"/>
      <c r="Z31" s="74">
        <v>45602</v>
      </c>
      <c r="AA31" s="67"/>
      <c r="AB31" s="74">
        <f>SUM(X31,Z31)</f>
        <v>222444</v>
      </c>
      <c r="AC31" s="67"/>
    </row>
    <row r="32" spans="1:29" ht="24" customHeight="1">
      <c r="A32" s="60" t="s">
        <v>214</v>
      </c>
      <c r="B32" s="66"/>
      <c r="D32" s="67">
        <f>SUM(D30:D31)</f>
        <v>0</v>
      </c>
      <c r="E32" s="67"/>
      <c r="F32" s="67">
        <f>SUM(F30:F31)</f>
        <v>0</v>
      </c>
      <c r="G32" s="67"/>
      <c r="H32" s="67">
        <f>SUM(H30:H31)</f>
        <v>0</v>
      </c>
      <c r="I32" s="67"/>
      <c r="J32" s="67">
        <f>SUM(J30:J31)</f>
        <v>0</v>
      </c>
      <c r="K32" s="67"/>
      <c r="L32" s="67">
        <f>SUM(L30:L31)</f>
        <v>432036</v>
      </c>
      <c r="M32" s="67"/>
      <c r="N32" s="67">
        <f>SUM(N30:N31)</f>
        <v>135238</v>
      </c>
      <c r="O32" s="67"/>
      <c r="P32" s="67">
        <f>SUM(P30:P31)</f>
        <v>49366</v>
      </c>
      <c r="Q32" s="67"/>
      <c r="R32" s="67">
        <f>SUM(R30:R31)</f>
        <v>-2346</v>
      </c>
      <c r="S32" s="68"/>
      <c r="T32" s="67">
        <f>SUM(T30:T31)</f>
        <v>-1654</v>
      </c>
      <c r="U32" s="67"/>
      <c r="V32" s="67">
        <f>SUM(V30:V31)</f>
        <v>180604</v>
      </c>
      <c r="W32" s="67"/>
      <c r="X32" s="67">
        <f t="shared" si="0"/>
        <v>612640</v>
      </c>
      <c r="Y32" s="67"/>
      <c r="Z32" s="67">
        <f>SUM(Z30:Z31)</f>
        <v>156165</v>
      </c>
      <c r="AA32" s="67"/>
      <c r="AB32" s="67">
        <f>SUM(AB30:AB31)</f>
        <v>768805</v>
      </c>
      <c r="AC32" s="67"/>
    </row>
    <row r="33" spans="1:29" ht="24" customHeight="1">
      <c r="A33" s="60" t="s">
        <v>142</v>
      </c>
      <c r="B33" s="69">
        <v>19</v>
      </c>
      <c r="D33" s="67">
        <v>0</v>
      </c>
      <c r="E33" s="67"/>
      <c r="F33" s="67">
        <v>0</v>
      </c>
      <c r="G33" s="67"/>
      <c r="H33" s="67">
        <v>0</v>
      </c>
      <c r="I33" s="67"/>
      <c r="J33" s="67">
        <v>0</v>
      </c>
      <c r="K33" s="67"/>
      <c r="L33" s="67">
        <v>0</v>
      </c>
      <c r="M33" s="67"/>
      <c r="N33" s="67">
        <v>0</v>
      </c>
      <c r="O33" s="67"/>
      <c r="P33" s="67">
        <v>0</v>
      </c>
      <c r="Q33" s="67"/>
      <c r="R33" s="67">
        <v>0</v>
      </c>
      <c r="S33" s="68"/>
      <c r="T33" s="67">
        <v>0</v>
      </c>
      <c r="U33" s="67"/>
      <c r="V33" s="67">
        <f>SUM(N33:T33)</f>
        <v>0</v>
      </c>
      <c r="W33" s="67"/>
      <c r="X33" s="67">
        <f t="shared" si="0"/>
        <v>0</v>
      </c>
      <c r="Y33" s="67"/>
      <c r="Z33" s="67">
        <v>1034745</v>
      </c>
      <c r="AA33" s="67"/>
      <c r="AB33" s="67">
        <f>SUM(X33,Z33)</f>
        <v>1034745</v>
      </c>
      <c r="AC33" s="67"/>
    </row>
    <row r="34" spans="1:29" ht="24" customHeight="1">
      <c r="A34" s="60" t="s">
        <v>143</v>
      </c>
      <c r="B34" s="69">
        <v>19</v>
      </c>
      <c r="D34" s="67">
        <v>0</v>
      </c>
      <c r="E34" s="67"/>
      <c r="F34" s="67">
        <v>0</v>
      </c>
      <c r="G34" s="67"/>
      <c r="H34" s="67">
        <v>341693</v>
      </c>
      <c r="I34" s="67"/>
      <c r="J34" s="67">
        <v>0</v>
      </c>
      <c r="K34" s="67"/>
      <c r="L34" s="67">
        <v>0</v>
      </c>
      <c r="M34" s="67"/>
      <c r="N34" s="67">
        <v>0</v>
      </c>
      <c r="O34" s="67"/>
      <c r="P34" s="67">
        <v>0</v>
      </c>
      <c r="Q34" s="67"/>
      <c r="R34" s="67">
        <v>0</v>
      </c>
      <c r="S34" s="68"/>
      <c r="T34" s="67">
        <v>0</v>
      </c>
      <c r="U34" s="67"/>
      <c r="V34" s="67">
        <f>SUM(N34:T34)</f>
        <v>0</v>
      </c>
      <c r="W34" s="67"/>
      <c r="X34" s="67">
        <f t="shared" si="0"/>
        <v>341693</v>
      </c>
      <c r="Y34" s="67"/>
      <c r="Z34" s="67">
        <v>-341693</v>
      </c>
      <c r="AA34" s="67"/>
      <c r="AB34" s="67">
        <f>SUM(X34,Z34)</f>
        <v>0</v>
      </c>
      <c r="AC34" s="67"/>
    </row>
    <row r="35" spans="1:29" ht="24" customHeight="1">
      <c r="A35" s="60" t="s">
        <v>212</v>
      </c>
      <c r="B35" s="69">
        <v>38</v>
      </c>
      <c r="D35" s="67">
        <v>0</v>
      </c>
      <c r="E35" s="67"/>
      <c r="F35" s="67">
        <v>0</v>
      </c>
      <c r="G35" s="67"/>
      <c r="H35" s="67">
        <v>0</v>
      </c>
      <c r="I35" s="67"/>
      <c r="J35" s="67">
        <v>0</v>
      </c>
      <c r="K35" s="67"/>
      <c r="L35" s="67">
        <v>-125905</v>
      </c>
      <c r="M35" s="67"/>
      <c r="N35" s="67">
        <v>0</v>
      </c>
      <c r="O35" s="67"/>
      <c r="P35" s="67">
        <v>0</v>
      </c>
      <c r="Q35" s="67"/>
      <c r="R35" s="67">
        <v>0</v>
      </c>
      <c r="S35" s="68"/>
      <c r="T35" s="67">
        <v>0</v>
      </c>
      <c r="U35" s="67"/>
      <c r="V35" s="67">
        <f>SUM(N35:T35)</f>
        <v>0</v>
      </c>
      <c r="W35" s="67"/>
      <c r="X35" s="67">
        <f t="shared" si="0"/>
        <v>-125905</v>
      </c>
      <c r="Y35" s="67"/>
      <c r="Z35" s="67">
        <v>-3426</v>
      </c>
      <c r="AA35" s="67"/>
      <c r="AB35" s="67">
        <f>SUM(X35,Z35)</f>
        <v>-129331</v>
      </c>
      <c r="AC35" s="67"/>
    </row>
    <row r="36" spans="1:29" ht="24" customHeight="1" thickBot="1">
      <c r="A36" s="44" t="s">
        <v>183</v>
      </c>
      <c r="B36" s="75"/>
      <c r="D36" s="76">
        <f>SUM(D29,D32:D35)</f>
        <v>299788</v>
      </c>
      <c r="E36" s="67"/>
      <c r="F36" s="76">
        <f>SUM(F29,F32:F35)</f>
        <v>162058</v>
      </c>
      <c r="G36" s="67"/>
      <c r="H36" s="76">
        <f>SUM(H29,H32:H35)</f>
        <v>341184</v>
      </c>
      <c r="I36" s="67"/>
      <c r="J36" s="76">
        <f>SUM(J29,J32:J35)</f>
        <v>60279</v>
      </c>
      <c r="K36" s="67"/>
      <c r="L36" s="76">
        <f>SUM(L29,L32:L35)</f>
        <v>2957994</v>
      </c>
      <c r="M36" s="67"/>
      <c r="N36" s="76">
        <f>SUM(N29,N32:N35)</f>
        <v>267938</v>
      </c>
      <c r="O36" s="67"/>
      <c r="P36" s="76">
        <f>SUM(P29,P32:P35)</f>
        <v>163159</v>
      </c>
      <c r="Q36" s="67"/>
      <c r="R36" s="76">
        <f>SUM(R29,R32:R35)</f>
        <v>-3323</v>
      </c>
      <c r="S36" s="68"/>
      <c r="T36" s="76">
        <f>SUM(T29,T32:T35)</f>
        <v>-37481</v>
      </c>
      <c r="U36" s="67"/>
      <c r="V36" s="76">
        <f>SUM(V29,V32:V35)</f>
        <v>390293</v>
      </c>
      <c r="W36" s="67"/>
      <c r="X36" s="76">
        <f>SUM(X29,X32:X35)</f>
        <v>4211596</v>
      </c>
      <c r="Y36" s="67"/>
      <c r="Z36" s="76">
        <f>SUM(Z29,Z32:Z35)</f>
        <v>881612</v>
      </c>
      <c r="AA36" s="67"/>
      <c r="AB36" s="76">
        <f>SUM(AB29,AB32:AB35)</f>
        <v>5093208</v>
      </c>
      <c r="AC36" s="7"/>
    </row>
    <row r="37" spans="1:29" ht="24" customHeight="1" thickTop="1">
      <c r="A37" s="41"/>
      <c r="B37" s="41"/>
      <c r="D37" s="68">
        <f>D36-BS!E51</f>
        <v>0</v>
      </c>
      <c r="E37" s="68"/>
      <c r="F37" s="68">
        <f>F36-BS!E52</f>
        <v>0</v>
      </c>
      <c r="G37" s="68"/>
      <c r="H37" s="68">
        <f>H36-BS!E54</f>
        <v>0</v>
      </c>
      <c r="I37" s="68"/>
      <c r="J37" s="68">
        <f>J36-BS!E56</f>
        <v>0</v>
      </c>
      <c r="K37" s="68"/>
      <c r="L37" s="68">
        <f>L36-BS!E57</f>
        <v>0</v>
      </c>
      <c r="M37" s="68"/>
      <c r="N37" s="68"/>
      <c r="O37" s="68"/>
      <c r="P37" s="68"/>
      <c r="Q37" s="68"/>
      <c r="R37" s="68"/>
      <c r="S37" s="68"/>
      <c r="T37" s="67"/>
      <c r="U37" s="68"/>
      <c r="V37" s="68">
        <f>V36-BS!E58</f>
        <v>0</v>
      </c>
      <c r="W37" s="68"/>
      <c r="X37" s="68">
        <f>X36-BS!E59</f>
        <v>0</v>
      </c>
      <c r="Y37" s="68"/>
      <c r="Z37" s="68">
        <f>Z36-BS!E60</f>
        <v>0</v>
      </c>
      <c r="AA37" s="68"/>
      <c r="AB37" s="68">
        <f>AB36-BS!E61</f>
        <v>0</v>
      </c>
      <c r="AC37" s="67"/>
    </row>
    <row r="38" spans="1:29" ht="26.1" customHeight="1">
      <c r="A38" s="60" t="s">
        <v>16</v>
      </c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"/>
      <c r="O38" s="67"/>
      <c r="P38" s="6"/>
      <c r="Q38" s="67"/>
      <c r="R38" s="6"/>
      <c r="S38" s="68"/>
      <c r="T38" s="68"/>
      <c r="U38" s="67"/>
      <c r="W38" s="67"/>
      <c r="X38" s="67"/>
      <c r="Y38" s="67"/>
      <c r="Z38" s="67"/>
      <c r="AA38" s="67"/>
      <c r="AB38" s="67"/>
      <c r="AC38" s="67"/>
    </row>
    <row r="39" spans="1:29" ht="24" customHeight="1">
      <c r="L39" s="67"/>
    </row>
    <row r="40" spans="1:29" ht="24" customHeight="1">
      <c r="L40" s="67"/>
    </row>
    <row r="45" spans="1:29" ht="24" customHeight="1">
      <c r="D45" s="28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23"/>
      <c r="T45" s="7"/>
      <c r="U45" s="7"/>
      <c r="V45" s="7"/>
      <c r="W45" s="7"/>
      <c r="X45" s="7"/>
      <c r="Y45" s="7"/>
      <c r="Z45" s="7"/>
      <c r="AA45" s="7"/>
      <c r="AB45" s="7"/>
    </row>
    <row r="46" spans="1:29" ht="24" customHeight="1">
      <c r="D46" s="28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23"/>
      <c r="T46" s="7"/>
      <c r="U46" s="7"/>
      <c r="V46" s="7"/>
      <c r="W46" s="7"/>
      <c r="X46" s="7"/>
      <c r="Y46" s="7"/>
      <c r="Z46" s="7"/>
      <c r="AA46" s="7"/>
      <c r="AB46" s="7"/>
    </row>
    <row r="47" spans="1:29" ht="24" customHeight="1">
      <c r="D47" s="28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23"/>
      <c r="T47" s="7"/>
      <c r="U47" s="7"/>
      <c r="V47" s="7"/>
      <c r="W47" s="7"/>
      <c r="X47" s="7"/>
      <c r="Y47" s="7"/>
      <c r="Z47" s="7"/>
      <c r="AA47" s="7"/>
      <c r="AB47" s="7"/>
    </row>
    <row r="48" spans="1:29" ht="24" customHeight="1"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</row>
    <row r="49" spans="4:28" ht="24" customHeight="1"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</row>
    <row r="50" spans="4:28" ht="24" customHeight="1"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</row>
  </sheetData>
  <mergeCells count="8">
    <mergeCell ref="J12:L12"/>
    <mergeCell ref="A1:G1"/>
    <mergeCell ref="A3:K3"/>
    <mergeCell ref="D5:AB5"/>
    <mergeCell ref="D6:X6"/>
    <mergeCell ref="N7:V7"/>
    <mergeCell ref="N9:P9"/>
    <mergeCell ref="N8:P8"/>
  </mergeCells>
  <pageMargins left="0.45" right="0.196850393700787" top="0.86614173228346503" bottom="0" header="0.511811023622047" footer="0.511811023622047"/>
  <pageSetup paperSize="9" scale="4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CAF52-BC8E-41CA-9282-784132CDB9D1}">
  <dimension ref="A1:N20"/>
  <sheetViews>
    <sheetView showGridLines="0" view="pageBreakPreview" zoomScale="80" zoomScaleNormal="50" zoomScaleSheetLayoutView="80" workbookViewId="0">
      <selection activeCell="P12" sqref="P12"/>
    </sheetView>
  </sheetViews>
  <sheetFormatPr defaultColWidth="9.125" defaultRowHeight="24" customHeight="1"/>
  <cols>
    <col min="1" max="1" width="52.875" style="37" customWidth="1"/>
    <col min="2" max="2" width="10.125" style="37" customWidth="1"/>
    <col min="3" max="3" width="1.375" style="37" customWidth="1"/>
    <col min="4" max="4" width="22.125" style="32" customWidth="1"/>
    <col min="5" max="5" width="1.375" style="32" customWidth="1"/>
    <col min="6" max="6" width="22.125" style="32" customWidth="1"/>
    <col min="7" max="7" width="1.375" style="32" customWidth="1"/>
    <col min="8" max="8" width="22.125" style="32" customWidth="1"/>
    <col min="9" max="9" width="1.375" style="32" customWidth="1"/>
    <col min="10" max="10" width="22.125" style="32" customWidth="1"/>
    <col min="11" max="11" width="1.375" style="32" customWidth="1"/>
    <col min="12" max="12" width="22.125" style="32" customWidth="1"/>
    <col min="13" max="16384" width="9.125" style="32"/>
  </cols>
  <sheetData>
    <row r="1" spans="1:13" ht="24" customHeight="1">
      <c r="A1" s="134" t="s">
        <v>92</v>
      </c>
      <c r="B1" s="134"/>
      <c r="C1" s="134"/>
      <c r="D1" s="134"/>
      <c r="E1" s="134"/>
      <c r="F1" s="134"/>
      <c r="G1" s="134"/>
      <c r="H1" s="29"/>
      <c r="I1" s="29"/>
      <c r="J1" s="30"/>
      <c r="K1" s="30"/>
      <c r="L1" s="31"/>
    </row>
    <row r="2" spans="1:13" ht="24" customHeight="1">
      <c r="A2" s="33" t="s">
        <v>154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3" ht="24" customHeight="1">
      <c r="A3" s="134" t="s">
        <v>184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33"/>
    </row>
    <row r="4" spans="1:13" ht="24" customHeight="1">
      <c r="A4" s="29"/>
      <c r="B4" s="29"/>
      <c r="C4" s="29"/>
      <c r="D4" s="29"/>
      <c r="E4" s="29"/>
      <c r="F4" s="29"/>
      <c r="G4" s="29"/>
      <c r="H4" s="29"/>
      <c r="I4" s="29"/>
      <c r="J4" s="33"/>
      <c r="K4" s="33"/>
      <c r="L4" s="34" t="s">
        <v>95</v>
      </c>
    </row>
    <row r="5" spans="1:13" ht="24" customHeight="1">
      <c r="A5" s="29"/>
      <c r="B5" s="29"/>
      <c r="C5" s="29"/>
      <c r="D5" s="146" t="s">
        <v>1</v>
      </c>
      <c r="E5" s="146"/>
      <c r="F5" s="146"/>
      <c r="G5" s="146"/>
      <c r="H5" s="146"/>
      <c r="I5" s="146"/>
      <c r="J5" s="146"/>
      <c r="K5" s="146"/>
      <c r="L5" s="146"/>
    </row>
    <row r="6" spans="1:13" ht="24" customHeight="1">
      <c r="A6" s="29"/>
      <c r="B6" s="29"/>
      <c r="C6" s="29"/>
      <c r="D6" s="36"/>
      <c r="E6" s="36"/>
      <c r="F6" s="36"/>
      <c r="G6" s="36"/>
      <c r="H6" s="145" t="s">
        <v>27</v>
      </c>
      <c r="I6" s="145"/>
      <c r="J6" s="145"/>
      <c r="K6" s="36"/>
      <c r="L6" s="36"/>
    </row>
    <row r="7" spans="1:13" s="38" customFormat="1" ht="24" customHeight="1">
      <c r="A7" s="37"/>
      <c r="B7" s="37"/>
      <c r="C7" s="37"/>
      <c r="D7" s="38" t="s">
        <v>62</v>
      </c>
      <c r="F7" s="38" t="s">
        <v>63</v>
      </c>
      <c r="H7" s="38" t="s">
        <v>100</v>
      </c>
    </row>
    <row r="8" spans="1:13" s="38" customFormat="1" ht="24.75" customHeight="1">
      <c r="A8" s="37"/>
      <c r="B8" s="39" t="s">
        <v>2</v>
      </c>
      <c r="C8" s="37"/>
      <c r="D8" s="40" t="s">
        <v>67</v>
      </c>
      <c r="F8" s="40" t="s">
        <v>68</v>
      </c>
      <c r="H8" s="40" t="s">
        <v>101</v>
      </c>
      <c r="J8" s="40" t="s">
        <v>70</v>
      </c>
      <c r="L8" s="40" t="s">
        <v>152</v>
      </c>
    </row>
    <row r="9" spans="1:13" ht="24" customHeight="1">
      <c r="A9" s="41" t="s">
        <v>103</v>
      </c>
      <c r="B9" s="42"/>
      <c r="D9" s="43">
        <v>299788</v>
      </c>
      <c r="E9" s="43"/>
      <c r="F9" s="43">
        <v>1667296</v>
      </c>
      <c r="G9" s="43"/>
      <c r="H9" s="43">
        <v>7342</v>
      </c>
      <c r="I9" s="43"/>
      <c r="J9" s="43">
        <v>137946</v>
      </c>
      <c r="K9" s="43"/>
      <c r="L9" s="43">
        <f>SUM(D9:J9)</f>
        <v>2112372</v>
      </c>
      <c r="M9" s="43"/>
    </row>
    <row r="10" spans="1:13" ht="24" customHeight="1">
      <c r="A10" s="37" t="s">
        <v>210</v>
      </c>
      <c r="B10" s="42"/>
      <c r="D10" s="43">
        <v>0</v>
      </c>
      <c r="E10" s="43"/>
      <c r="F10" s="43">
        <v>0</v>
      </c>
      <c r="G10" s="43"/>
      <c r="H10" s="43">
        <v>0</v>
      </c>
      <c r="I10" s="43"/>
      <c r="J10" s="43">
        <v>1280913</v>
      </c>
      <c r="K10" s="43"/>
      <c r="L10" s="43">
        <f>SUM(D10:J10)</f>
        <v>1280913</v>
      </c>
      <c r="M10" s="43"/>
    </row>
    <row r="11" spans="1:13" ht="24" customHeight="1">
      <c r="A11" s="37" t="s">
        <v>211</v>
      </c>
      <c r="B11" s="42">
        <v>28</v>
      </c>
      <c r="D11" s="43">
        <v>0</v>
      </c>
      <c r="E11" s="43"/>
      <c r="F11" s="43">
        <v>0</v>
      </c>
      <c r="G11" s="43"/>
      <c r="H11" s="43">
        <v>22959</v>
      </c>
      <c r="I11" s="43"/>
      <c r="J11" s="43">
        <v>-22959</v>
      </c>
      <c r="K11" s="43"/>
      <c r="L11" s="43">
        <f>SUM(D11:J11)</f>
        <v>0</v>
      </c>
      <c r="M11" s="43"/>
    </row>
    <row r="12" spans="1:13" ht="24" customHeight="1">
      <c r="A12" s="37" t="s">
        <v>212</v>
      </c>
      <c r="B12" s="42">
        <v>38</v>
      </c>
      <c r="D12" s="43">
        <v>0</v>
      </c>
      <c r="E12" s="43"/>
      <c r="F12" s="43">
        <v>0</v>
      </c>
      <c r="G12" s="43"/>
      <c r="H12" s="43">
        <v>0</v>
      </c>
      <c r="I12" s="43"/>
      <c r="J12" s="43">
        <v>-116917</v>
      </c>
      <c r="K12" s="43"/>
      <c r="L12" s="43">
        <f>SUM(D12:J12)</f>
        <v>-116917</v>
      </c>
      <c r="M12" s="43"/>
    </row>
    <row r="13" spans="1:13" ht="24" customHeight="1" thickBot="1">
      <c r="A13" s="44" t="s">
        <v>185</v>
      </c>
      <c r="B13" s="42"/>
      <c r="D13" s="45">
        <f>SUM(D9:D12)</f>
        <v>299788</v>
      </c>
      <c r="E13" s="43"/>
      <c r="F13" s="45">
        <f>SUM(F9:F12)</f>
        <v>1667296</v>
      </c>
      <c r="G13" s="43"/>
      <c r="H13" s="45">
        <f>SUM(H9:H12)</f>
        <v>30301</v>
      </c>
      <c r="I13" s="43"/>
      <c r="J13" s="45">
        <f>SUM(J9:J12)</f>
        <v>1278983</v>
      </c>
      <c r="K13" s="43"/>
      <c r="L13" s="45">
        <f>SUM(L9:L12)</f>
        <v>3276368</v>
      </c>
    </row>
    <row r="14" spans="1:13" ht="24" customHeight="1" thickTop="1">
      <c r="A14" s="44"/>
      <c r="B14" s="42"/>
      <c r="D14" s="43"/>
      <c r="E14" s="43"/>
      <c r="F14" s="43"/>
      <c r="G14" s="43"/>
      <c r="H14" s="43"/>
      <c r="I14" s="43"/>
      <c r="J14" s="43"/>
      <c r="K14" s="43"/>
      <c r="L14" s="43"/>
    </row>
    <row r="15" spans="1:13" ht="24" customHeight="1">
      <c r="A15" s="41" t="s">
        <v>156</v>
      </c>
      <c r="B15" s="42"/>
      <c r="D15" s="43">
        <v>299788</v>
      </c>
      <c r="E15" s="43"/>
      <c r="F15" s="43">
        <v>1667296</v>
      </c>
      <c r="G15" s="43"/>
      <c r="H15" s="43">
        <v>30301</v>
      </c>
      <c r="I15" s="43"/>
      <c r="J15" s="43">
        <v>1278983</v>
      </c>
      <c r="K15" s="43"/>
      <c r="L15" s="43">
        <f>SUM(D15:J15)</f>
        <v>3276368</v>
      </c>
    </row>
    <row r="16" spans="1:13" ht="24" customHeight="1">
      <c r="A16" s="37" t="s">
        <v>210</v>
      </c>
      <c r="B16" s="42"/>
      <c r="D16" s="43">
        <v>0</v>
      </c>
      <c r="E16" s="43"/>
      <c r="F16" s="43">
        <v>0</v>
      </c>
      <c r="G16" s="43"/>
      <c r="H16" s="43">
        <v>0</v>
      </c>
      <c r="I16" s="43"/>
      <c r="J16" s="43">
        <v>326081</v>
      </c>
      <c r="K16" s="43"/>
      <c r="L16" s="43">
        <f>SUM(D16:J16)</f>
        <v>326081</v>
      </c>
    </row>
    <row r="17" spans="1:14" ht="24" customHeight="1">
      <c r="A17" s="37" t="s">
        <v>212</v>
      </c>
      <c r="B17" s="42">
        <v>38</v>
      </c>
      <c r="D17" s="43">
        <v>0</v>
      </c>
      <c r="E17" s="43"/>
      <c r="F17" s="43">
        <v>0</v>
      </c>
      <c r="G17" s="43"/>
      <c r="H17" s="43">
        <v>0</v>
      </c>
      <c r="I17" s="43"/>
      <c r="J17" s="43">
        <f>PL!I115</f>
        <v>-125905</v>
      </c>
      <c r="K17" s="43"/>
      <c r="L17" s="43">
        <f>SUM(D17:J17)</f>
        <v>-125905</v>
      </c>
      <c r="M17" s="43"/>
    </row>
    <row r="18" spans="1:14" ht="24" customHeight="1" thickBot="1">
      <c r="A18" s="44" t="s">
        <v>183</v>
      </c>
      <c r="B18" s="42"/>
      <c r="D18" s="45">
        <f>SUM(D15:D17)</f>
        <v>299788</v>
      </c>
      <c r="E18" s="43"/>
      <c r="F18" s="45">
        <f>SUM(F15:F17)</f>
        <v>1667296</v>
      </c>
      <c r="G18" s="43"/>
      <c r="H18" s="45">
        <f>SUM(H15:H17)</f>
        <v>30301</v>
      </c>
      <c r="I18" s="43"/>
      <c r="J18" s="45">
        <f>SUM(J15:J17)</f>
        <v>1479159</v>
      </c>
      <c r="K18" s="43"/>
      <c r="L18" s="45">
        <f>SUM(L15:L17)</f>
        <v>3476544</v>
      </c>
      <c r="N18" s="43"/>
    </row>
    <row r="19" spans="1:14" ht="24" customHeight="1" thickTop="1">
      <c r="A19" s="44"/>
      <c r="D19" s="117">
        <f>SUM(D18-BS!K51)</f>
        <v>0</v>
      </c>
      <c r="E19" s="117"/>
      <c r="F19" s="131">
        <f>SUM(F18-BS!K52)</f>
        <v>0</v>
      </c>
      <c r="G19" s="117"/>
      <c r="H19" s="117">
        <f>SUM(H18-BS!K56)</f>
        <v>0</v>
      </c>
      <c r="I19" s="117"/>
      <c r="J19" s="117">
        <f>SUM(J18-BS!K57)</f>
        <v>0</v>
      </c>
      <c r="K19" s="117"/>
      <c r="L19" s="117">
        <f>SUM(L18-BS!K61)</f>
        <v>0</v>
      </c>
    </row>
    <row r="20" spans="1:14" ht="24" customHeight="1">
      <c r="A20" s="37" t="s">
        <v>16</v>
      </c>
    </row>
  </sheetData>
  <mergeCells count="4">
    <mergeCell ref="H6:J6"/>
    <mergeCell ref="A1:G1"/>
    <mergeCell ref="D5:L5"/>
    <mergeCell ref="A3:K3"/>
  </mergeCells>
  <pageMargins left="0.78740157480314998" right="0.55118110236220497" top="0.86614173228346503" bottom="0" header="0.511811023622047" footer="0.511811023622047"/>
  <pageSetup paperSize="9" scale="7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3DED4D1CD7A045A6528054831F126C" ma:contentTypeVersion="14" ma:contentTypeDescription="Create a new document." ma:contentTypeScope="" ma:versionID="f8b5901384700312f2e358a8a1cf5ce6">
  <xsd:schema xmlns:xsd="http://www.w3.org/2001/XMLSchema" xmlns:xs="http://www.w3.org/2001/XMLSchema" xmlns:p="http://schemas.microsoft.com/office/2006/metadata/properties" xmlns:ns2="2d192add-e8c6-41c7-bfb6-c3275f123f1f" xmlns:ns3="856062bf-534a-400e-8741-4c3650a24e92" targetNamespace="http://schemas.microsoft.com/office/2006/metadata/properties" ma:root="true" ma:fieldsID="b5c195afee270cf81e36f30d8068dfaa" ns2:_="" ns3:_="">
    <xsd:import namespace="2d192add-e8c6-41c7-bfb6-c3275f123f1f"/>
    <xsd:import namespace="856062bf-534a-400e-8741-4c3650a24e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192add-e8c6-41c7-bfb6-c3275f123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6e61b19-6158-476d-af8a-1d2733aa3b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062bf-534a-400e-8741-4c3650a24e9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08e1753-bee0-46a1-b4e2-516f26df5a3d}" ma:internalName="TaxCatchAll" ma:showField="CatchAllData" ma:web="856062bf-534a-400e-8741-4c3650a24e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192add-e8c6-41c7-bfb6-c3275f123f1f">
      <Terms xmlns="http://schemas.microsoft.com/office/infopath/2007/PartnerControls"/>
    </lcf76f155ced4ddcb4097134ff3c332f>
    <TaxCatchAll xmlns="856062bf-534a-400e-8741-4c3650a24e9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8217E5-0BCD-4EA2-9080-0D9200265A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192add-e8c6-41c7-bfb6-c3275f123f1f"/>
    <ds:schemaRef ds:uri="856062bf-534a-400e-8741-4c3650a24e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70A61E-B7EB-4372-8DB4-532A761E2189}">
  <ds:schemaRefs>
    <ds:schemaRef ds:uri="http://schemas.microsoft.com/office/2006/documentManagement/types"/>
    <ds:schemaRef ds:uri="856062bf-534a-400e-8741-4c3650a24e92"/>
    <ds:schemaRef ds:uri="2d192add-e8c6-41c7-bfb6-c3275f123f1f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A9C6C89-283D-48B6-94BC-D6DFFCB83F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scse - conso</vt:lpstr>
      <vt:lpstr>scse-separate</vt:lpstr>
      <vt:lpstr>BS!Print_Area</vt:lpstr>
      <vt:lpstr>PL!Print_Area</vt:lpstr>
      <vt:lpstr>'scse - conso'!Print_Area</vt:lpstr>
      <vt:lpstr>'scse-separate'!Print_Area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Peerawich Boonsiriwit</dc:creator>
  <cp:lastModifiedBy>Siranda Morosot</cp:lastModifiedBy>
  <cp:lastPrinted>2026-02-26T02:55:24Z</cp:lastPrinted>
  <dcterms:created xsi:type="dcterms:W3CDTF">2020-11-06T08:59:56Z</dcterms:created>
  <dcterms:modified xsi:type="dcterms:W3CDTF">2026-02-26T13:05:15Z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</Properties>
</file>