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vivat Holdings\2025\YE12'2025\Convert_YE12'2025\"/>
    </mc:Choice>
  </mc:AlternateContent>
  <xr:revisionPtr revIDLastSave="0" documentId="13_ncr:1_{3CB8B192-EC5B-4ED9-BD0E-D2A64848653A}" xr6:coauthVersionLast="47" xr6:coauthVersionMax="47" xr10:uidLastSave="{00000000-0000-0000-0000-000000000000}"/>
  <bookViews>
    <workbookView xWindow="-108" yWindow="-108" windowWidth="23256" windowHeight="12456" tabRatio="539" firstSheet="2" activeTab="2" xr2:uid="{0C752B3A-AC52-406D-9D44-52B9E76B7954}"/>
  </bookViews>
  <sheets>
    <sheet name="NAV000" sheetId="1" state="hidden" r:id="rId1"/>
    <sheet name="000000" sheetId="2" state="veryHidden" r:id="rId2"/>
    <sheet name="BS" sheetId="7" r:id="rId3"/>
    <sheet name="PL" sheetId="10" r:id="rId4"/>
    <sheet name="scse - conso" sheetId="13" r:id="rId5"/>
    <sheet name="scse-separate" sheetId="14" r:id="rId6"/>
    <sheet name="000" sheetId="4" state="veryHidden" r:id="rId7"/>
  </sheets>
  <definedNames>
    <definedName name="_xlnm.Print_Area" localSheetId="2">BS!$A$1:$O$71</definedName>
    <definedName name="_xlnm.Print_Area" localSheetId="3">PL!$A$1:$K$127</definedName>
    <definedName name="_xlnm.Print_Area" localSheetId="4">'scse - conso'!$A$1:$AC$44</definedName>
    <definedName name="_xlnm.Print_Area" localSheetId="5">'scse-separate'!$A$1:$M$24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14" l="1"/>
  <c r="K14" i="14"/>
  <c r="I14" i="14"/>
  <c r="G14" i="14"/>
  <c r="E14" i="14"/>
  <c r="E12" i="10" l="1"/>
  <c r="E18" i="10"/>
  <c r="E21" i="10"/>
  <c r="W25" i="13"/>
  <c r="W22" i="13"/>
  <c r="Y22" i="13" s="1"/>
  <c r="AC22" i="13" s="1"/>
  <c r="Y25" i="13"/>
  <c r="AC25" i="13" s="1"/>
  <c r="E22" i="10" l="1"/>
  <c r="E27" i="10"/>
  <c r="M17" i="13"/>
  <c r="E62" i="10"/>
  <c r="G62" i="10"/>
  <c r="I62" i="10"/>
  <c r="K62" i="10"/>
  <c r="K19" i="14"/>
  <c r="I19" i="14"/>
  <c r="G19" i="14"/>
  <c r="E19" i="14"/>
  <c r="M18" i="14"/>
  <c r="M17" i="14"/>
  <c r="M16" i="14"/>
  <c r="M12" i="14"/>
  <c r="M10" i="14"/>
  <c r="M9" i="14"/>
  <c r="M14" i="14" s="1"/>
  <c r="W38" i="13"/>
  <c r="Y38" i="13" s="1"/>
  <c r="AC38" i="13" s="1"/>
  <c r="W37" i="13"/>
  <c r="W35" i="13"/>
  <c r="Y35" i="13" s="1"/>
  <c r="AC35" i="13" s="1"/>
  <c r="AA34" i="13"/>
  <c r="U34" i="13"/>
  <c r="S34" i="13"/>
  <c r="Q34" i="13"/>
  <c r="O34" i="13"/>
  <c r="M34" i="13"/>
  <c r="K34" i="13"/>
  <c r="I34" i="13"/>
  <c r="G34" i="13"/>
  <c r="E34" i="13"/>
  <c r="W33" i="13"/>
  <c r="Y33" i="13" s="1"/>
  <c r="AC33" i="13" s="1"/>
  <c r="W32" i="13"/>
  <c r="AA31" i="13"/>
  <c r="U31" i="13"/>
  <c r="S31" i="13"/>
  <c r="Q31" i="13"/>
  <c r="O31" i="13"/>
  <c r="M31" i="13"/>
  <c r="K31" i="13"/>
  <c r="I31" i="13"/>
  <c r="G31" i="13"/>
  <c r="E31" i="13"/>
  <c r="W30" i="13"/>
  <c r="Y30" i="13" s="1"/>
  <c r="AC30" i="13" s="1"/>
  <c r="W29" i="13"/>
  <c r="Y29" i="13" s="1"/>
  <c r="W26" i="13"/>
  <c r="Y26" i="13" s="1"/>
  <c r="AC26" i="13" s="1"/>
  <c r="W23" i="13"/>
  <c r="Y23" i="13" s="1"/>
  <c r="AC23" i="13" s="1"/>
  <c r="AA20" i="13"/>
  <c r="U20" i="13"/>
  <c r="S20" i="13"/>
  <c r="Q20" i="13"/>
  <c r="O20" i="13"/>
  <c r="M20" i="13"/>
  <c r="K20" i="13"/>
  <c r="I20" i="13"/>
  <c r="G20" i="13"/>
  <c r="E20" i="13"/>
  <c r="W19" i="13"/>
  <c r="Y19" i="13" s="1"/>
  <c r="AC19" i="13" s="1"/>
  <c r="W18" i="13"/>
  <c r="AA17" i="13"/>
  <c r="U17" i="13"/>
  <c r="S17" i="13"/>
  <c r="S27" i="13" s="1"/>
  <c r="Q17" i="13"/>
  <c r="O17" i="13"/>
  <c r="K17" i="13"/>
  <c r="I17" i="13"/>
  <c r="G17" i="13"/>
  <c r="E17" i="13"/>
  <c r="W16" i="13"/>
  <c r="Y16" i="13" s="1"/>
  <c r="AC16" i="13" s="1"/>
  <c r="W15" i="13"/>
  <c r="Y15" i="13" s="1"/>
  <c r="K116" i="10"/>
  <c r="I116" i="10"/>
  <c r="G116" i="10"/>
  <c r="E116" i="10"/>
  <c r="K110" i="10"/>
  <c r="I110" i="10"/>
  <c r="G110" i="10"/>
  <c r="E110" i="10"/>
  <c r="K103" i="10"/>
  <c r="I103" i="10"/>
  <c r="G103" i="10"/>
  <c r="E103" i="10"/>
  <c r="G75" i="10"/>
  <c r="E75" i="10"/>
  <c r="G70" i="10"/>
  <c r="E70" i="10"/>
  <c r="K53" i="10"/>
  <c r="I53" i="10"/>
  <c r="G53" i="10"/>
  <c r="E53" i="10"/>
  <c r="K21" i="10"/>
  <c r="I21" i="10"/>
  <c r="G21" i="10"/>
  <c r="K18" i="10"/>
  <c r="I18" i="10"/>
  <c r="G18" i="10"/>
  <c r="K12" i="10"/>
  <c r="I12" i="10"/>
  <c r="G12" i="10"/>
  <c r="N61" i="7"/>
  <c r="N63" i="7" s="1"/>
  <c r="L61" i="7"/>
  <c r="L63" i="7" s="1"/>
  <c r="J61" i="7"/>
  <c r="J63" i="7" s="1"/>
  <c r="H61" i="7"/>
  <c r="H63" i="7" s="1"/>
  <c r="F61" i="7"/>
  <c r="F63" i="7" s="1"/>
  <c r="N47" i="7"/>
  <c r="L47" i="7"/>
  <c r="F47" i="7"/>
  <c r="J47" i="7"/>
  <c r="H47" i="7"/>
  <c r="N23" i="7"/>
  <c r="L23" i="7"/>
  <c r="J23" i="7"/>
  <c r="F23" i="7"/>
  <c r="H23" i="7"/>
  <c r="H64" i="7" l="1"/>
  <c r="J64" i="7"/>
  <c r="S39" i="13"/>
  <c r="I39" i="13"/>
  <c r="U39" i="13"/>
  <c r="G39" i="13"/>
  <c r="E39" i="13"/>
  <c r="E27" i="13"/>
  <c r="K39" i="13"/>
  <c r="G27" i="13"/>
  <c r="I27" i="13"/>
  <c r="Q39" i="13"/>
  <c r="O27" i="13"/>
  <c r="AA39" i="13"/>
  <c r="Q27" i="13"/>
  <c r="K27" i="13"/>
  <c r="M39" i="13"/>
  <c r="O39" i="13"/>
  <c r="U27" i="13"/>
  <c r="AA27" i="13"/>
  <c r="M27" i="13"/>
  <c r="L64" i="7"/>
  <c r="N64" i="7"/>
  <c r="F64" i="7"/>
  <c r="W20" i="13"/>
  <c r="M19" i="14"/>
  <c r="G120" i="10"/>
  <c r="G123" i="10" s="1"/>
  <c r="E120" i="10"/>
  <c r="E123" i="10" s="1"/>
  <c r="E124" i="10" s="1"/>
  <c r="I120" i="10"/>
  <c r="I123" i="10" s="1"/>
  <c r="I124" i="10" s="1"/>
  <c r="K63" i="10"/>
  <c r="G63" i="10"/>
  <c r="I63" i="10"/>
  <c r="E63" i="10"/>
  <c r="W34" i="13"/>
  <c r="Y34" i="13"/>
  <c r="K120" i="10"/>
  <c r="K123" i="10" s="1"/>
  <c r="Y37" i="13"/>
  <c r="Y17" i="13"/>
  <c r="AC15" i="13"/>
  <c r="AC17" i="13" s="1"/>
  <c r="Y31" i="13"/>
  <c r="AC29" i="13"/>
  <c r="AC31" i="13" s="1"/>
  <c r="W17" i="13"/>
  <c r="Y32" i="13"/>
  <c r="AC32" i="13" s="1"/>
  <c r="AC34" i="13" s="1"/>
  <c r="Y18" i="13"/>
  <c r="W31" i="13"/>
  <c r="E29" i="10"/>
  <c r="G22" i="10"/>
  <c r="G27" i="10" s="1"/>
  <c r="G29" i="10" s="1"/>
  <c r="G65" i="10" s="1"/>
  <c r="I22" i="10"/>
  <c r="I27" i="10" s="1"/>
  <c r="I29" i="10" s="1"/>
  <c r="I68" i="10" s="1"/>
  <c r="K22" i="10"/>
  <c r="K27" i="10" s="1"/>
  <c r="K29" i="10" s="1"/>
  <c r="K68" i="10" s="1"/>
  <c r="W39" i="13" l="1"/>
  <c r="Y39" i="13"/>
  <c r="E65" i="10"/>
  <c r="W27" i="13"/>
  <c r="I65" i="10"/>
  <c r="I73" i="10" s="1"/>
  <c r="K65" i="10"/>
  <c r="K73" i="10" s="1"/>
  <c r="AC37" i="13"/>
  <c r="AC39" i="13" s="1"/>
  <c r="AC18" i="13"/>
  <c r="AC20" i="13" s="1"/>
  <c r="AC27" i="13" s="1"/>
  <c r="Y20" i="13"/>
  <c r="Y27" i="13" s="1"/>
  <c r="L65" i="7" l="1"/>
  <c r="N65" i="7"/>
  <c r="J65" i="7"/>
  <c r="H65" i="7"/>
  <c r="F65" i="7"/>
</calcChain>
</file>

<file path=xl/sharedStrings.xml><?xml version="1.0" encoding="utf-8"?>
<sst xmlns="http://schemas.openxmlformats.org/spreadsheetml/2006/main" count="332" uniqueCount="229">
  <si>
    <t>Note</t>
  </si>
  <si>
    <t>The accompanying notes are an integral part of the financial statements.</t>
  </si>
  <si>
    <t>Other liabilities</t>
  </si>
  <si>
    <t>Other income</t>
  </si>
  <si>
    <t>Retained earnings</t>
  </si>
  <si>
    <t>Issued and paid-up</t>
  </si>
  <si>
    <t>Premium on</t>
  </si>
  <si>
    <t>share capital</t>
  </si>
  <si>
    <t>Unappropriated</t>
  </si>
  <si>
    <t>Total liabilities</t>
  </si>
  <si>
    <t>Share capital</t>
  </si>
  <si>
    <t xml:space="preserve">   Registered</t>
  </si>
  <si>
    <t>Premium on share capital</t>
  </si>
  <si>
    <t xml:space="preserve">   Unappropriated</t>
  </si>
  <si>
    <t>Assets</t>
  </si>
  <si>
    <t>Total assets</t>
  </si>
  <si>
    <t>Liabilities</t>
  </si>
  <si>
    <t>Cash and cash equivalents</t>
  </si>
  <si>
    <t>Insurance contract liabilities</t>
  </si>
  <si>
    <t>Directors</t>
  </si>
  <si>
    <t>Dividend income</t>
  </si>
  <si>
    <t>Other assets</t>
  </si>
  <si>
    <t>Employee benefit obligations</t>
  </si>
  <si>
    <t>Total equity</t>
  </si>
  <si>
    <t>Total liabilities and equity</t>
  </si>
  <si>
    <t>Equity</t>
  </si>
  <si>
    <t>Interest income</t>
  </si>
  <si>
    <t>Liabilities and equity</t>
  </si>
  <si>
    <t xml:space="preserve">   Issued and paid-up</t>
  </si>
  <si>
    <t>Accrued investment income</t>
  </si>
  <si>
    <t>Income tax payable</t>
  </si>
  <si>
    <t>Deferred tax assets</t>
  </si>
  <si>
    <t>Appropriated -</t>
  </si>
  <si>
    <t>statutory reserve</t>
  </si>
  <si>
    <t>Intangible assets - computer software</t>
  </si>
  <si>
    <t xml:space="preserve">   Appropriated - statutory reserve</t>
  </si>
  <si>
    <t>Profit or loss:</t>
  </si>
  <si>
    <t>Other comprehensive income:</t>
  </si>
  <si>
    <t>Cash flows from (used in) operating activities</t>
  </si>
  <si>
    <t>Separate financial statements</t>
  </si>
  <si>
    <t>Consolidated financial statements</t>
  </si>
  <si>
    <t>Goodwill</t>
  </si>
  <si>
    <t>Other components of equity</t>
  </si>
  <si>
    <t>Equity attributable to shareholders of the Company</t>
  </si>
  <si>
    <t>financial statements</t>
  </si>
  <si>
    <t>Equity attributable to equity holders of the Company</t>
  </si>
  <si>
    <t xml:space="preserve">Other components of equity  </t>
  </si>
  <si>
    <t xml:space="preserve"> on translation of </t>
  </si>
  <si>
    <t>attributable to</t>
  </si>
  <si>
    <t>shareholders of</t>
  </si>
  <si>
    <t xml:space="preserve"> interests of</t>
  </si>
  <si>
    <t>in foreign currency</t>
  </si>
  <si>
    <t>the Company</t>
  </si>
  <si>
    <t>Consolidated  financial statements</t>
  </si>
  <si>
    <t>Loans and interest receivables</t>
  </si>
  <si>
    <t xml:space="preserve">Property, buildings and equipment </t>
  </si>
  <si>
    <t>Net investment income</t>
  </si>
  <si>
    <t>Repayment of lease liabilities</t>
  </si>
  <si>
    <t xml:space="preserve"> Debt instruments </t>
  </si>
  <si>
    <t xml:space="preserve">Equity instruments </t>
  </si>
  <si>
    <t xml:space="preserve">Exchange </t>
  </si>
  <si>
    <t>measured at fair</t>
  </si>
  <si>
    <t>differences</t>
  </si>
  <si>
    <t>value through other</t>
  </si>
  <si>
    <t>comprehensive</t>
  </si>
  <si>
    <t>income</t>
  </si>
  <si>
    <t>Total</t>
  </si>
  <si>
    <t>Unrealised exchange rate change</t>
  </si>
  <si>
    <t>Equity attributable</t>
  </si>
  <si>
    <t xml:space="preserve"> to non-controlling</t>
  </si>
  <si>
    <t>Investment in subsidiaries</t>
  </si>
  <si>
    <t>Non-controlling interests of the subsidiaries</t>
  </si>
  <si>
    <t>the subsidiaries</t>
  </si>
  <si>
    <t>designated at fair</t>
  </si>
  <si>
    <t xml:space="preserve">   Exchange differences on translation of financial statements </t>
  </si>
  <si>
    <t xml:space="preserve">      at fair value through other comprehensive income</t>
  </si>
  <si>
    <t xml:space="preserve">      in foreign currency (loss)</t>
  </si>
  <si>
    <t xml:space="preserve"> </t>
  </si>
  <si>
    <t xml:space="preserve"> a subsidiary</t>
  </si>
  <si>
    <t>shareholding in</t>
  </si>
  <si>
    <t xml:space="preserve">Cash flows from (used in) financial activities </t>
  </si>
  <si>
    <t>Net increase (decrease) in cash and cash equivalents</t>
  </si>
  <si>
    <t>Thaivivat Holdings Public Company Limited and its subsidiaries</t>
  </si>
  <si>
    <t>(Unit: Thousand Baht)</t>
  </si>
  <si>
    <t xml:space="preserve">      303,010,000 ordinary shares of Baht 1 each</t>
  </si>
  <si>
    <t xml:space="preserve">      299,787,556 ordinary shares of Baht 1 each</t>
  </si>
  <si>
    <t xml:space="preserve">      designated at fair value through other comprehensive</t>
  </si>
  <si>
    <t xml:space="preserve">      income</t>
  </si>
  <si>
    <t>20</t>
  </si>
  <si>
    <t>21</t>
  </si>
  <si>
    <t>Income tax expenses</t>
  </si>
  <si>
    <t xml:space="preserve">Appropriated - </t>
  </si>
  <si>
    <t>2024</t>
  </si>
  <si>
    <t>Balance as at 1 January 2024</t>
  </si>
  <si>
    <t>Investment properties</t>
  </si>
  <si>
    <t>Deferred tax liabilities</t>
  </si>
  <si>
    <t>Profit before income tax</t>
  </si>
  <si>
    <t>31 December 2024</t>
  </si>
  <si>
    <t>2025</t>
  </si>
  <si>
    <t xml:space="preserve">in proportion </t>
  </si>
  <si>
    <t>Balance as at 1 January 2025</t>
  </si>
  <si>
    <t>Reinsurance contract assets</t>
  </si>
  <si>
    <t>1 January 2024</t>
  </si>
  <si>
    <t>Reinsurance contract liabilities</t>
  </si>
  <si>
    <t>(Restated)</t>
  </si>
  <si>
    <t>Insurance revenues</t>
  </si>
  <si>
    <t>Insurance service expenses</t>
  </si>
  <si>
    <t>Insurance service results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</si>
  <si>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</si>
  <si>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</si>
  <si>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</si>
  <si>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</si>
  <si>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 xml:space="preserve">   Finance expenses from insurance contracts issued</t>
  </si>
  <si>
    <t xml:space="preserve">Premium received </t>
  </si>
  <si>
    <t>Recoveries from reinsurance</t>
  </si>
  <si>
    <t>Insurance acquisition cash flows</t>
  </si>
  <si>
    <t>Cash paid for purchases of equipment</t>
  </si>
  <si>
    <t>Cash paid for purchases of intangible assets</t>
  </si>
  <si>
    <t>Balance as at 1 January 2024 - as previously reported</t>
  </si>
  <si>
    <t>Balance as at 1 January 2025 - as previously reported</t>
  </si>
  <si>
    <t>Balance as at 1 January 2025 - restated</t>
  </si>
  <si>
    <t>Increased in share capital of subsidiary</t>
  </si>
  <si>
    <t xml:space="preserve">Changing in percentage of shareholding </t>
  </si>
  <si>
    <t xml:space="preserve">   in the subsidiary</t>
  </si>
  <si>
    <t>Cumulative effect of the change in accounting policy</t>
  </si>
  <si>
    <t>17</t>
  </si>
  <si>
    <t>Surplus (deficit) on changes in</t>
  </si>
  <si>
    <t>value of investments</t>
  </si>
  <si>
    <t>Debt financial assets</t>
  </si>
  <si>
    <t>Equity financial assets</t>
  </si>
  <si>
    <t xml:space="preserve">Surplus (deficit) on change in proportion </t>
  </si>
  <si>
    <t xml:space="preserve">   shareholding in a subsidiary</t>
  </si>
  <si>
    <t>18</t>
  </si>
  <si>
    <t>19</t>
  </si>
  <si>
    <t>Other financial cost</t>
  </si>
  <si>
    <t>Other operating expenses</t>
  </si>
  <si>
    <t>Items to be recognised in profit or loss in subsequent periods</t>
  </si>
  <si>
    <t>Items not to be recognised in profit or loss in subsequent period</t>
  </si>
  <si>
    <t xml:space="preserve">Cash received - financial assets </t>
  </si>
  <si>
    <t xml:space="preserve">Cash paid - financial assets 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</si>
  <si>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</si>
  <si>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</si>
  <si>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</si>
  <si>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</si>
  <si>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Statement of cash flows</t>
  </si>
  <si>
    <t xml:space="preserve">   paid for reinsurance</t>
  </si>
  <si>
    <t xml:space="preserve">Income tax expenses </t>
  </si>
  <si>
    <t>Net cash from (used in) operating activities</t>
  </si>
  <si>
    <t>Net cash used in investing activities</t>
  </si>
  <si>
    <t>Net cash from (used in) financial activities</t>
  </si>
  <si>
    <t>Statement of changes in equity</t>
  </si>
  <si>
    <t>Statement of changes in equity (continued)</t>
  </si>
  <si>
    <t>Net premiums paid and directly attributable expenses</t>
  </si>
  <si>
    <t>Gross claims and directly attributable expenses paid</t>
  </si>
  <si>
    <t>Cash flows from (used in) investing activities</t>
  </si>
  <si>
    <t>Transfer to retained earnings</t>
  </si>
  <si>
    <t xml:space="preserve">Equity holders of the Company </t>
  </si>
  <si>
    <t>Earnings per share</t>
  </si>
  <si>
    <t xml:space="preserve">Basic earnings per share </t>
  </si>
  <si>
    <t>Profit attributable to equity holders of the Company (Baht)</t>
  </si>
  <si>
    <t xml:space="preserve"> on change </t>
  </si>
  <si>
    <t>Surplus (deficit)</t>
  </si>
  <si>
    <t>Cash received from the capital increase of the subsidiary company</t>
  </si>
  <si>
    <t>Dividend paid by the Company</t>
  </si>
  <si>
    <t>Dividend paid by the subsudiary company</t>
  </si>
  <si>
    <t xml:space="preserve">Decrease in exchange rates for the translation adjustments </t>
  </si>
  <si>
    <t xml:space="preserve">   of foreign currency financial statements</t>
  </si>
  <si>
    <t>Cash paid for purchased investment properties</t>
  </si>
  <si>
    <t>Balance as at 1 January 2024 - restated</t>
  </si>
  <si>
    <t>Right-of-use assets</t>
  </si>
  <si>
    <t>Lease liabilities</t>
  </si>
  <si>
    <t xml:space="preserve">   Gains on change in value of debt instruments measured </t>
  </si>
  <si>
    <t xml:space="preserve">   Less: Income tax effect</t>
  </si>
  <si>
    <t xml:space="preserve">      - net of income tax</t>
  </si>
  <si>
    <t xml:space="preserve">   Gains on change in value of equity instruments</t>
  </si>
  <si>
    <t xml:space="preserve">  - net of income tax </t>
  </si>
  <si>
    <t>Cash received from disposals of equipment</t>
  </si>
  <si>
    <t xml:space="preserve">Reversal of expected credit losses </t>
  </si>
  <si>
    <t xml:space="preserve">Consolidated financial statements </t>
  </si>
  <si>
    <t>Decrease (increase) in allowance for expected credit loss</t>
  </si>
  <si>
    <t xml:space="preserve">For the year ended 31 December 2025  </t>
  </si>
  <si>
    <t>As at 31 December 2025</t>
  </si>
  <si>
    <t>31 December 2025</t>
  </si>
  <si>
    <t>Balance as at 31 December 2025</t>
  </si>
  <si>
    <t>Balance as at 31 December 2024</t>
  </si>
  <si>
    <t>15</t>
  </si>
  <si>
    <t>7</t>
  </si>
  <si>
    <t>16</t>
  </si>
  <si>
    <t>22.1</t>
  </si>
  <si>
    <t>23</t>
  </si>
  <si>
    <t>24.1</t>
  </si>
  <si>
    <t>25</t>
  </si>
  <si>
    <t>22.2</t>
  </si>
  <si>
    <t>26</t>
  </si>
  <si>
    <t>27</t>
  </si>
  <si>
    <t>28</t>
  </si>
  <si>
    <t>Net income (expenses) from reinsurance contracts held</t>
  </si>
  <si>
    <t>Net gains (losses) on financial instruments</t>
  </si>
  <si>
    <t>Gains (losses) on fair value valuation of financial instruments</t>
  </si>
  <si>
    <t>24.2</t>
  </si>
  <si>
    <t>33</t>
  </si>
  <si>
    <t>8</t>
  </si>
  <si>
    <t>29</t>
  </si>
  <si>
    <t>30</t>
  </si>
  <si>
    <t>31</t>
  </si>
  <si>
    <t>35</t>
  </si>
  <si>
    <t>32</t>
  </si>
  <si>
    <t xml:space="preserve">   Finance income from reinsurance contracts held</t>
  </si>
  <si>
    <t xml:space="preserve">   Actuarial loss</t>
  </si>
  <si>
    <t>Other comprehensive income for the year</t>
  </si>
  <si>
    <t>Total comprehensive income for the year</t>
  </si>
  <si>
    <t>Profit for the year</t>
  </si>
  <si>
    <t>Profit for the year attributable to:</t>
  </si>
  <si>
    <t>Total comprehensive income for the year attributable to:</t>
  </si>
  <si>
    <t>Cash and cash equivalents at beginning of years</t>
  </si>
  <si>
    <t>Cash and cash equivalents at end of years</t>
  </si>
  <si>
    <t>Other comprehensive income for the year (loss)</t>
  </si>
  <si>
    <t xml:space="preserve">Total comprehensive income for the year (loss) </t>
  </si>
  <si>
    <t>Unappropriated retained earnings transferred</t>
  </si>
  <si>
    <t xml:space="preserve">   to statutory reserve</t>
  </si>
  <si>
    <t>Dividend paid during the year</t>
  </si>
  <si>
    <t>Finance</t>
  </si>
  <si>
    <t>insurance/</t>
  </si>
  <si>
    <t>reinsurance</t>
  </si>
  <si>
    <t>contracts</t>
  </si>
  <si>
    <t>37</t>
  </si>
  <si>
    <t>reserve from</t>
  </si>
  <si>
    <t>Unappropriated retained earnings</t>
  </si>
  <si>
    <t xml:space="preserve">   transferred to statutory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</si>
</sst>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0_);_(* \(#,##0.000\);_(* &quot;-&quot;???_);_(@_)"/>
    <numFmt numFmtId="170" formatCode="_(* #,##0.00_);_(* \(#,##0.00\);_(* &quot;-&quot;???_);_(@_)"/>
  </numFmts>
  <fonts count="15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CordiaUPC"/>
      <family val="2"/>
      <charset val="222"/>
    </font>
    <font>
      <sz val="11"/>
      <color rgb="FFFF0000"/>
      <name val="Arial"/>
      <family val="2"/>
    </font>
    <font>
      <sz val="10"/>
      <name val="ApFont"/>
      <charset val="222"/>
    </font>
    <font>
      <i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43" fontId="6" fillId="0" borderId="0" applyFont="0" applyFill="0" applyBorder="0" applyAlignment="0" applyProtection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" fontId="11" fillId="0" borderId="0" applyFont="0" applyFill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6" fillId="0" borderId="0"/>
    <xf numFmtId="0" fontId="6" fillId="0" borderId="0"/>
    <xf numFmtId="0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  <xf numFmtId="0" fontId="6" fillId="0" borderId="0"/>
    <xf numFmtId="43" fontId="13" fillId="0" borderId="0" applyFont="0" applyFill="0" applyBorder="0" applyAlignment="0" applyProtection="0"/>
  </cellStyleXfs>
  <cellXfs count="112">
    <xf numFmtId="0" fontId="0" fillId="0" borderId="0" xfId="0"/>
    <xf numFmtId="38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9" fontId="8" fillId="0" borderId="0" xfId="0" applyNumberFormat="1" applyFont="1" applyAlignment="1">
      <alignment vertical="center"/>
    </xf>
    <xf numFmtId="41" fontId="8" fillId="0" borderId="0" xfId="6" quotePrefix="1" applyNumberFormat="1" applyFont="1" applyFill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41" fontId="8" fillId="0" borderId="7" xfId="0" applyNumberFormat="1" applyFont="1" applyBorder="1" applyAlignment="1">
      <alignment vertical="center"/>
    </xf>
    <xf numFmtId="41" fontId="8" fillId="0" borderId="4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4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37" fontId="8" fillId="0" borderId="4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41" fontId="8" fillId="0" borderId="4" xfId="0" applyNumberFormat="1" applyFont="1" applyBorder="1" applyAlignment="1">
      <alignment vertical="center"/>
    </xf>
    <xf numFmtId="41" fontId="8" fillId="0" borderId="8" xfId="0" applyNumberFormat="1" applyFont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49" fontId="9" fillId="0" borderId="0" xfId="0" applyNumberFormat="1" applyFont="1" applyAlignment="1">
      <alignment horizontal="center" vertical="center"/>
    </xf>
    <xf numFmtId="37" fontId="8" fillId="0" borderId="4" xfId="0" quotePrefix="1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168" fontId="8" fillId="0" borderId="0" xfId="1" quotePrefix="1" applyNumberFormat="1" applyFont="1" applyFill="1" applyAlignment="1">
      <alignment horizontal="center" vertical="center"/>
    </xf>
    <xf numFmtId="41" fontId="8" fillId="0" borderId="0" xfId="0" quotePrefix="1" applyNumberFormat="1" applyFont="1" applyAlignment="1">
      <alignment horizontal="center" vertical="center"/>
    </xf>
    <xf numFmtId="41" fontId="8" fillId="0" borderId="7" xfId="0" applyNumberFormat="1" applyFont="1" applyBorder="1" applyAlignment="1">
      <alignment horizontal="center" vertical="center"/>
    </xf>
    <xf numFmtId="43" fontId="12" fillId="0" borderId="0" xfId="1" applyFont="1" applyFill="1" applyAlignment="1">
      <alignment vertical="center"/>
    </xf>
    <xf numFmtId="41" fontId="8" fillId="0" borderId="8" xfId="0" applyNumberFormat="1" applyFont="1" applyBorder="1" applyAlignment="1">
      <alignment horizontal="center" vertical="center"/>
    </xf>
    <xf numFmtId="168" fontId="8" fillId="0" borderId="8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41" fontId="8" fillId="0" borderId="4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1" fontId="8" fillId="0" borderId="0" xfId="16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43" fontId="8" fillId="0" borderId="0" xfId="17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15" fontId="8" fillId="0" borderId="4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5" fontId="8" fillId="0" borderId="0" xfId="0" quotePrefix="1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8" fillId="0" borderId="6" xfId="0" applyNumberFormat="1" applyFont="1" applyBorder="1" applyAlignment="1">
      <alignment vertical="center"/>
    </xf>
    <xf numFmtId="38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vertical="center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41" fontId="8" fillId="0" borderId="0" xfId="0" applyNumberFormat="1" applyFont="1"/>
    <xf numFmtId="49" fontId="8" fillId="0" borderId="0" xfId="0" applyNumberFormat="1" applyFont="1"/>
    <xf numFmtId="38" fontId="8" fillId="0" borderId="5" xfId="0" applyNumberFormat="1" applyFont="1" applyBorder="1"/>
    <xf numFmtId="38" fontId="8" fillId="0" borderId="0" xfId="0" applyNumberFormat="1" applyFont="1"/>
    <xf numFmtId="39" fontId="7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41" fontId="8" fillId="0" borderId="7" xfId="0" applyNumberFormat="1" applyFon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38" fontId="8" fillId="0" borderId="0" xfId="0" quotePrefix="1" applyNumberFormat="1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168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41" fontId="8" fillId="0" borderId="4" xfId="12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1" fontId="8" fillId="0" borderId="0" xfId="12" applyNumberFormat="1" applyFont="1" applyAlignment="1">
      <alignment vertical="center"/>
    </xf>
    <xf numFmtId="41" fontId="12" fillId="0" borderId="0" xfId="12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1" fontId="8" fillId="0" borderId="9" xfId="12" applyNumberFormat="1" applyFont="1" applyBorder="1" applyAlignment="1">
      <alignment vertical="center"/>
    </xf>
    <xf numFmtId="41" fontId="8" fillId="0" borderId="10" xfId="12" applyNumberFormat="1" applyFont="1" applyBorder="1" applyAlignment="1">
      <alignment vertical="center"/>
    </xf>
    <xf numFmtId="41" fontId="8" fillId="0" borderId="4" xfId="12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41" fontId="8" fillId="0" borderId="6" xfId="12" applyNumberFormat="1" applyFont="1" applyBorder="1" applyAlignment="1">
      <alignment vertical="center"/>
    </xf>
    <xf numFmtId="170" fontId="8" fillId="0" borderId="0" xfId="0" applyNumberFormat="1" applyFont="1" applyAlignment="1">
      <alignment horizontal="right" vertical="center"/>
    </xf>
    <xf numFmtId="49" fontId="12" fillId="0" borderId="0" xfId="12" applyNumberFormat="1" applyFont="1" applyAlignment="1">
      <alignment vertical="center"/>
    </xf>
    <xf numFmtId="41" fontId="8" fillId="0" borderId="6" xfId="1" applyNumberFormat="1" applyFont="1" applyFill="1" applyBorder="1" applyAlignment="1">
      <alignment vertical="center"/>
    </xf>
    <xf numFmtId="41" fontId="12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1" fontId="8" fillId="0" borderId="8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41" fontId="8" fillId="0" borderId="4" xfId="6" quotePrefix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0" fontId="8" fillId="0" borderId="3" xfId="0" applyNumberFormat="1" applyFont="1" applyBorder="1" applyAlignment="1">
      <alignment horizontal="right" vertical="center"/>
    </xf>
    <xf numFmtId="38" fontId="8" fillId="0" borderId="0" xfId="0" applyNumberFormat="1" applyFont="1" applyAlignment="1">
      <alignment horizontal="center"/>
    </xf>
    <xf numFmtId="37" fontId="8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8" fillId="0" borderId="4" xfId="0" applyNumberFormat="1" applyFont="1" applyBorder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7" fontId="8" fillId="0" borderId="8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0" fontId="8" fillId="0" borderId="7" xfId="0" applyFont="1" applyBorder="1" applyAlignment="1">
      <alignment horizontal="center" vertical="center"/>
    </xf>
  </cellXfs>
  <cellStyles count="18">
    <cellStyle name="Comma" xfId="17" builtinId="3"/>
    <cellStyle name="Comma 2" xfId="1" xr:uid="{AF1B8B2C-EFFF-477C-AB32-80C1C8A1A0A2}"/>
    <cellStyle name="comma zerodec" xfId="2" xr:uid="{960CE207-D107-426C-B82C-2705238FBD9C}"/>
    <cellStyle name="Currency1" xfId="3" xr:uid="{0B40EF9C-7BC9-49BA-9DA0-826FE9302BE3}"/>
    <cellStyle name="Dollar (zero dec)" xfId="4" xr:uid="{2C87132A-68AA-46BC-8794-42A4DC4A2B6D}"/>
    <cellStyle name="Grey" xfId="5" xr:uid="{EB52B4E1-145F-4FA7-98A8-31B1C0911BCA}"/>
    <cellStyle name="Index Number" xfId="6" xr:uid="{9E230FD5-A1CE-43AA-B3D9-F38D452961A8}"/>
    <cellStyle name="Input [yellow]" xfId="7" xr:uid="{8167C7CB-242D-43EA-8FBD-0980A978C553}"/>
    <cellStyle name="no dec" xfId="8" xr:uid="{A4A0CC4F-FE31-4434-AE09-2C9C6983F809}"/>
    <cellStyle name="Normal" xfId="0" builtinId="0"/>
    <cellStyle name="Normal - Style1" xfId="9" xr:uid="{1811A45E-CE35-452F-872F-5BFF47D0F615}"/>
    <cellStyle name="Normal 10" xfId="10" xr:uid="{3582E1D2-B540-49C7-8C67-B310EADFFF81}"/>
    <cellStyle name="Normal 2" xfId="11" xr:uid="{2BD7978B-DB7B-4D30-9376-272237C3786D}"/>
    <cellStyle name="Normal 3" xfId="12" xr:uid="{4F241951-9416-44FE-A910-71510653ABC3}"/>
    <cellStyle name="Normal 4" xfId="16" xr:uid="{E7F2FD30-453B-499C-A5A6-C18A99F8C1F1}"/>
    <cellStyle name="Percent [2]" xfId="13" xr:uid="{A663036B-02B5-4DEA-BD48-948E6C180ECC}"/>
    <cellStyle name="Quantity" xfId="14" xr:uid="{679C4D4E-29F3-4EF9-96D3-C41F68D79DCB}"/>
    <cellStyle name="ปกติ_Book3" xfId="15" xr:uid="{7E4397FC-4B4E-42C8-BA24-02CC2C75794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A854A-76D0-44E4-BC39-ADBC9A9394D8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B6921-814F-449F-9ACB-C639BD4ECFA6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3437F-69CD-4437-9157-2AE53D5098D9}">
  <dimension ref="A1:W84"/>
  <sheetViews>
    <sheetView showGridLines="0" tabSelected="1" view="pageBreakPreview" topLeftCell="A31" zoomScale="55" zoomScaleNormal="100" zoomScaleSheetLayoutView="55" workbookViewId="0">
      <selection activeCell="T53" sqref="T53"/>
    </sheetView>
  </sheetViews>
  <sheetFormatPr defaultColWidth="10.5546875" defaultRowHeight="23.7" customHeight="1"/>
  <cols>
    <col min="1" max="1" width="26.88671875" style="8" customWidth="1"/>
    <col min="2" max="2" width="10.5546875" style="8" customWidth="1"/>
    <col min="3" max="3" width="4.33203125" style="8" customWidth="1"/>
    <col min="4" max="4" width="5.6640625" style="8" customWidth="1"/>
    <col min="5" max="5" width="0.5546875" style="5" customWidth="1"/>
    <col min="6" max="6" width="18.88671875" style="5" customWidth="1"/>
    <col min="7" max="7" width="0.5546875" style="5" customWidth="1"/>
    <col min="8" max="8" width="18.88671875" style="5" customWidth="1"/>
    <col min="9" max="9" width="0.5546875" style="2" customWidth="1"/>
    <col min="10" max="10" width="16.33203125" style="3" customWidth="1"/>
    <col min="11" max="11" width="1.44140625" style="5" customWidth="1"/>
    <col min="12" max="12" width="18.88671875" style="11" customWidth="1"/>
    <col min="13" max="13" width="0.5546875" style="11" customWidth="1"/>
    <col min="14" max="14" width="18.88671875" style="11" customWidth="1"/>
    <col min="15" max="15" width="0.5546875" style="8" customWidth="1"/>
    <col min="16" max="16384" width="10.5546875" style="8"/>
  </cols>
  <sheetData>
    <row r="1" spans="1:23" ht="23.7" customHeight="1">
      <c r="A1" s="12" t="s">
        <v>82</v>
      </c>
      <c r="B1" s="13"/>
      <c r="C1" s="13"/>
      <c r="D1" s="13"/>
      <c r="E1" s="13"/>
      <c r="F1" s="13"/>
      <c r="G1" s="13"/>
      <c r="H1" s="13"/>
      <c r="I1" s="12"/>
      <c r="J1" s="12"/>
      <c r="K1" s="13"/>
      <c r="L1" s="14"/>
      <c r="M1" s="14"/>
      <c r="N1" s="14"/>
    </row>
    <row r="2" spans="1:23" ht="23.7" customHeight="1">
      <c r="A2" s="7" t="s">
        <v>140</v>
      </c>
      <c r="D2" s="5"/>
      <c r="I2" s="12"/>
      <c r="J2" s="12"/>
    </row>
    <row r="3" spans="1:23" ht="23.7" customHeight="1">
      <c r="A3" s="7" t="s">
        <v>181</v>
      </c>
      <c r="D3" s="5"/>
      <c r="I3" s="12"/>
      <c r="J3" s="12"/>
    </row>
    <row r="4" spans="1:23" ht="23.55" customHeight="1">
      <c r="D4" s="5"/>
      <c r="I4" s="19"/>
      <c r="J4" s="10"/>
      <c r="L4" s="15"/>
      <c r="N4" s="4" t="s">
        <v>83</v>
      </c>
    </row>
    <row r="5" spans="1:23" ht="23.7" customHeight="1">
      <c r="D5" s="5"/>
      <c r="F5" s="104" t="s">
        <v>40</v>
      </c>
      <c r="G5" s="104"/>
      <c r="H5" s="104"/>
      <c r="I5" s="104"/>
      <c r="J5" s="104"/>
      <c r="L5" s="104" t="s">
        <v>39</v>
      </c>
      <c r="M5" s="104"/>
      <c r="N5" s="104"/>
    </row>
    <row r="6" spans="1:23" s="16" customFormat="1" ht="23.7" customHeight="1">
      <c r="D6" s="55" t="s">
        <v>0</v>
      </c>
      <c r="E6" s="17"/>
      <c r="F6" s="56" t="s">
        <v>182</v>
      </c>
      <c r="G6" s="57"/>
      <c r="H6" s="56" t="s">
        <v>97</v>
      </c>
      <c r="I6" s="35"/>
      <c r="J6" s="56" t="s">
        <v>102</v>
      </c>
      <c r="K6" s="57"/>
      <c r="L6" s="56" t="s">
        <v>182</v>
      </c>
      <c r="M6" s="17"/>
      <c r="N6" s="56" t="s">
        <v>97</v>
      </c>
    </row>
    <row r="7" spans="1:23" s="16" customFormat="1" ht="23.7" customHeight="1">
      <c r="D7" s="58"/>
      <c r="E7" s="17"/>
      <c r="F7" s="2"/>
      <c r="G7" s="57"/>
      <c r="H7" s="43" t="s">
        <v>104</v>
      </c>
      <c r="I7" s="35"/>
      <c r="J7" s="59"/>
      <c r="K7" s="57"/>
      <c r="L7" s="2"/>
      <c r="M7" s="17"/>
      <c r="N7" s="43"/>
    </row>
    <row r="8" spans="1:23" s="16" customFormat="1" ht="23.7" customHeight="1">
      <c r="A8" s="60" t="s">
        <v>14</v>
      </c>
      <c r="B8" s="8"/>
      <c r="C8" s="8"/>
      <c r="D8" s="8"/>
      <c r="E8" s="5"/>
      <c r="F8" s="5"/>
      <c r="G8" s="5"/>
      <c r="H8" s="5"/>
      <c r="I8" s="5"/>
      <c r="J8" s="5"/>
      <c r="K8" s="5"/>
      <c r="L8" s="5"/>
      <c r="M8" s="5"/>
      <c r="N8" s="11"/>
    </row>
    <row r="9" spans="1:23" s="16" customFormat="1" ht="23.7" customHeight="1">
      <c r="A9" s="8" t="s">
        <v>17</v>
      </c>
      <c r="B9" s="8"/>
      <c r="C9" s="8"/>
      <c r="D9" s="9" t="s">
        <v>185</v>
      </c>
      <c r="E9" s="9"/>
      <c r="F9" s="3">
        <v>460266</v>
      </c>
      <c r="G9" s="9"/>
      <c r="H9" s="3">
        <v>303944</v>
      </c>
      <c r="I9" s="9"/>
      <c r="J9" s="3">
        <v>228853</v>
      </c>
      <c r="K9" s="9"/>
      <c r="L9" s="18">
        <v>427</v>
      </c>
      <c r="M9" s="3"/>
      <c r="N9" s="3">
        <v>527</v>
      </c>
      <c r="O9" s="3"/>
      <c r="P9" s="19"/>
      <c r="Q9" s="3"/>
      <c r="S9" s="3"/>
      <c r="U9" s="3"/>
      <c r="W9" s="3"/>
    </row>
    <row r="10" spans="1:23" ht="23.7" customHeight="1">
      <c r="A10" s="8" t="s">
        <v>29</v>
      </c>
      <c r="D10" s="9"/>
      <c r="E10" s="9"/>
      <c r="F10" s="3">
        <v>18083</v>
      </c>
      <c r="G10" s="9"/>
      <c r="H10" s="3">
        <v>20192</v>
      </c>
      <c r="I10" s="9"/>
      <c r="J10" s="3">
        <v>18498</v>
      </c>
      <c r="K10" s="9"/>
      <c r="L10" s="18">
        <v>0</v>
      </c>
      <c r="M10" s="3"/>
      <c r="N10" s="3">
        <v>0</v>
      </c>
      <c r="O10" s="3"/>
      <c r="P10" s="19"/>
      <c r="Q10" s="3"/>
      <c r="R10" s="16"/>
      <c r="S10" s="3"/>
      <c r="T10" s="16"/>
      <c r="U10" s="3"/>
      <c r="V10" s="16"/>
      <c r="W10" s="3"/>
    </row>
    <row r="11" spans="1:23" ht="23.7" customHeight="1">
      <c r="A11" s="8" t="s">
        <v>101</v>
      </c>
      <c r="D11" s="9" t="s">
        <v>186</v>
      </c>
      <c r="E11" s="9"/>
      <c r="F11" s="3">
        <v>352082</v>
      </c>
      <c r="G11" s="9"/>
      <c r="H11" s="3">
        <v>194001</v>
      </c>
      <c r="I11" s="9"/>
      <c r="J11" s="3">
        <v>93493</v>
      </c>
      <c r="K11" s="9"/>
      <c r="L11" s="18">
        <v>0</v>
      </c>
      <c r="M11" s="3"/>
      <c r="N11" s="3">
        <v>0</v>
      </c>
      <c r="O11" s="3"/>
      <c r="P11" s="19"/>
      <c r="Q11" s="94"/>
      <c r="R11" s="16"/>
      <c r="S11" s="3"/>
      <c r="T11" s="16"/>
      <c r="U11" s="3"/>
      <c r="V11" s="16"/>
      <c r="W11" s="3"/>
    </row>
    <row r="12" spans="1:23" ht="23.7" customHeight="1">
      <c r="A12" s="8" t="s">
        <v>128</v>
      </c>
      <c r="D12" s="9" t="s">
        <v>187</v>
      </c>
      <c r="E12" s="9"/>
      <c r="F12" s="18">
        <v>8052348</v>
      </c>
      <c r="G12" s="9"/>
      <c r="H12" s="3">
        <v>6504657</v>
      </c>
      <c r="I12" s="9"/>
      <c r="J12" s="3">
        <v>6069364</v>
      </c>
      <c r="K12" s="9"/>
      <c r="L12" s="18">
        <v>388051</v>
      </c>
      <c r="M12" s="3"/>
      <c r="N12" s="3">
        <v>287796</v>
      </c>
      <c r="O12" s="3"/>
      <c r="P12" s="19"/>
      <c r="Q12" s="9"/>
      <c r="R12" s="16"/>
      <c r="S12" s="3"/>
      <c r="T12" s="16"/>
      <c r="U12" s="3"/>
      <c r="V12" s="16"/>
      <c r="W12" s="3"/>
    </row>
    <row r="13" spans="1:23" ht="22.65" customHeight="1">
      <c r="A13" s="8" t="s">
        <v>129</v>
      </c>
      <c r="D13" s="9" t="s">
        <v>125</v>
      </c>
      <c r="E13" s="9"/>
      <c r="F13" s="3">
        <v>988658</v>
      </c>
      <c r="G13" s="9"/>
      <c r="H13" s="3">
        <v>727151</v>
      </c>
      <c r="I13" s="9"/>
      <c r="J13" s="3">
        <v>659662</v>
      </c>
      <c r="K13" s="9"/>
      <c r="L13" s="18">
        <v>141</v>
      </c>
      <c r="M13" s="3"/>
      <c r="N13" s="3">
        <v>0</v>
      </c>
      <c r="O13" s="3"/>
      <c r="P13" s="19"/>
      <c r="Q13" s="9"/>
      <c r="R13" s="16"/>
      <c r="S13" s="3"/>
      <c r="T13" s="16"/>
      <c r="U13" s="3"/>
      <c r="V13" s="16"/>
      <c r="W13" s="3"/>
    </row>
    <row r="14" spans="1:23" ht="23.7" customHeight="1">
      <c r="A14" s="8" t="s">
        <v>54</v>
      </c>
      <c r="D14" s="9" t="s">
        <v>132</v>
      </c>
      <c r="E14" s="9"/>
      <c r="F14" s="18">
        <v>982</v>
      </c>
      <c r="G14" s="9"/>
      <c r="H14" s="3">
        <v>1793</v>
      </c>
      <c r="I14" s="9"/>
      <c r="J14" s="3">
        <v>1700</v>
      </c>
      <c r="K14" s="9"/>
      <c r="L14" s="18">
        <v>0</v>
      </c>
      <c r="M14" s="3"/>
      <c r="N14" s="3">
        <v>0</v>
      </c>
      <c r="O14" s="3"/>
      <c r="P14" s="19"/>
      <c r="Q14" s="9"/>
      <c r="R14" s="16"/>
      <c r="S14" s="3"/>
      <c r="T14" s="16"/>
      <c r="U14" s="3"/>
      <c r="V14" s="16"/>
      <c r="W14" s="3"/>
    </row>
    <row r="15" spans="1:23" ht="23.7" customHeight="1">
      <c r="A15" s="8" t="s">
        <v>70</v>
      </c>
      <c r="D15" s="9" t="s">
        <v>133</v>
      </c>
      <c r="E15" s="9"/>
      <c r="F15" s="3">
        <v>0</v>
      </c>
      <c r="G15" s="9"/>
      <c r="H15" s="3">
        <v>0</v>
      </c>
      <c r="I15" s="9"/>
      <c r="J15" s="3">
        <v>0</v>
      </c>
      <c r="K15" s="9"/>
      <c r="L15" s="3">
        <v>2668074</v>
      </c>
      <c r="M15" s="3"/>
      <c r="N15" s="3">
        <v>2568074</v>
      </c>
      <c r="O15" s="3"/>
      <c r="P15" s="19"/>
      <c r="Q15" s="9"/>
      <c r="R15" s="16"/>
      <c r="S15" s="3"/>
      <c r="T15" s="16"/>
      <c r="U15" s="3"/>
      <c r="V15" s="16"/>
      <c r="W15" s="3"/>
    </row>
    <row r="16" spans="1:23" ht="23.7" customHeight="1">
      <c r="A16" s="8" t="s">
        <v>94</v>
      </c>
      <c r="D16" s="9" t="s">
        <v>88</v>
      </c>
      <c r="E16" s="9"/>
      <c r="F16" s="3">
        <v>193140</v>
      </c>
      <c r="G16" s="9"/>
      <c r="H16" s="3">
        <v>192990</v>
      </c>
      <c r="I16" s="9"/>
      <c r="J16" s="3">
        <v>0</v>
      </c>
      <c r="K16" s="9"/>
      <c r="L16" s="3">
        <v>418634</v>
      </c>
      <c r="M16" s="3"/>
      <c r="N16" s="3">
        <v>420900</v>
      </c>
      <c r="O16" s="3"/>
      <c r="P16" s="19"/>
      <c r="Q16" s="9"/>
      <c r="R16" s="16"/>
      <c r="S16" s="3"/>
      <c r="T16" s="16"/>
      <c r="U16" s="3"/>
      <c r="V16" s="16"/>
      <c r="W16" s="3"/>
    </row>
    <row r="17" spans="1:23" ht="23.7" customHeight="1">
      <c r="A17" s="8" t="s">
        <v>55</v>
      </c>
      <c r="D17" s="9" t="s">
        <v>89</v>
      </c>
      <c r="E17" s="9"/>
      <c r="F17" s="3">
        <v>359536</v>
      </c>
      <c r="G17" s="9"/>
      <c r="H17" s="3">
        <v>372634</v>
      </c>
      <c r="I17" s="9"/>
      <c r="J17" s="3">
        <v>357542</v>
      </c>
      <c r="K17" s="9"/>
      <c r="L17" s="18">
        <v>2756</v>
      </c>
      <c r="M17" s="3"/>
      <c r="N17" s="3">
        <v>0</v>
      </c>
      <c r="O17" s="3"/>
      <c r="P17" s="19"/>
      <c r="Q17" s="9"/>
      <c r="R17" s="16"/>
      <c r="S17" s="3"/>
      <c r="T17" s="16"/>
      <c r="U17" s="3"/>
      <c r="V17" s="16"/>
      <c r="W17" s="3"/>
    </row>
    <row r="18" spans="1:23" ht="23.7" customHeight="1">
      <c r="A18" s="8" t="s">
        <v>169</v>
      </c>
      <c r="D18" s="9" t="s">
        <v>188</v>
      </c>
      <c r="E18" s="9"/>
      <c r="F18" s="3">
        <v>5588</v>
      </c>
      <c r="G18" s="9"/>
      <c r="H18" s="3">
        <v>587</v>
      </c>
      <c r="I18" s="9"/>
      <c r="J18" s="3">
        <v>976</v>
      </c>
      <c r="K18" s="9"/>
      <c r="L18" s="18">
        <v>583</v>
      </c>
      <c r="M18" s="3"/>
      <c r="N18" s="3">
        <v>0</v>
      </c>
      <c r="O18" s="3"/>
      <c r="P18" s="19"/>
      <c r="Q18" s="9"/>
      <c r="R18" s="16"/>
      <c r="S18" s="3"/>
      <c r="T18" s="16"/>
      <c r="U18" s="3"/>
      <c r="V18" s="16"/>
      <c r="W18" s="3"/>
    </row>
    <row r="19" spans="1:23" ht="23.7" customHeight="1">
      <c r="A19" s="8" t="s">
        <v>41</v>
      </c>
      <c r="D19" s="9"/>
      <c r="E19" s="9"/>
      <c r="F19" s="3">
        <v>7200</v>
      </c>
      <c r="G19" s="9"/>
      <c r="H19" s="3">
        <v>7680</v>
      </c>
      <c r="I19" s="9"/>
      <c r="J19" s="3">
        <v>9120</v>
      </c>
      <c r="K19" s="9"/>
      <c r="L19" s="18">
        <v>0</v>
      </c>
      <c r="M19" s="3"/>
      <c r="N19" s="3">
        <v>0</v>
      </c>
      <c r="O19" s="3"/>
      <c r="P19" s="19"/>
      <c r="Q19" s="9"/>
      <c r="R19" s="16"/>
      <c r="S19" s="3"/>
      <c r="T19" s="16"/>
      <c r="U19" s="3"/>
      <c r="V19" s="16"/>
      <c r="W19" s="3"/>
    </row>
    <row r="20" spans="1:23" ht="23.7" customHeight="1">
      <c r="A20" s="8" t="s">
        <v>34</v>
      </c>
      <c r="D20" s="9" t="s">
        <v>189</v>
      </c>
      <c r="E20" s="9"/>
      <c r="F20" s="3">
        <v>63302</v>
      </c>
      <c r="G20" s="9"/>
      <c r="H20" s="3">
        <v>59452</v>
      </c>
      <c r="I20" s="9"/>
      <c r="J20" s="3">
        <v>52337</v>
      </c>
      <c r="K20" s="9"/>
      <c r="L20" s="18">
        <v>0</v>
      </c>
      <c r="M20" s="3"/>
      <c r="N20" s="3">
        <v>0</v>
      </c>
      <c r="O20" s="3"/>
      <c r="P20" s="19"/>
      <c r="Q20" s="9"/>
      <c r="R20" s="16"/>
      <c r="S20" s="3"/>
      <c r="T20" s="16"/>
      <c r="U20" s="3"/>
      <c r="V20" s="16"/>
      <c r="W20" s="3"/>
    </row>
    <row r="21" spans="1:23" ht="23.7" customHeight="1">
      <c r="A21" s="1" t="s">
        <v>31</v>
      </c>
      <c r="D21" s="9" t="s">
        <v>190</v>
      </c>
      <c r="E21" s="9"/>
      <c r="F21" s="18">
        <v>0</v>
      </c>
      <c r="G21" s="9"/>
      <c r="H21" s="3">
        <v>36060</v>
      </c>
      <c r="I21" s="9"/>
      <c r="J21" s="3">
        <v>44992</v>
      </c>
      <c r="K21" s="9"/>
      <c r="L21" s="18">
        <v>0</v>
      </c>
      <c r="M21" s="3"/>
      <c r="N21" s="3">
        <v>0</v>
      </c>
      <c r="O21" s="3"/>
      <c r="P21" s="19"/>
      <c r="Q21" s="94"/>
      <c r="R21" s="16"/>
      <c r="S21" s="3"/>
      <c r="T21" s="16"/>
      <c r="U21" s="3"/>
      <c r="V21" s="16"/>
      <c r="W21" s="3"/>
    </row>
    <row r="22" spans="1:23" ht="23.7" customHeight="1">
      <c r="A22" s="8" t="s">
        <v>21</v>
      </c>
      <c r="D22" s="9" t="s">
        <v>191</v>
      </c>
      <c r="E22" s="9"/>
      <c r="F22" s="3">
        <v>201010</v>
      </c>
      <c r="G22" s="9"/>
      <c r="H22" s="3">
        <v>272862</v>
      </c>
      <c r="I22" s="9"/>
      <c r="J22" s="3">
        <v>259229</v>
      </c>
      <c r="K22" s="9"/>
      <c r="L22" s="18">
        <v>642</v>
      </c>
      <c r="M22" s="3"/>
      <c r="N22" s="3">
        <v>151</v>
      </c>
      <c r="O22" s="3"/>
      <c r="P22" s="19"/>
      <c r="Q22" s="94"/>
      <c r="R22" s="16"/>
      <c r="S22" s="3"/>
      <c r="T22" s="16"/>
      <c r="U22" s="3"/>
      <c r="V22" s="16"/>
      <c r="W22" s="3"/>
    </row>
    <row r="23" spans="1:23" ht="23.7" customHeight="1" thickBot="1">
      <c r="A23" s="60" t="s">
        <v>15</v>
      </c>
      <c r="D23" s="2"/>
      <c r="E23" s="2"/>
      <c r="F23" s="62">
        <f>SUM(F9:F22)</f>
        <v>10702195</v>
      </c>
      <c r="G23" s="2"/>
      <c r="H23" s="62">
        <f>SUM(H9:H22)</f>
        <v>8694003</v>
      </c>
      <c r="J23" s="62">
        <f>SUM(J9:J22)</f>
        <v>7795766</v>
      </c>
      <c r="K23" s="2"/>
      <c r="L23" s="95">
        <f>SUM(L9:L22)</f>
        <v>3479308</v>
      </c>
      <c r="M23" s="3"/>
      <c r="N23" s="62">
        <f>SUM(N9:N22)</f>
        <v>3277448</v>
      </c>
      <c r="O23" s="3"/>
      <c r="P23" s="19"/>
      <c r="Q23" s="3"/>
      <c r="R23" s="16"/>
      <c r="S23" s="3"/>
      <c r="T23" s="16"/>
      <c r="U23" s="3"/>
      <c r="V23" s="16"/>
      <c r="W23" s="3"/>
    </row>
    <row r="24" spans="1:23" ht="23.7" customHeight="1" thickTop="1">
      <c r="J24" s="5"/>
      <c r="O24" s="61"/>
    </row>
    <row r="25" spans="1:23" ht="23.7" customHeight="1">
      <c r="A25" s="8" t="s">
        <v>1</v>
      </c>
      <c r="O25" s="3"/>
    </row>
    <row r="26" spans="1:23" ht="23.7" customHeight="1">
      <c r="O26" s="3"/>
    </row>
    <row r="27" spans="1:23" ht="23.7" customHeight="1">
      <c r="O27" s="3"/>
    </row>
    <row r="28" spans="1:23" ht="23.7" customHeight="1">
      <c r="O28" s="3"/>
    </row>
    <row r="29" spans="1:23" ht="23.7" customHeight="1">
      <c r="O29" s="3"/>
    </row>
    <row r="30" spans="1:23" ht="23.7" customHeight="1">
      <c r="I30" s="7"/>
      <c r="J30" s="7"/>
      <c r="O30" s="3"/>
    </row>
    <row r="31" spans="1:23" ht="23.7" customHeight="1">
      <c r="A31" s="12" t="s">
        <v>82</v>
      </c>
      <c r="B31" s="13"/>
      <c r="C31" s="13"/>
      <c r="D31" s="13"/>
      <c r="E31" s="13"/>
      <c r="F31" s="13"/>
      <c r="G31" s="13"/>
      <c r="H31" s="13"/>
      <c r="I31" s="7"/>
      <c r="J31" s="7"/>
      <c r="K31" s="13"/>
      <c r="L31" s="14"/>
      <c r="M31" s="14"/>
      <c r="N31" s="14"/>
    </row>
    <row r="32" spans="1:23" ht="23.7" customHeight="1">
      <c r="A32" s="12" t="s">
        <v>141</v>
      </c>
      <c r="B32" s="13"/>
      <c r="C32" s="13"/>
      <c r="D32" s="13"/>
      <c r="E32" s="13"/>
      <c r="F32" s="13"/>
      <c r="G32" s="13"/>
      <c r="H32" s="13"/>
      <c r="I32" s="12"/>
      <c r="J32" s="12"/>
      <c r="K32" s="13"/>
      <c r="L32" s="14"/>
      <c r="M32" s="14"/>
      <c r="N32" s="14"/>
    </row>
    <row r="33" spans="1:23" ht="23.7" customHeight="1">
      <c r="A33" s="7" t="s">
        <v>181</v>
      </c>
      <c r="D33" s="5"/>
      <c r="I33" s="19"/>
      <c r="J33" s="10"/>
    </row>
    <row r="34" spans="1:23" ht="23.7" customHeight="1">
      <c r="D34" s="5"/>
      <c r="I34" s="5"/>
      <c r="J34" s="5"/>
      <c r="L34" s="15"/>
      <c r="N34" s="4" t="s">
        <v>83</v>
      </c>
    </row>
    <row r="35" spans="1:23" ht="23.7" customHeight="1">
      <c r="D35" s="5"/>
      <c r="F35" s="104" t="s">
        <v>40</v>
      </c>
      <c r="G35" s="104"/>
      <c r="H35" s="104"/>
      <c r="I35" s="104"/>
      <c r="J35" s="104"/>
      <c r="L35" s="104" t="s">
        <v>39</v>
      </c>
      <c r="M35" s="104"/>
      <c r="N35" s="104"/>
    </row>
    <row r="36" spans="1:23" ht="23.7" customHeight="1">
      <c r="A36" s="16"/>
      <c r="B36" s="16"/>
      <c r="C36" s="16"/>
      <c r="D36" s="55" t="s">
        <v>0</v>
      </c>
      <c r="E36" s="17"/>
      <c r="F36" s="56" t="s">
        <v>182</v>
      </c>
      <c r="G36" s="57"/>
      <c r="H36" s="56" t="s">
        <v>97</v>
      </c>
      <c r="I36" s="33"/>
      <c r="J36" s="56" t="s">
        <v>102</v>
      </c>
      <c r="K36" s="57"/>
      <c r="L36" s="56" t="s">
        <v>182</v>
      </c>
      <c r="M36" s="17"/>
      <c r="N36" s="56" t="s">
        <v>97</v>
      </c>
      <c r="O36" s="16"/>
    </row>
    <row r="37" spans="1:23" ht="23.7" customHeight="1">
      <c r="A37" s="16"/>
      <c r="B37" s="16"/>
      <c r="C37" s="16"/>
      <c r="D37" s="58"/>
      <c r="E37" s="17"/>
      <c r="F37" s="2"/>
      <c r="G37" s="57"/>
      <c r="H37" s="43" t="s">
        <v>104</v>
      </c>
      <c r="I37" s="35"/>
      <c r="J37" s="59"/>
      <c r="K37" s="57"/>
      <c r="L37" s="2"/>
      <c r="M37" s="17"/>
      <c r="N37" s="43"/>
      <c r="O37" s="16"/>
    </row>
    <row r="38" spans="1:23" s="16" customFormat="1" ht="23.7" customHeight="1">
      <c r="A38" s="60" t="s">
        <v>27</v>
      </c>
      <c r="B38" s="8"/>
      <c r="C38" s="8"/>
      <c r="D38" s="8"/>
      <c r="E38" s="63"/>
      <c r="F38" s="63"/>
      <c r="G38" s="63"/>
      <c r="H38" s="63"/>
      <c r="I38" s="33"/>
      <c r="J38" s="63"/>
      <c r="K38" s="63"/>
      <c r="L38" s="21"/>
      <c r="M38" s="15"/>
      <c r="N38" s="21"/>
    </row>
    <row r="39" spans="1:23" s="16" customFormat="1" ht="23.7" customHeight="1">
      <c r="A39" s="60" t="s">
        <v>16</v>
      </c>
      <c r="B39" s="8"/>
      <c r="C39" s="8"/>
      <c r="D39" s="8"/>
      <c r="E39" s="63"/>
      <c r="F39" s="63"/>
      <c r="G39" s="63"/>
      <c r="H39" s="63"/>
      <c r="I39" s="2"/>
      <c r="J39" s="63"/>
      <c r="K39" s="63"/>
      <c r="L39" s="21"/>
      <c r="M39" s="15"/>
      <c r="N39" s="21"/>
    </row>
    <row r="40" spans="1:23" ht="23.7" customHeight="1">
      <c r="A40" s="1" t="s">
        <v>18</v>
      </c>
      <c r="D40" s="9" t="s">
        <v>186</v>
      </c>
      <c r="E40" s="9"/>
      <c r="F40" s="3">
        <v>5095429</v>
      </c>
      <c r="G40" s="9"/>
      <c r="H40" s="3">
        <v>4763074</v>
      </c>
      <c r="I40" s="9"/>
      <c r="J40" s="3">
        <v>4647411</v>
      </c>
      <c r="K40" s="9"/>
      <c r="L40" s="18">
        <v>0</v>
      </c>
      <c r="M40" s="3"/>
      <c r="N40" s="3">
        <v>0</v>
      </c>
      <c r="O40" s="3"/>
      <c r="Q40" s="94"/>
    </row>
    <row r="41" spans="1:23" s="16" customFormat="1" ht="23.7" customHeight="1">
      <c r="A41" s="8" t="s">
        <v>103</v>
      </c>
      <c r="B41" s="8"/>
      <c r="C41" s="8"/>
      <c r="D41" s="9"/>
      <c r="E41" s="9"/>
      <c r="F41" s="3">
        <v>0</v>
      </c>
      <c r="G41" s="9"/>
      <c r="H41" s="3">
        <v>0</v>
      </c>
      <c r="I41" s="9"/>
      <c r="J41" s="3">
        <v>17687</v>
      </c>
      <c r="K41" s="9"/>
      <c r="L41" s="18">
        <v>0</v>
      </c>
      <c r="M41" s="3"/>
      <c r="N41" s="3">
        <v>0</v>
      </c>
      <c r="O41" s="3"/>
      <c r="P41" s="8"/>
      <c r="Q41" s="94"/>
      <c r="R41" s="8"/>
      <c r="S41" s="8"/>
      <c r="T41" s="8"/>
      <c r="U41" s="8"/>
      <c r="V41" s="8"/>
      <c r="W41" s="8"/>
    </row>
    <row r="42" spans="1:23" s="16" customFormat="1" ht="23.7" customHeight="1">
      <c r="A42" s="8" t="s">
        <v>30</v>
      </c>
      <c r="B42" s="8"/>
      <c r="C42" s="8"/>
      <c r="D42" s="2"/>
      <c r="E42" s="2"/>
      <c r="F42" s="18">
        <v>55116</v>
      </c>
      <c r="G42" s="2"/>
      <c r="H42" s="18">
        <v>132480</v>
      </c>
      <c r="I42" s="2"/>
      <c r="J42" s="18">
        <v>56836</v>
      </c>
      <c r="K42" s="2"/>
      <c r="L42" s="18">
        <v>0</v>
      </c>
      <c r="M42" s="18"/>
      <c r="N42" s="3">
        <v>0</v>
      </c>
      <c r="O42" s="18"/>
      <c r="P42" s="8"/>
      <c r="Q42" s="2"/>
      <c r="R42" s="8"/>
      <c r="S42" s="8"/>
      <c r="T42" s="8"/>
      <c r="U42" s="8"/>
      <c r="V42" s="8"/>
      <c r="W42" s="8"/>
    </row>
    <row r="43" spans="1:23" s="16" customFormat="1" ht="23.7" customHeight="1">
      <c r="A43" s="8" t="s">
        <v>170</v>
      </c>
      <c r="B43" s="8"/>
      <c r="C43" s="8"/>
      <c r="D43" s="9" t="s">
        <v>192</v>
      </c>
      <c r="E43" s="2"/>
      <c r="F43" s="18">
        <v>6918</v>
      </c>
      <c r="G43" s="2"/>
      <c r="H43" s="3">
        <v>1452</v>
      </c>
      <c r="I43" s="2"/>
      <c r="J43" s="3">
        <v>2213</v>
      </c>
      <c r="K43" s="2"/>
      <c r="L43" s="18">
        <v>591</v>
      </c>
      <c r="M43" s="18"/>
      <c r="N43" s="3">
        <v>0</v>
      </c>
      <c r="O43" s="18"/>
      <c r="P43" s="8"/>
      <c r="Q43" s="2"/>
      <c r="R43" s="8"/>
      <c r="S43" s="8"/>
      <c r="T43" s="8"/>
      <c r="U43" s="8"/>
      <c r="V43" s="8"/>
      <c r="W43" s="8"/>
    </row>
    <row r="44" spans="1:23" ht="23.7" customHeight="1">
      <c r="A44" s="8" t="s">
        <v>22</v>
      </c>
      <c r="D44" s="9" t="s">
        <v>193</v>
      </c>
      <c r="E44" s="9"/>
      <c r="F44" s="18">
        <v>135205</v>
      </c>
      <c r="G44" s="9"/>
      <c r="H44" s="3">
        <v>115110</v>
      </c>
      <c r="I44" s="9"/>
      <c r="J44" s="3">
        <v>100344</v>
      </c>
      <c r="K44" s="9"/>
      <c r="L44" s="18">
        <v>0</v>
      </c>
      <c r="M44" s="3"/>
      <c r="N44" s="3">
        <v>0</v>
      </c>
      <c r="O44" s="3"/>
      <c r="Q44" s="9"/>
    </row>
    <row r="45" spans="1:23" ht="23.7" customHeight="1">
      <c r="A45" s="8" t="s">
        <v>95</v>
      </c>
      <c r="D45" s="9" t="s">
        <v>190</v>
      </c>
      <c r="E45" s="9"/>
      <c r="F45" s="18">
        <v>36148</v>
      </c>
      <c r="G45" s="9"/>
      <c r="H45" s="3">
        <v>392</v>
      </c>
      <c r="I45" s="9"/>
      <c r="J45" s="3">
        <v>0</v>
      </c>
      <c r="K45" s="9"/>
      <c r="L45" s="18">
        <v>1473</v>
      </c>
      <c r="M45" s="3"/>
      <c r="N45" s="3">
        <v>392</v>
      </c>
      <c r="O45" s="3"/>
      <c r="Q45" s="9"/>
    </row>
    <row r="46" spans="1:23" ht="23.7" customHeight="1">
      <c r="A46" s="8" t="s">
        <v>2</v>
      </c>
      <c r="C46" s="8" t="s">
        <v>77</v>
      </c>
      <c r="D46" s="9" t="s">
        <v>194</v>
      </c>
      <c r="E46" s="9"/>
      <c r="F46" s="3">
        <v>280171</v>
      </c>
      <c r="G46" s="9"/>
      <c r="H46" s="3">
        <v>262506</v>
      </c>
      <c r="I46" s="9"/>
      <c r="J46" s="3">
        <v>197637</v>
      </c>
      <c r="K46" s="9"/>
      <c r="L46" s="18">
        <v>700</v>
      </c>
      <c r="M46" s="3"/>
      <c r="N46" s="3">
        <v>688</v>
      </c>
      <c r="O46" s="3"/>
      <c r="Q46" s="94"/>
    </row>
    <row r="47" spans="1:23" ht="23.7" customHeight="1">
      <c r="A47" s="64" t="s">
        <v>9</v>
      </c>
      <c r="D47" s="9"/>
      <c r="E47" s="9"/>
      <c r="F47" s="22">
        <f>SUM(F40:F46)</f>
        <v>5608987</v>
      </c>
      <c r="G47" s="3"/>
      <c r="H47" s="22">
        <f>SUM(H40:H46)</f>
        <v>5275014</v>
      </c>
      <c r="I47" s="3"/>
      <c r="J47" s="22">
        <f>SUM(J40:J46)</f>
        <v>5022128</v>
      </c>
      <c r="K47" s="9"/>
      <c r="L47" s="22">
        <f>SUM(L40:L46)</f>
        <v>2764</v>
      </c>
      <c r="M47" s="3"/>
      <c r="N47" s="22">
        <f>SUM(N40:N46)</f>
        <v>1080</v>
      </c>
      <c r="O47" s="3"/>
    </row>
    <row r="48" spans="1:23" ht="23.7" customHeight="1">
      <c r="A48" s="64" t="s">
        <v>25</v>
      </c>
      <c r="F48" s="3"/>
      <c r="G48" s="9"/>
      <c r="H48" s="3"/>
      <c r="I48" s="9"/>
      <c r="K48" s="9"/>
      <c r="L48" s="18"/>
      <c r="M48" s="3"/>
      <c r="N48" s="3"/>
    </row>
    <row r="49" spans="1:15" ht="23.7" customHeight="1">
      <c r="A49" s="8" t="s">
        <v>10</v>
      </c>
      <c r="D49" s="9"/>
      <c r="E49" s="9"/>
      <c r="F49" s="3"/>
      <c r="G49" s="9"/>
      <c r="H49" s="3"/>
      <c r="I49" s="9"/>
      <c r="K49" s="9"/>
      <c r="L49" s="18"/>
      <c r="M49" s="3"/>
      <c r="N49" s="3"/>
      <c r="O49" s="3"/>
    </row>
    <row r="50" spans="1:15" ht="23.7" customHeight="1">
      <c r="A50" s="8" t="s">
        <v>11</v>
      </c>
      <c r="D50" s="9"/>
      <c r="E50" s="9"/>
      <c r="F50" s="3"/>
      <c r="G50" s="9"/>
      <c r="H50" s="3"/>
      <c r="I50" s="9"/>
      <c r="K50" s="9"/>
      <c r="L50" s="18"/>
      <c r="M50" s="3"/>
      <c r="N50" s="3"/>
      <c r="O50" s="3"/>
    </row>
    <row r="51" spans="1:15" ht="23.7" customHeight="1" thickBot="1">
      <c r="A51" s="8" t="s">
        <v>84</v>
      </c>
      <c r="D51" s="2"/>
      <c r="E51" s="9"/>
      <c r="F51" s="65">
        <v>303010</v>
      </c>
      <c r="G51" s="9"/>
      <c r="H51" s="65">
        <v>303010</v>
      </c>
      <c r="I51" s="9"/>
      <c r="J51" s="65">
        <v>303010</v>
      </c>
      <c r="K51" s="9"/>
      <c r="L51" s="65">
        <v>303010</v>
      </c>
      <c r="M51" s="10"/>
      <c r="N51" s="65">
        <v>303010</v>
      </c>
      <c r="O51" s="10"/>
    </row>
    <row r="52" spans="1:15" ht="23.7" customHeight="1" thickTop="1">
      <c r="A52" s="8" t="s">
        <v>28</v>
      </c>
      <c r="D52" s="9"/>
      <c r="E52" s="9"/>
      <c r="F52" s="3"/>
      <c r="G52" s="9"/>
      <c r="H52" s="3"/>
      <c r="I52" s="9"/>
      <c r="K52" s="9"/>
      <c r="L52" s="3"/>
      <c r="M52" s="3"/>
      <c r="N52" s="3"/>
      <c r="O52" s="19"/>
    </row>
    <row r="53" spans="1:15" ht="23.7" customHeight="1">
      <c r="A53" s="8" t="s">
        <v>85</v>
      </c>
      <c r="D53" s="9"/>
      <c r="E53" s="9"/>
      <c r="F53" s="10">
        <v>299788</v>
      </c>
      <c r="G53" s="9"/>
      <c r="H53" s="10">
        <v>299788</v>
      </c>
      <c r="I53" s="9"/>
      <c r="J53" s="10">
        <v>299788</v>
      </c>
      <c r="K53" s="9"/>
      <c r="L53" s="10">
        <v>299788</v>
      </c>
      <c r="M53" s="10"/>
      <c r="N53" s="10">
        <v>299788</v>
      </c>
      <c r="O53" s="10"/>
    </row>
    <row r="54" spans="1:15" ht="23.7" customHeight="1">
      <c r="A54" s="8" t="s">
        <v>12</v>
      </c>
      <c r="D54" s="9"/>
      <c r="E54" s="9"/>
      <c r="F54" s="3">
        <v>162058</v>
      </c>
      <c r="G54" s="9"/>
      <c r="H54" s="3">
        <v>162058</v>
      </c>
      <c r="I54" s="9"/>
      <c r="J54" s="3">
        <v>162058</v>
      </c>
      <c r="K54" s="9"/>
      <c r="L54" s="3">
        <v>1667296</v>
      </c>
      <c r="M54" s="3"/>
      <c r="N54" s="3">
        <v>1667296</v>
      </c>
      <c r="O54" s="3"/>
    </row>
    <row r="55" spans="1:15" ht="23.7" customHeight="1">
      <c r="A55" s="8" t="s">
        <v>130</v>
      </c>
      <c r="D55" s="9"/>
      <c r="E55" s="9"/>
      <c r="F55" s="19"/>
      <c r="G55" s="19"/>
      <c r="H55" s="19"/>
      <c r="I55" s="19"/>
      <c r="J55" s="19"/>
      <c r="K55" s="19"/>
      <c r="L55" s="19"/>
      <c r="M55" s="19"/>
      <c r="N55" s="19"/>
      <c r="O55" s="3"/>
    </row>
    <row r="56" spans="1:15" ht="23.7" customHeight="1">
      <c r="A56" s="8" t="s">
        <v>131</v>
      </c>
      <c r="D56" s="9" t="s">
        <v>133</v>
      </c>
      <c r="E56" s="9"/>
      <c r="F56" s="3">
        <v>341184</v>
      </c>
      <c r="G56" s="9"/>
      <c r="H56" s="3">
        <v>-509</v>
      </c>
      <c r="I56" s="9"/>
      <c r="J56" s="3">
        <v>3470</v>
      </c>
      <c r="K56" s="9"/>
      <c r="L56" s="3">
        <v>0</v>
      </c>
      <c r="M56" s="3"/>
      <c r="N56" s="3">
        <v>0</v>
      </c>
      <c r="O56" s="3"/>
    </row>
    <row r="57" spans="1:15" ht="23.7" customHeight="1">
      <c r="A57" s="8" t="s">
        <v>4</v>
      </c>
      <c r="D57" s="9"/>
      <c r="E57" s="9"/>
      <c r="F57" s="3"/>
      <c r="G57" s="9"/>
      <c r="H57" s="96"/>
      <c r="I57" s="97"/>
      <c r="J57" s="96"/>
      <c r="K57" s="97"/>
      <c r="L57" s="96"/>
      <c r="M57" s="96"/>
      <c r="N57" s="96"/>
      <c r="O57" s="3"/>
    </row>
    <row r="58" spans="1:15" ht="23.7" customHeight="1">
      <c r="A58" s="8" t="s">
        <v>35</v>
      </c>
      <c r="D58" s="9" t="s">
        <v>195</v>
      </c>
      <c r="E58" s="9"/>
      <c r="F58" s="3">
        <v>60279</v>
      </c>
      <c r="G58" s="9"/>
      <c r="H58" s="3">
        <v>60279</v>
      </c>
      <c r="I58" s="9"/>
      <c r="J58" s="3">
        <v>37320</v>
      </c>
      <c r="K58" s="9"/>
      <c r="L58" s="3">
        <v>30301</v>
      </c>
      <c r="M58" s="3"/>
      <c r="N58" s="3">
        <v>30301</v>
      </c>
      <c r="O58" s="3"/>
    </row>
    <row r="59" spans="1:15" ht="23.7" customHeight="1">
      <c r="A59" s="8" t="s">
        <v>13</v>
      </c>
      <c r="D59" s="9"/>
      <c r="E59" s="9"/>
      <c r="F59" s="18">
        <v>2957994</v>
      </c>
      <c r="G59" s="9"/>
      <c r="H59" s="3">
        <v>2651863</v>
      </c>
      <c r="I59" s="9"/>
      <c r="J59" s="3">
        <v>2127223</v>
      </c>
      <c r="K59" s="9"/>
      <c r="L59" s="18">
        <v>1479159</v>
      </c>
      <c r="M59" s="3"/>
      <c r="N59" s="3">
        <v>1278983</v>
      </c>
      <c r="O59" s="3"/>
    </row>
    <row r="60" spans="1:15" ht="23.7" customHeight="1">
      <c r="A60" s="8" t="s">
        <v>42</v>
      </c>
      <c r="D60" s="9"/>
      <c r="E60" s="9"/>
      <c r="F60" s="3">
        <v>390293</v>
      </c>
      <c r="G60" s="9">
        <v>0</v>
      </c>
      <c r="H60" s="3">
        <v>209689</v>
      </c>
      <c r="I60" s="9">
        <v>0</v>
      </c>
      <c r="J60" s="3">
        <v>108311</v>
      </c>
      <c r="K60" s="9">
        <v>0</v>
      </c>
      <c r="L60" s="18">
        <v>0</v>
      </c>
      <c r="M60" s="3">
        <v>0</v>
      </c>
      <c r="N60" s="3">
        <v>0</v>
      </c>
      <c r="O60" s="3"/>
    </row>
    <row r="61" spans="1:15" ht="23.7" customHeight="1">
      <c r="A61" s="8" t="s">
        <v>43</v>
      </c>
      <c r="D61" s="9"/>
      <c r="E61" s="9"/>
      <c r="F61" s="31">
        <f>SUM(F53:F60)</f>
        <v>4211596</v>
      </c>
      <c r="G61" s="9"/>
      <c r="H61" s="31">
        <f>SUM(H53:H60)</f>
        <v>3383168</v>
      </c>
      <c r="I61" s="9"/>
      <c r="J61" s="31">
        <f>SUM(J53:J60)</f>
        <v>2738170</v>
      </c>
      <c r="K61" s="3"/>
      <c r="L61" s="98">
        <f>SUM(L53:L60)</f>
        <v>3476544</v>
      </c>
      <c r="M61" s="3"/>
      <c r="N61" s="31">
        <f>SUM(N53:N60)</f>
        <v>3276368</v>
      </c>
      <c r="O61" s="3"/>
    </row>
    <row r="62" spans="1:15" ht="23.7" customHeight="1">
      <c r="A62" s="8" t="s">
        <v>71</v>
      </c>
      <c r="D62" s="9"/>
      <c r="E62" s="9"/>
      <c r="F62" s="3">
        <v>881612</v>
      </c>
      <c r="G62" s="9"/>
      <c r="H62" s="3">
        <v>35821</v>
      </c>
      <c r="I62" s="9"/>
      <c r="J62" s="3">
        <v>35468</v>
      </c>
      <c r="K62" s="3"/>
      <c r="L62" s="18">
        <v>0</v>
      </c>
      <c r="M62" s="3"/>
      <c r="N62" s="3">
        <v>0</v>
      </c>
      <c r="O62" s="3"/>
    </row>
    <row r="63" spans="1:15" ht="23.7" customHeight="1">
      <c r="A63" s="64" t="s">
        <v>23</v>
      </c>
      <c r="D63" s="2"/>
      <c r="E63" s="2"/>
      <c r="F63" s="22">
        <f>SUM(F61:F62)</f>
        <v>5093208</v>
      </c>
      <c r="G63" s="2"/>
      <c r="H63" s="22">
        <f>SUM(H61:H62)</f>
        <v>3418989</v>
      </c>
      <c r="J63" s="22">
        <f>SUM(J61:J62)</f>
        <v>2773638</v>
      </c>
      <c r="K63" s="2"/>
      <c r="L63" s="26">
        <f>SUM(L61:L62)</f>
        <v>3476544</v>
      </c>
      <c r="M63" s="3"/>
      <c r="N63" s="22">
        <f>SUM(N61:N62)</f>
        <v>3276368</v>
      </c>
      <c r="O63" s="3"/>
    </row>
    <row r="64" spans="1:15" ht="23.7" customHeight="1" thickBot="1">
      <c r="A64" s="60" t="s">
        <v>24</v>
      </c>
      <c r="D64" s="2"/>
      <c r="E64" s="2"/>
      <c r="F64" s="66">
        <f>SUM(F47,F63)</f>
        <v>10702195</v>
      </c>
      <c r="G64" s="2"/>
      <c r="H64" s="66">
        <f>SUM(H47,H63)</f>
        <v>8694003</v>
      </c>
      <c r="J64" s="66">
        <f>SUM(J47,J63)</f>
        <v>7795766</v>
      </c>
      <c r="K64" s="2"/>
      <c r="L64" s="99">
        <f>SUM(L47,L63)</f>
        <v>3479308</v>
      </c>
      <c r="M64" s="3"/>
      <c r="N64" s="66">
        <f>SUM(N47,N63)</f>
        <v>3277448</v>
      </c>
      <c r="O64" s="3"/>
    </row>
    <row r="65" spans="1:16" ht="23.7" customHeight="1" thickTop="1">
      <c r="F65" s="3">
        <f>SUM(F64-F23)</f>
        <v>0</v>
      </c>
      <c r="G65" s="6"/>
      <c r="H65" s="3">
        <f>SUM(H64-H23)</f>
        <v>0</v>
      </c>
      <c r="J65" s="3">
        <f>SUM(J64-J23)</f>
        <v>0</v>
      </c>
      <c r="K65" s="6"/>
      <c r="L65" s="3">
        <f>SUM(L64-L23)</f>
        <v>0</v>
      </c>
      <c r="M65" s="3"/>
      <c r="N65" s="3">
        <f>SUM(N64-N23)</f>
        <v>0</v>
      </c>
      <c r="O65" s="3"/>
    </row>
    <row r="66" spans="1:16" ht="23.7" customHeight="1">
      <c r="A66" s="8" t="s">
        <v>1</v>
      </c>
    </row>
    <row r="67" spans="1:16" s="70" customFormat="1" ht="23.7" customHeight="1">
      <c r="A67" s="67"/>
      <c r="B67" s="68"/>
      <c r="C67" s="68"/>
      <c r="D67" s="69"/>
      <c r="E67" s="69"/>
      <c r="F67" s="69"/>
      <c r="G67" s="69"/>
      <c r="H67" s="69"/>
      <c r="I67" s="69"/>
      <c r="J67" s="69"/>
      <c r="K67" s="69"/>
      <c r="L67" s="68"/>
    </row>
    <row r="68" spans="1:16" s="70" customFormat="1" ht="23.7" customHeight="1">
      <c r="A68" s="71"/>
      <c r="B68" s="71"/>
      <c r="C68" s="71"/>
      <c r="D68" s="69"/>
      <c r="E68" s="69"/>
      <c r="F68" s="69"/>
      <c r="G68" s="103"/>
      <c r="H68" s="103"/>
      <c r="I68" s="103"/>
      <c r="J68" s="103"/>
      <c r="K68" s="103"/>
      <c r="L68" s="103"/>
      <c r="M68" s="103"/>
      <c r="N68" s="72"/>
      <c r="O68" s="72"/>
      <c r="P68" s="72"/>
    </row>
    <row r="69" spans="1:16" s="70" customFormat="1" ht="23.7" customHeight="1">
      <c r="A69" s="67"/>
      <c r="B69" s="67"/>
      <c r="C69" s="67"/>
      <c r="D69" s="69"/>
      <c r="E69" s="69"/>
      <c r="F69" s="69"/>
      <c r="G69" s="67"/>
      <c r="H69" s="67"/>
      <c r="I69" s="2"/>
      <c r="J69" s="3"/>
      <c r="K69" s="67"/>
      <c r="L69" s="69"/>
      <c r="M69" s="69"/>
    </row>
    <row r="70" spans="1:16" s="70" customFormat="1" ht="23.7" customHeight="1">
      <c r="A70" s="67"/>
      <c r="B70" s="67"/>
      <c r="C70" s="67"/>
      <c r="D70" s="8" t="s">
        <v>19</v>
      </c>
      <c r="E70" s="69"/>
      <c r="F70" s="69"/>
      <c r="G70" s="67"/>
      <c r="H70" s="67"/>
      <c r="I70" s="67"/>
      <c r="J70" s="67"/>
      <c r="K70" s="67"/>
      <c r="L70" s="8"/>
      <c r="M70" s="69"/>
      <c r="N70" s="8"/>
    </row>
    <row r="71" spans="1:16" s="70" customFormat="1" ht="23.7" customHeight="1">
      <c r="A71" s="71"/>
      <c r="B71" s="71"/>
      <c r="C71" s="71"/>
      <c r="D71" s="69"/>
      <c r="E71" s="69"/>
      <c r="F71" s="69"/>
      <c r="G71" s="103"/>
      <c r="H71" s="103"/>
      <c r="I71" s="103"/>
      <c r="J71" s="103"/>
      <c r="K71" s="103"/>
      <c r="L71" s="103"/>
      <c r="M71" s="103"/>
    </row>
    <row r="72" spans="1:16" ht="23.7" customHeight="1">
      <c r="L72" s="3"/>
      <c r="M72" s="3"/>
      <c r="N72" s="3"/>
    </row>
    <row r="73" spans="1:16" ht="23.7" customHeight="1">
      <c r="E73" s="8"/>
      <c r="F73" s="8"/>
      <c r="G73" s="8"/>
      <c r="H73" s="8"/>
      <c r="K73" s="8"/>
      <c r="L73" s="3"/>
      <c r="M73" s="3"/>
      <c r="N73" s="3"/>
    </row>
    <row r="74" spans="1:16" ht="23.7" customHeight="1">
      <c r="E74" s="8"/>
      <c r="F74" s="8"/>
      <c r="G74" s="8"/>
      <c r="H74" s="8"/>
      <c r="K74" s="8"/>
      <c r="L74" s="3"/>
      <c r="M74" s="3"/>
      <c r="N74" s="3"/>
    </row>
    <row r="75" spans="1:16" ht="23.7" customHeight="1">
      <c r="E75" s="8"/>
      <c r="F75" s="8"/>
      <c r="G75" s="8"/>
      <c r="H75" s="8"/>
      <c r="K75" s="8"/>
      <c r="L75" s="3"/>
      <c r="M75" s="3"/>
      <c r="N75" s="3"/>
    </row>
    <row r="76" spans="1:16" ht="23.7" customHeight="1">
      <c r="E76" s="8"/>
      <c r="F76" s="8"/>
      <c r="G76" s="8"/>
      <c r="H76" s="8"/>
      <c r="K76" s="8"/>
      <c r="L76" s="3"/>
      <c r="M76" s="3"/>
      <c r="N76" s="3"/>
    </row>
    <row r="77" spans="1:16" ht="23.7" customHeight="1">
      <c r="E77" s="8"/>
      <c r="F77" s="8"/>
      <c r="G77" s="8"/>
      <c r="H77" s="8"/>
      <c r="K77" s="8"/>
      <c r="L77" s="3"/>
      <c r="M77" s="3"/>
      <c r="N77" s="3"/>
    </row>
    <row r="78" spans="1:16" ht="23.7" customHeight="1">
      <c r="E78" s="8"/>
      <c r="F78" s="8"/>
      <c r="G78" s="8"/>
      <c r="H78" s="8"/>
      <c r="K78" s="8"/>
      <c r="L78" s="3"/>
      <c r="M78" s="3"/>
      <c r="N78" s="3"/>
    </row>
    <row r="79" spans="1:16" ht="23.7" customHeight="1">
      <c r="E79" s="8"/>
      <c r="F79" s="8"/>
      <c r="G79" s="8"/>
      <c r="H79" s="8"/>
      <c r="K79" s="8"/>
      <c r="L79" s="3"/>
      <c r="M79" s="3"/>
      <c r="N79" s="3"/>
    </row>
    <row r="80" spans="1:16" ht="23.7" customHeight="1">
      <c r="E80" s="8"/>
      <c r="F80" s="8"/>
      <c r="G80" s="8"/>
      <c r="H80" s="8"/>
      <c r="K80" s="8"/>
      <c r="L80" s="3"/>
      <c r="M80" s="3"/>
      <c r="N80" s="3"/>
    </row>
    <row r="81" spans="5:14" ht="23.7" customHeight="1">
      <c r="E81" s="8"/>
      <c r="F81" s="8"/>
      <c r="G81" s="8"/>
      <c r="H81" s="8"/>
      <c r="K81" s="8"/>
      <c r="L81" s="3"/>
      <c r="M81" s="3"/>
      <c r="N81" s="3"/>
    </row>
    <row r="82" spans="5:14" ht="23.7" customHeight="1">
      <c r="E82" s="8"/>
      <c r="F82" s="8"/>
      <c r="G82" s="8"/>
      <c r="H82" s="8"/>
      <c r="K82" s="8"/>
      <c r="L82" s="3"/>
      <c r="M82" s="3"/>
      <c r="N82" s="3"/>
    </row>
    <row r="83" spans="5:14" ht="23.7" customHeight="1">
      <c r="E83" s="8"/>
      <c r="F83" s="8"/>
      <c r="G83" s="8"/>
      <c r="H83" s="8"/>
      <c r="K83" s="8"/>
      <c r="L83" s="3"/>
      <c r="M83" s="3"/>
      <c r="N83" s="3"/>
    </row>
    <row r="84" spans="5:14" ht="23.7" customHeight="1">
      <c r="E84" s="8"/>
      <c r="F84" s="8"/>
      <c r="G84" s="8"/>
      <c r="H84" s="8"/>
      <c r="K84" s="8"/>
      <c r="L84" s="3"/>
      <c r="M84" s="3"/>
      <c r="N84" s="3"/>
    </row>
  </sheetData>
  <mergeCells count="6">
    <mergeCell ref="G71:M71"/>
    <mergeCell ref="L5:N5"/>
    <mergeCell ref="L35:N35"/>
    <mergeCell ref="G68:M68"/>
    <mergeCell ref="F5:J5"/>
    <mergeCell ref="F35:J35"/>
  </mergeCells>
  <pageMargins left="0.86614173228346458" right="0.31496062992125984" top="0.9055118110236221" bottom="0" header="0.31496062992125984" footer="0"/>
  <pageSetup paperSize="9" scale="65" orientation="portrait" r:id="rId1"/>
  <headerFooter alignWithMargins="0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562DE-FF2B-42CE-A2DF-C6CE10CB8820}">
  <dimension ref="A1:M129"/>
  <sheetViews>
    <sheetView showGridLines="0" view="pageBreakPreview" zoomScale="70" zoomScaleNormal="55" zoomScaleSheetLayoutView="70" workbookViewId="0">
      <selection activeCell="P13" sqref="P13"/>
    </sheetView>
  </sheetViews>
  <sheetFormatPr defaultColWidth="10.5546875" defaultRowHeight="23.7" customHeight="1"/>
  <cols>
    <col min="1" max="1" width="55.33203125" style="8" customWidth="1"/>
    <col min="2" max="2" width="1.88671875" style="8" customWidth="1"/>
    <col min="3" max="3" width="6.44140625" style="8" customWidth="1"/>
    <col min="4" max="4" width="1.88671875" style="8" customWidth="1"/>
    <col min="5" max="5" width="17.88671875" style="8" customWidth="1"/>
    <col min="6" max="6" width="1.88671875" style="5" customWidth="1"/>
    <col min="7" max="7" width="17.88671875" style="8" customWidth="1"/>
    <col min="8" max="8" width="1.88671875" style="5" customWidth="1"/>
    <col min="9" max="9" width="17.88671875" style="11" customWidth="1"/>
    <col min="10" max="10" width="1.88671875" style="11" customWidth="1"/>
    <col min="11" max="11" width="17.88671875" style="11" customWidth="1"/>
    <col min="12" max="12" width="1.88671875" style="8" customWidth="1"/>
    <col min="13" max="13" width="11.33203125" style="8" bestFit="1" customWidth="1"/>
    <col min="14" max="16384" width="10.5546875" style="8"/>
  </cols>
  <sheetData>
    <row r="1" spans="1:11" ht="24" customHeight="1">
      <c r="A1" s="105" t="s">
        <v>82</v>
      </c>
      <c r="B1" s="105"/>
      <c r="C1" s="105"/>
      <c r="D1" s="105"/>
      <c r="E1" s="105"/>
      <c r="F1" s="105"/>
      <c r="G1" s="12"/>
      <c r="H1" s="12"/>
      <c r="I1" s="19"/>
      <c r="J1" s="19"/>
      <c r="K1" s="19"/>
    </row>
    <row r="2" spans="1:11" ht="24" customHeight="1">
      <c r="A2" s="105" t="s">
        <v>142</v>
      </c>
      <c r="B2" s="105"/>
      <c r="C2" s="105"/>
      <c r="D2" s="105"/>
      <c r="E2" s="105"/>
      <c r="F2" s="105"/>
      <c r="G2" s="12"/>
      <c r="H2" s="12"/>
      <c r="I2" s="19"/>
      <c r="J2" s="19"/>
      <c r="K2" s="19"/>
    </row>
    <row r="3" spans="1:11" ht="24" customHeight="1">
      <c r="A3" s="105" t="s">
        <v>180</v>
      </c>
      <c r="B3" s="105"/>
      <c r="C3" s="105"/>
      <c r="D3" s="105"/>
      <c r="E3" s="105"/>
      <c r="F3" s="105"/>
      <c r="G3" s="105"/>
      <c r="H3" s="105"/>
      <c r="I3" s="105"/>
      <c r="J3" s="19"/>
      <c r="K3" s="19"/>
    </row>
    <row r="4" spans="1:11" ht="24" customHeight="1">
      <c r="A4" s="2"/>
      <c r="B4" s="10"/>
      <c r="C4" s="10"/>
      <c r="D4" s="10"/>
      <c r="E4" s="2"/>
      <c r="F4" s="10"/>
      <c r="G4" s="2"/>
      <c r="H4" s="10"/>
      <c r="I4" s="2"/>
      <c r="J4" s="19"/>
      <c r="K4" s="29" t="s">
        <v>83</v>
      </c>
    </row>
    <row r="5" spans="1:11" ht="24" customHeight="1">
      <c r="A5" s="2"/>
      <c r="B5" s="10"/>
      <c r="C5" s="10"/>
      <c r="D5" s="10"/>
      <c r="E5" s="106" t="s">
        <v>53</v>
      </c>
      <c r="F5" s="106"/>
      <c r="G5" s="106"/>
      <c r="H5" s="10"/>
      <c r="I5" s="106" t="s">
        <v>39</v>
      </c>
      <c r="J5" s="106"/>
      <c r="K5" s="106"/>
    </row>
    <row r="6" spans="1:11" ht="24" customHeight="1">
      <c r="A6" s="2"/>
      <c r="B6" s="19"/>
      <c r="C6" s="28" t="s">
        <v>0</v>
      </c>
      <c r="D6" s="33"/>
      <c r="E6" s="34" t="s">
        <v>98</v>
      </c>
      <c r="F6" s="33"/>
      <c r="G6" s="34" t="s">
        <v>92</v>
      </c>
      <c r="H6" s="33"/>
      <c r="I6" s="34" t="s">
        <v>98</v>
      </c>
      <c r="J6" s="33"/>
      <c r="K6" s="34" t="s">
        <v>92</v>
      </c>
    </row>
    <row r="7" spans="1:11" ht="24" customHeight="1">
      <c r="B7" s="19"/>
      <c r="C7" s="15"/>
      <c r="D7" s="33"/>
      <c r="E7" s="21"/>
      <c r="F7" s="15"/>
      <c r="G7" s="43" t="s">
        <v>104</v>
      </c>
      <c r="H7" s="17"/>
      <c r="I7" s="21"/>
      <c r="J7" s="15"/>
      <c r="K7" s="21"/>
    </row>
    <row r="8" spans="1:11" ht="24" customHeight="1">
      <c r="A8" s="12" t="s">
        <v>36</v>
      </c>
      <c r="B8" s="33"/>
      <c r="C8" s="2"/>
      <c r="D8" s="33"/>
      <c r="E8" s="44"/>
      <c r="F8" s="44"/>
      <c r="G8" s="44"/>
      <c r="H8" s="35"/>
      <c r="I8" s="44"/>
      <c r="J8" s="35"/>
      <c r="K8" s="44"/>
    </row>
    <row r="9" spans="1:11" ht="24" customHeight="1">
      <c r="A9" s="1" t="s">
        <v>105</v>
      </c>
      <c r="B9" s="2"/>
      <c r="C9" s="9" t="s">
        <v>201</v>
      </c>
      <c r="D9" s="2"/>
      <c r="E9" s="18">
        <v>7652539</v>
      </c>
      <c r="F9" s="18"/>
      <c r="G9" s="18">
        <v>7373839</v>
      </c>
      <c r="H9" s="8"/>
      <c r="I9" s="18">
        <v>0</v>
      </c>
      <c r="J9" s="8"/>
      <c r="K9" s="18">
        <v>0</v>
      </c>
    </row>
    <row r="10" spans="1:11" ht="24" customHeight="1">
      <c r="A10" s="1" t="s">
        <v>106</v>
      </c>
      <c r="B10" s="2"/>
      <c r="C10" s="9" t="s">
        <v>201</v>
      </c>
      <c r="D10" s="2"/>
      <c r="E10" s="18">
        <v>-6707285</v>
      </c>
      <c r="F10" s="18"/>
      <c r="G10" s="18">
        <v>-6065615</v>
      </c>
      <c r="H10" s="8"/>
      <c r="I10" s="18">
        <v>0</v>
      </c>
      <c r="J10" s="8"/>
      <c r="K10" s="18">
        <v>0</v>
      </c>
    </row>
    <row r="11" spans="1:11" ht="24" customHeight="1">
      <c r="A11" s="1" t="s">
        <v>196</v>
      </c>
      <c r="B11" s="2"/>
      <c r="C11" s="9" t="s">
        <v>201</v>
      </c>
      <c r="D11" s="2"/>
      <c r="E11" s="23">
        <v>28477</v>
      </c>
      <c r="F11" s="32"/>
      <c r="G11" s="23">
        <v>-124036</v>
      </c>
      <c r="H11" s="8"/>
      <c r="I11" s="23">
        <v>0</v>
      </c>
      <c r="J11" s="8"/>
      <c r="K11" s="23">
        <v>0</v>
      </c>
    </row>
    <row r="12" spans="1:11" ht="24" customHeight="1">
      <c r="A12" s="7" t="s">
        <v>107</v>
      </c>
      <c r="B12" s="2"/>
      <c r="C12" s="9"/>
      <c r="D12" s="2"/>
      <c r="E12" s="26">
        <f>SUM(E9:E11)</f>
        <v>973731</v>
      </c>
      <c r="F12" s="18"/>
      <c r="G12" s="26">
        <f>SUM(G9:G11)</f>
        <v>1184188</v>
      </c>
      <c r="H12" s="8"/>
      <c r="I12" s="26">
        <f>SUM(I9:I11)</f>
        <v>0</v>
      </c>
      <c r="J12" s="8"/>
      <c r="K12" s="26">
        <f>SUM(K9:K11)</f>
        <v>0</v>
      </c>
    </row>
    <row r="13" spans="1:11" ht="24" customHeight="1">
      <c r="A13" s="7"/>
      <c r="B13" s="2"/>
      <c r="C13" s="9"/>
      <c r="D13" s="2"/>
      <c r="E13" s="18"/>
      <c r="F13" s="18"/>
      <c r="G13" s="18"/>
      <c r="H13" s="8"/>
      <c r="I13" s="18"/>
      <c r="J13" s="8"/>
      <c r="K13" s="18"/>
    </row>
    <row r="14" spans="1:11" ht="24" customHeight="1">
      <c r="A14" s="1" t="s">
        <v>56</v>
      </c>
      <c r="B14" s="9"/>
      <c r="C14" s="9" t="s">
        <v>202</v>
      </c>
      <c r="D14" s="9"/>
      <c r="E14" s="18">
        <v>187256</v>
      </c>
      <c r="F14" s="32"/>
      <c r="G14" s="18">
        <v>172573</v>
      </c>
      <c r="H14" s="3"/>
      <c r="I14" s="18">
        <v>329776</v>
      </c>
      <c r="J14" s="3"/>
      <c r="K14" s="18">
        <v>1280138</v>
      </c>
    </row>
    <row r="15" spans="1:11" ht="24" customHeight="1">
      <c r="A15" s="1" t="s">
        <v>197</v>
      </c>
      <c r="B15" s="9"/>
      <c r="C15" s="9" t="s">
        <v>203</v>
      </c>
      <c r="D15" s="9"/>
      <c r="E15" s="18">
        <v>-4971</v>
      </c>
      <c r="F15" s="24"/>
      <c r="G15" s="18">
        <v>10822</v>
      </c>
      <c r="H15" s="10"/>
      <c r="I15" s="18">
        <v>2356</v>
      </c>
      <c r="J15" s="10"/>
      <c r="K15" s="18">
        <v>3007</v>
      </c>
    </row>
    <row r="16" spans="1:11" ht="24" customHeight="1">
      <c r="A16" s="1" t="s">
        <v>198</v>
      </c>
      <c r="B16" s="9"/>
      <c r="C16" s="9" t="s">
        <v>204</v>
      </c>
      <c r="D16" s="9"/>
      <c r="E16" s="18">
        <v>42161</v>
      </c>
      <c r="F16" s="24"/>
      <c r="G16" s="18">
        <v>-3211</v>
      </c>
      <c r="H16" s="10"/>
      <c r="I16" s="18">
        <v>5409</v>
      </c>
      <c r="J16" s="10"/>
      <c r="K16" s="18">
        <v>1960</v>
      </c>
    </row>
    <row r="17" spans="1:11" ht="24" customHeight="1">
      <c r="A17" s="1" t="s">
        <v>177</v>
      </c>
      <c r="B17" s="9"/>
      <c r="C17" s="9" t="s">
        <v>205</v>
      </c>
      <c r="D17" s="9"/>
      <c r="E17" s="24">
        <v>338</v>
      </c>
      <c r="F17" s="24"/>
      <c r="G17" s="24">
        <v>395</v>
      </c>
      <c r="H17" s="10"/>
      <c r="I17" s="24">
        <v>0</v>
      </c>
      <c r="J17" s="10"/>
      <c r="K17" s="24">
        <v>0</v>
      </c>
    </row>
    <row r="18" spans="1:11" ht="24" customHeight="1">
      <c r="A18" s="7" t="s">
        <v>56</v>
      </c>
      <c r="B18" s="9"/>
      <c r="C18" s="9" t="s">
        <v>206</v>
      </c>
      <c r="D18" s="9"/>
      <c r="E18" s="26">
        <f>SUM(E14:E17)</f>
        <v>224784</v>
      </c>
      <c r="F18" s="32"/>
      <c r="G18" s="26">
        <f>SUM(G14:G17)</f>
        <v>180579</v>
      </c>
      <c r="H18" s="6"/>
      <c r="I18" s="26">
        <f>SUM(I14:I17)</f>
        <v>337541</v>
      </c>
      <c r="J18" s="6"/>
      <c r="K18" s="26">
        <f>SUM(K14:K17)</f>
        <v>1285105</v>
      </c>
    </row>
    <row r="19" spans="1:11" s="19" customFormat="1" ht="24" customHeight="1">
      <c r="A19" s="1" t="s">
        <v>108</v>
      </c>
      <c r="B19" s="9"/>
      <c r="C19" s="9"/>
      <c r="D19" s="9"/>
      <c r="E19" s="24">
        <v>-45100</v>
      </c>
      <c r="F19" s="24"/>
      <c r="G19" s="24">
        <v>-55102</v>
      </c>
      <c r="H19" s="10"/>
      <c r="I19" s="24">
        <v>0</v>
      </c>
      <c r="J19" s="10"/>
      <c r="K19" s="24">
        <v>0</v>
      </c>
    </row>
    <row r="20" spans="1:11" s="19" customFormat="1" ht="24" customHeight="1">
      <c r="A20" s="1" t="s">
        <v>109</v>
      </c>
      <c r="B20" s="9"/>
      <c r="C20" s="9"/>
      <c r="D20" s="9"/>
      <c r="E20" s="24">
        <v>1758</v>
      </c>
      <c r="F20" s="24"/>
      <c r="G20" s="24">
        <v>1233</v>
      </c>
      <c r="H20" s="10"/>
      <c r="I20" s="24">
        <v>0</v>
      </c>
      <c r="J20" s="10"/>
      <c r="K20" s="24">
        <v>0</v>
      </c>
    </row>
    <row r="21" spans="1:11" s="19" customFormat="1" ht="24" customHeight="1">
      <c r="A21" s="7" t="s">
        <v>110</v>
      </c>
      <c r="B21" s="9"/>
      <c r="C21" s="9" t="s">
        <v>206</v>
      </c>
      <c r="D21" s="9"/>
      <c r="E21" s="22">
        <f>SUM(E19:E20)</f>
        <v>-43342</v>
      </c>
      <c r="F21" s="10"/>
      <c r="G21" s="22">
        <f>SUM(G19:G20)</f>
        <v>-53869</v>
      </c>
      <c r="H21" s="10"/>
      <c r="I21" s="22">
        <f>SUM(I19:I20)</f>
        <v>0</v>
      </c>
      <c r="J21" s="10"/>
      <c r="K21" s="22">
        <f>SUM(K19:K20)</f>
        <v>0</v>
      </c>
    </row>
    <row r="22" spans="1:11" ht="24" customHeight="1">
      <c r="A22" s="7" t="s">
        <v>111</v>
      </c>
      <c r="B22" s="9"/>
      <c r="C22" s="9" t="s">
        <v>206</v>
      </c>
      <c r="D22" s="9"/>
      <c r="E22" s="22">
        <f>E18+E21</f>
        <v>181442</v>
      </c>
      <c r="F22" s="10"/>
      <c r="G22" s="22">
        <f>G18+G21</f>
        <v>126710</v>
      </c>
      <c r="H22" s="10"/>
      <c r="I22" s="22">
        <f>I18+I21</f>
        <v>337541</v>
      </c>
      <c r="J22" s="10"/>
      <c r="K22" s="22">
        <f>K18+K21</f>
        <v>1285105</v>
      </c>
    </row>
    <row r="23" spans="1:11" ht="24" customHeight="1">
      <c r="A23" s="1"/>
      <c r="B23" s="9"/>
      <c r="C23" s="9"/>
      <c r="D23" s="9"/>
      <c r="E23" s="24"/>
      <c r="F23" s="24"/>
      <c r="G23" s="24"/>
      <c r="H23" s="10"/>
      <c r="I23" s="24"/>
      <c r="J23" s="10"/>
      <c r="K23" s="24"/>
    </row>
    <row r="24" spans="1:11" ht="24" customHeight="1">
      <c r="A24" s="1" t="s">
        <v>134</v>
      </c>
      <c r="B24" s="9"/>
      <c r="C24" s="9"/>
      <c r="D24" s="9"/>
      <c r="E24" s="24">
        <v>-647</v>
      </c>
      <c r="F24" s="24"/>
      <c r="G24" s="24">
        <v>-51</v>
      </c>
      <c r="H24" s="10"/>
      <c r="I24" s="24">
        <v>-15</v>
      </c>
      <c r="J24" s="10"/>
      <c r="K24" s="24">
        <v>0</v>
      </c>
    </row>
    <row r="25" spans="1:11" ht="24" customHeight="1">
      <c r="A25" s="1" t="s">
        <v>135</v>
      </c>
      <c r="B25" s="9"/>
      <c r="C25" s="9" t="s">
        <v>200</v>
      </c>
      <c r="D25" s="9"/>
      <c r="E25" s="24">
        <v>-490788</v>
      </c>
      <c r="F25" s="24"/>
      <c r="G25" s="24">
        <v>-495753</v>
      </c>
      <c r="H25" s="10"/>
      <c r="I25" s="24">
        <v>-12356</v>
      </c>
      <c r="J25" s="10"/>
      <c r="K25" s="24">
        <v>-3800</v>
      </c>
    </row>
    <row r="26" spans="1:11" ht="24" customHeight="1">
      <c r="A26" s="1" t="s">
        <v>3</v>
      </c>
      <c r="B26" s="9"/>
      <c r="C26" s="9"/>
      <c r="D26" s="9"/>
      <c r="E26" s="23">
        <v>23626</v>
      </c>
      <c r="F26" s="27"/>
      <c r="G26" s="23">
        <v>26847</v>
      </c>
      <c r="H26" s="10"/>
      <c r="I26" s="23">
        <v>1992</v>
      </c>
      <c r="J26" s="10"/>
      <c r="K26" s="23">
        <v>0</v>
      </c>
    </row>
    <row r="27" spans="1:11" ht="24" customHeight="1">
      <c r="A27" s="7" t="s">
        <v>96</v>
      </c>
      <c r="B27" s="2"/>
      <c r="C27" s="2"/>
      <c r="D27" s="2"/>
      <c r="E27" s="6">
        <f>SUM(E12,E22,E24:E26)</f>
        <v>687364</v>
      </c>
      <c r="F27" s="10"/>
      <c r="G27" s="6">
        <f>SUM(G12,G22,G24:G26)</f>
        <v>841941</v>
      </c>
      <c r="H27" s="10"/>
      <c r="I27" s="6">
        <f>SUM(I12,I22,I24:I26)</f>
        <v>327162</v>
      </c>
      <c r="J27" s="10"/>
      <c r="K27" s="6">
        <f>SUM(K12,K22,K24:K26)</f>
        <v>1281305</v>
      </c>
    </row>
    <row r="28" spans="1:11" ht="24" customHeight="1">
      <c r="A28" s="1" t="s">
        <v>90</v>
      </c>
      <c r="B28" s="9"/>
      <c r="C28" s="9" t="s">
        <v>199</v>
      </c>
      <c r="D28" s="9"/>
      <c r="E28" s="25">
        <v>-141003</v>
      </c>
      <c r="F28" s="27"/>
      <c r="G28" s="25">
        <v>-166954</v>
      </c>
      <c r="H28" s="36"/>
      <c r="I28" s="25">
        <v>-1081</v>
      </c>
      <c r="J28" s="36"/>
      <c r="K28" s="25">
        <v>-392</v>
      </c>
    </row>
    <row r="29" spans="1:11" ht="24" customHeight="1">
      <c r="A29" s="37" t="s">
        <v>211</v>
      </c>
      <c r="B29" s="9"/>
      <c r="C29" s="9"/>
      <c r="D29" s="9"/>
      <c r="E29" s="45">
        <f>SUM(E27:E28)</f>
        <v>546361</v>
      </c>
      <c r="F29" s="36"/>
      <c r="G29" s="45">
        <f>SUM(G27:G28)</f>
        <v>674987</v>
      </c>
      <c r="H29" s="36"/>
      <c r="I29" s="45">
        <f>SUM(I27:I28)</f>
        <v>326081</v>
      </c>
      <c r="J29" s="36"/>
      <c r="K29" s="45">
        <f>SUM(K27:K28)</f>
        <v>1280913</v>
      </c>
    </row>
    <row r="30" spans="1:11" ht="24" customHeight="1">
      <c r="A30" s="29"/>
      <c r="B30" s="3"/>
      <c r="C30" s="9"/>
      <c r="D30" s="9"/>
      <c r="E30" s="2"/>
      <c r="F30" s="9"/>
      <c r="G30" s="2"/>
      <c r="H30" s="9"/>
      <c r="I30" s="2"/>
      <c r="J30" s="19"/>
      <c r="K30" s="19"/>
    </row>
    <row r="31" spans="1:11" ht="24" customHeight="1">
      <c r="A31" s="8" t="s">
        <v>1</v>
      </c>
      <c r="B31" s="3"/>
      <c r="C31" s="3"/>
      <c r="D31" s="3"/>
      <c r="E31" s="2"/>
      <c r="F31" s="3"/>
      <c r="G31" s="2"/>
      <c r="H31" s="3"/>
      <c r="I31" s="2"/>
      <c r="J31" s="19"/>
      <c r="K31" s="19"/>
    </row>
    <row r="32" spans="1:11" ht="24" customHeight="1">
      <c r="B32" s="3"/>
      <c r="C32" s="3"/>
      <c r="D32" s="3"/>
      <c r="E32" s="2"/>
      <c r="F32" s="3"/>
      <c r="G32" s="2"/>
      <c r="H32" s="3"/>
      <c r="I32" s="2"/>
      <c r="J32" s="19"/>
      <c r="K32" s="19"/>
    </row>
    <row r="33" spans="1:13" ht="24" customHeight="1">
      <c r="B33" s="3"/>
      <c r="C33" s="3"/>
      <c r="D33" s="3"/>
      <c r="E33" s="2"/>
      <c r="F33" s="3"/>
      <c r="G33" s="2"/>
      <c r="H33" s="3"/>
      <c r="I33" s="2"/>
      <c r="J33" s="19"/>
      <c r="K33" s="19"/>
    </row>
    <row r="34" spans="1:13" ht="24" customHeight="1">
      <c r="B34" s="3"/>
      <c r="C34" s="3"/>
      <c r="D34" s="3"/>
      <c r="E34" s="2"/>
      <c r="F34" s="3"/>
      <c r="G34" s="2"/>
      <c r="H34" s="3"/>
      <c r="I34" s="2"/>
      <c r="J34" s="19"/>
      <c r="K34" s="19"/>
    </row>
    <row r="35" spans="1:13" ht="24" customHeight="1">
      <c r="B35" s="3"/>
      <c r="C35" s="3"/>
      <c r="D35" s="3"/>
      <c r="E35" s="2"/>
      <c r="F35" s="3"/>
      <c r="G35" s="2"/>
      <c r="H35" s="3"/>
      <c r="I35" s="2"/>
      <c r="J35" s="19"/>
      <c r="K35" s="19"/>
    </row>
    <row r="36" spans="1:13" ht="24" customHeight="1">
      <c r="A36" s="105" t="s">
        <v>82</v>
      </c>
      <c r="B36" s="105"/>
      <c r="C36" s="105"/>
      <c r="D36" s="105"/>
      <c r="E36" s="105"/>
      <c r="F36" s="105"/>
      <c r="G36" s="19"/>
      <c r="H36" s="19"/>
      <c r="I36" s="19"/>
      <c r="J36" s="19"/>
      <c r="K36" s="19"/>
    </row>
    <row r="37" spans="1:13" ht="24" customHeight="1">
      <c r="A37" s="12" t="s">
        <v>143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3" ht="24" customHeight="1">
      <c r="A38" s="105" t="s">
        <v>180</v>
      </c>
      <c r="B38" s="105"/>
      <c r="C38" s="105"/>
      <c r="D38" s="105"/>
      <c r="E38" s="105"/>
      <c r="F38" s="105"/>
      <c r="G38" s="105"/>
      <c r="H38" s="105"/>
      <c r="I38" s="105"/>
      <c r="J38" s="12"/>
      <c r="K38" s="12"/>
    </row>
    <row r="39" spans="1:13" ht="24" customHeight="1">
      <c r="A39" s="2"/>
      <c r="B39" s="10"/>
      <c r="C39" s="12"/>
      <c r="D39" s="12"/>
      <c r="E39" s="2"/>
      <c r="F39" s="12"/>
      <c r="G39" s="2"/>
      <c r="H39" s="12"/>
      <c r="I39" s="2"/>
      <c r="J39" s="19"/>
      <c r="K39" s="29" t="s">
        <v>83</v>
      </c>
    </row>
    <row r="40" spans="1:13" ht="24" customHeight="1">
      <c r="A40" s="2"/>
      <c r="B40" s="10"/>
      <c r="C40" s="10"/>
      <c r="D40" s="10"/>
      <c r="E40" s="106" t="s">
        <v>40</v>
      </c>
      <c r="F40" s="106"/>
      <c r="G40" s="106"/>
      <c r="H40" s="10"/>
      <c r="I40" s="106" t="s">
        <v>39</v>
      </c>
      <c r="J40" s="106"/>
      <c r="K40" s="106"/>
    </row>
    <row r="41" spans="1:13" ht="24" customHeight="1">
      <c r="A41" s="2"/>
      <c r="B41" s="19"/>
      <c r="C41" s="28" t="s">
        <v>0</v>
      </c>
      <c r="D41" s="33"/>
      <c r="E41" s="34" t="s">
        <v>98</v>
      </c>
      <c r="F41" s="33"/>
      <c r="G41" s="34" t="s">
        <v>92</v>
      </c>
      <c r="H41" s="33"/>
      <c r="I41" s="34" t="s">
        <v>98</v>
      </c>
      <c r="J41" s="33"/>
      <c r="K41" s="34" t="s">
        <v>92</v>
      </c>
    </row>
    <row r="42" spans="1:13" ht="24" customHeight="1">
      <c r="B42" s="19"/>
      <c r="C42" s="15"/>
      <c r="D42" s="33"/>
      <c r="E42" s="21"/>
      <c r="F42" s="15"/>
      <c r="G42" s="43" t="s">
        <v>104</v>
      </c>
      <c r="H42" s="17"/>
      <c r="I42" s="21"/>
      <c r="J42" s="15"/>
      <c r="K42" s="21"/>
    </row>
    <row r="43" spans="1:13" ht="24" customHeight="1">
      <c r="A43" s="37" t="s">
        <v>37</v>
      </c>
      <c r="B43" s="19"/>
      <c r="C43" s="19"/>
      <c r="D43" s="19"/>
      <c r="E43" s="3"/>
      <c r="F43" s="3"/>
      <c r="G43" s="3"/>
      <c r="H43" s="3"/>
      <c r="I43" s="3"/>
      <c r="J43" s="3"/>
      <c r="K43" s="3"/>
    </row>
    <row r="44" spans="1:13" ht="24" customHeight="1">
      <c r="A44" s="19" t="s">
        <v>136</v>
      </c>
      <c r="B44" s="9"/>
      <c r="C44" s="9"/>
      <c r="D44" s="9"/>
      <c r="E44" s="3"/>
      <c r="F44" s="3"/>
      <c r="G44" s="3"/>
      <c r="H44" s="3"/>
      <c r="I44" s="3"/>
      <c r="J44" s="3"/>
      <c r="K44" s="3"/>
      <c r="L44" s="9"/>
      <c r="M44" s="19"/>
    </row>
    <row r="45" spans="1:13" ht="24" customHeight="1">
      <c r="A45" s="19" t="s">
        <v>74</v>
      </c>
      <c r="B45" s="9"/>
      <c r="C45" s="9"/>
      <c r="D45" s="9"/>
      <c r="E45" s="3"/>
      <c r="F45" s="3"/>
      <c r="G45" s="3"/>
      <c r="H45" s="3"/>
      <c r="I45" s="3"/>
      <c r="J45" s="3"/>
      <c r="K45" s="3"/>
      <c r="L45" s="9"/>
      <c r="M45" s="19"/>
    </row>
    <row r="46" spans="1:13" ht="24" customHeight="1">
      <c r="A46" s="19" t="s">
        <v>76</v>
      </c>
      <c r="B46" s="9"/>
      <c r="C46" s="9"/>
      <c r="D46" s="9"/>
      <c r="E46" s="6">
        <v>-3074</v>
      </c>
      <c r="F46" s="3"/>
      <c r="G46" s="6">
        <v>-4692</v>
      </c>
      <c r="H46" s="3"/>
      <c r="I46" s="3">
        <v>0</v>
      </c>
      <c r="J46" s="3"/>
      <c r="K46" s="3">
        <v>0</v>
      </c>
      <c r="L46" s="9"/>
      <c r="M46" s="19"/>
    </row>
    <row r="47" spans="1:13" ht="24" customHeight="1">
      <c r="A47" s="1" t="s">
        <v>171</v>
      </c>
      <c r="B47" s="9"/>
      <c r="C47" s="9"/>
      <c r="D47" s="9"/>
      <c r="E47" s="6"/>
      <c r="F47" s="3"/>
      <c r="G47" s="6"/>
      <c r="H47" s="3"/>
      <c r="I47" s="3"/>
      <c r="J47" s="3"/>
      <c r="K47" s="3"/>
      <c r="L47" s="9"/>
      <c r="M47" s="19"/>
    </row>
    <row r="48" spans="1:13" ht="24" customHeight="1">
      <c r="A48" s="1" t="s">
        <v>75</v>
      </c>
      <c r="B48" s="9"/>
      <c r="C48" s="9"/>
      <c r="D48" s="9"/>
      <c r="E48" s="6">
        <v>213580</v>
      </c>
      <c r="F48" s="3"/>
      <c r="G48" s="6">
        <v>126112</v>
      </c>
      <c r="H48" s="3"/>
      <c r="I48" s="3">
        <v>0</v>
      </c>
      <c r="J48" s="3"/>
      <c r="K48" s="3">
        <v>0</v>
      </c>
      <c r="L48" s="9"/>
      <c r="M48" s="19"/>
    </row>
    <row r="49" spans="1:13" ht="24" customHeight="1">
      <c r="A49" s="1" t="s">
        <v>112</v>
      </c>
      <c r="B49" s="9"/>
      <c r="C49" s="9"/>
      <c r="D49" s="9"/>
      <c r="E49" s="6">
        <v>-4234</v>
      </c>
      <c r="F49" s="3"/>
      <c r="G49" s="6">
        <v>-3773</v>
      </c>
      <c r="H49" s="3"/>
      <c r="I49" s="3">
        <v>0</v>
      </c>
      <c r="J49" s="3"/>
      <c r="K49" s="3">
        <v>0</v>
      </c>
      <c r="L49" s="9"/>
      <c r="M49" s="46"/>
    </row>
    <row r="50" spans="1:13" ht="24" customHeight="1">
      <c r="A50" s="1" t="s">
        <v>207</v>
      </c>
      <c r="B50" s="9"/>
      <c r="C50" s="9"/>
      <c r="D50" s="9"/>
      <c r="E50" s="6">
        <v>529</v>
      </c>
      <c r="F50" s="3"/>
      <c r="G50" s="6">
        <v>53</v>
      </c>
      <c r="H50" s="3"/>
      <c r="I50" s="3">
        <v>0</v>
      </c>
      <c r="J50" s="3"/>
      <c r="K50" s="3">
        <v>0</v>
      </c>
      <c r="L50" s="9"/>
      <c r="M50" s="46"/>
    </row>
    <row r="51" spans="1:13" ht="24" customHeight="1">
      <c r="A51" s="1" t="s">
        <v>172</v>
      </c>
      <c r="B51" s="9"/>
      <c r="C51" s="9"/>
      <c r="D51" s="9"/>
      <c r="E51" s="6">
        <v>-41975</v>
      </c>
      <c r="F51" s="3"/>
      <c r="G51" s="6">
        <v>-24478</v>
      </c>
      <c r="H51" s="3"/>
      <c r="I51" s="3">
        <v>0</v>
      </c>
      <c r="J51" s="3"/>
      <c r="K51" s="3">
        <v>0</v>
      </c>
      <c r="L51" s="9"/>
      <c r="M51" s="19"/>
    </row>
    <row r="52" spans="1:13" ht="24" customHeight="1">
      <c r="A52" s="19" t="s">
        <v>136</v>
      </c>
      <c r="B52" s="9"/>
      <c r="C52" s="9"/>
      <c r="D52" s="9"/>
      <c r="E52" s="47"/>
      <c r="F52" s="3"/>
      <c r="G52" s="47"/>
      <c r="H52" s="3"/>
      <c r="I52" s="31"/>
      <c r="J52" s="3"/>
      <c r="K52" s="31"/>
      <c r="L52" s="9"/>
      <c r="M52" s="19"/>
    </row>
    <row r="53" spans="1:13" ht="24" customHeight="1">
      <c r="A53" s="1" t="s">
        <v>173</v>
      </c>
      <c r="B53" s="2"/>
      <c r="C53" s="2"/>
      <c r="D53" s="2"/>
      <c r="E53" s="30">
        <f>SUM(E46:E51)</f>
        <v>164826</v>
      </c>
      <c r="F53" s="3"/>
      <c r="G53" s="30">
        <f>SUM(G46:G51)</f>
        <v>93222</v>
      </c>
      <c r="H53" s="3"/>
      <c r="I53" s="30">
        <f>SUM(I46:I51)</f>
        <v>0</v>
      </c>
      <c r="J53" s="3"/>
      <c r="K53" s="30">
        <f>SUM(K46:K51)</f>
        <v>0</v>
      </c>
      <c r="L53" s="2"/>
      <c r="M53" s="19"/>
    </row>
    <row r="54" spans="1:13" ht="24" customHeight="1">
      <c r="A54" s="1"/>
      <c r="B54" s="2"/>
      <c r="C54" s="2"/>
      <c r="D54" s="2"/>
      <c r="E54" s="3"/>
      <c r="F54" s="3"/>
      <c r="G54" s="3"/>
      <c r="H54" s="3"/>
      <c r="I54" s="3"/>
      <c r="J54" s="3"/>
      <c r="K54" s="3"/>
      <c r="L54" s="2"/>
      <c r="M54" s="19"/>
    </row>
    <row r="55" spans="1:13" ht="24" customHeight="1">
      <c r="A55" s="19" t="s">
        <v>137</v>
      </c>
      <c r="B55" s="2"/>
      <c r="C55" s="2"/>
      <c r="D55" s="2"/>
      <c r="E55" s="3"/>
      <c r="F55" s="3"/>
      <c r="G55" s="3"/>
      <c r="H55" s="3"/>
      <c r="I55" s="3"/>
      <c r="J55" s="3"/>
      <c r="K55" s="3"/>
      <c r="L55" s="2"/>
      <c r="M55" s="19"/>
    </row>
    <row r="56" spans="1:13" ht="24" customHeight="1">
      <c r="A56" s="1" t="s">
        <v>174</v>
      </c>
      <c r="B56" s="2"/>
      <c r="C56" s="2"/>
      <c r="D56" s="2"/>
      <c r="E56" s="3"/>
      <c r="F56" s="3"/>
      <c r="G56" s="3"/>
      <c r="H56" s="3"/>
      <c r="I56" s="3"/>
      <c r="J56" s="3"/>
      <c r="K56" s="3"/>
      <c r="L56" s="2"/>
      <c r="M56" s="19"/>
    </row>
    <row r="57" spans="1:13" ht="24" customHeight="1">
      <c r="A57" s="1" t="s">
        <v>86</v>
      </c>
      <c r="B57" s="2"/>
      <c r="C57" s="2"/>
      <c r="D57" s="2"/>
      <c r="E57" s="3"/>
      <c r="F57" s="3"/>
      <c r="G57" s="3"/>
      <c r="H57" s="3"/>
      <c r="I57" s="3"/>
      <c r="J57" s="3"/>
      <c r="K57" s="3"/>
      <c r="L57" s="2"/>
      <c r="M57" s="19"/>
    </row>
    <row r="58" spans="1:13" ht="24" customHeight="1">
      <c r="A58" s="1" t="s">
        <v>87</v>
      </c>
      <c r="B58" s="2"/>
      <c r="C58" s="2"/>
      <c r="D58" s="2"/>
      <c r="E58" s="3">
        <v>77963</v>
      </c>
      <c r="F58" s="3"/>
      <c r="G58" s="3">
        <v>13382</v>
      </c>
      <c r="H58" s="3"/>
      <c r="I58" s="3">
        <v>0</v>
      </c>
      <c r="J58" s="3"/>
      <c r="K58" s="3">
        <v>0</v>
      </c>
      <c r="L58" s="2"/>
      <c r="M58" s="19"/>
    </row>
    <row r="59" spans="1:13" ht="24" customHeight="1">
      <c r="A59" s="1" t="s">
        <v>208</v>
      </c>
      <c r="B59" s="2"/>
      <c r="C59" s="2"/>
      <c r="D59" s="2"/>
      <c r="E59" s="3">
        <v>-5941</v>
      </c>
      <c r="F59" s="3"/>
      <c r="G59" s="3">
        <v>-4184</v>
      </c>
      <c r="H59" s="3"/>
      <c r="I59" s="3">
        <v>0</v>
      </c>
      <c r="J59" s="3"/>
      <c r="K59" s="3">
        <v>0</v>
      </c>
      <c r="L59" s="2"/>
      <c r="M59" s="19"/>
    </row>
    <row r="60" spans="1:13" ht="24" customHeight="1">
      <c r="A60" s="1" t="s">
        <v>172</v>
      </c>
      <c r="B60" s="2"/>
      <c r="C60" s="2"/>
      <c r="D60" s="2"/>
      <c r="E60" s="3">
        <v>-14404</v>
      </c>
      <c r="F60" s="3"/>
      <c r="G60" s="3">
        <v>-1839</v>
      </c>
      <c r="H60" s="3"/>
      <c r="I60" s="3">
        <v>0</v>
      </c>
      <c r="J60" s="3"/>
      <c r="K60" s="3">
        <v>0</v>
      </c>
      <c r="L60" s="2"/>
      <c r="M60" s="19"/>
    </row>
    <row r="61" spans="1:13" ht="24" customHeight="1">
      <c r="A61" s="19" t="s">
        <v>137</v>
      </c>
      <c r="B61" s="2"/>
      <c r="C61" s="2"/>
      <c r="D61" s="2"/>
      <c r="E61" s="48"/>
      <c r="F61" s="49"/>
      <c r="G61" s="48"/>
      <c r="H61" s="3"/>
      <c r="I61" s="48"/>
      <c r="J61" s="3"/>
      <c r="K61" s="48"/>
      <c r="L61" s="2"/>
      <c r="M61" s="19"/>
    </row>
    <row r="62" spans="1:13" ht="24" customHeight="1">
      <c r="A62" s="19" t="s">
        <v>175</v>
      </c>
      <c r="B62" s="2"/>
      <c r="C62" s="2"/>
      <c r="D62" s="2"/>
      <c r="E62" s="50">
        <f>SUM(E58:E60)</f>
        <v>57618</v>
      </c>
      <c r="F62" s="49"/>
      <c r="G62" s="50">
        <f>SUM(G58:G60)</f>
        <v>7359</v>
      </c>
      <c r="H62" s="3"/>
      <c r="I62" s="50">
        <f>SUM(I58:I60)</f>
        <v>0</v>
      </c>
      <c r="J62" s="3"/>
      <c r="K62" s="50">
        <f>SUM(K58:K60)</f>
        <v>0</v>
      </c>
      <c r="L62" s="2"/>
      <c r="M62" s="19"/>
    </row>
    <row r="63" spans="1:13" ht="24" customHeight="1">
      <c r="A63" s="37" t="s">
        <v>209</v>
      </c>
      <c r="B63" s="2"/>
      <c r="C63" s="2"/>
      <c r="D63" s="2"/>
      <c r="E63" s="50">
        <f>+E62+E53</f>
        <v>222444</v>
      </c>
      <c r="F63" s="49"/>
      <c r="G63" s="50">
        <f>+G62+G53</f>
        <v>100581</v>
      </c>
      <c r="H63" s="3"/>
      <c r="I63" s="50">
        <f>+I62+I53</f>
        <v>0</v>
      </c>
      <c r="J63" s="3"/>
      <c r="K63" s="50">
        <f>+K62+K53</f>
        <v>0</v>
      </c>
      <c r="L63" s="2"/>
      <c r="M63" s="19"/>
    </row>
    <row r="64" spans="1:13" ht="24" customHeight="1">
      <c r="A64" s="19"/>
      <c r="B64" s="2"/>
      <c r="C64" s="2"/>
      <c r="D64" s="2"/>
      <c r="E64" s="6"/>
      <c r="F64" s="49"/>
      <c r="G64" s="6"/>
      <c r="H64" s="3"/>
      <c r="I64" s="6"/>
      <c r="J64" s="3"/>
      <c r="K64" s="6"/>
      <c r="L64" s="2"/>
      <c r="M64" s="19"/>
    </row>
    <row r="65" spans="1:13" ht="24" customHeight="1" thickBot="1">
      <c r="A65" s="7" t="s">
        <v>210</v>
      </c>
      <c r="B65" s="2"/>
      <c r="C65" s="2"/>
      <c r="D65" s="2"/>
      <c r="E65" s="38">
        <f>+E63+E29</f>
        <v>768805</v>
      </c>
      <c r="F65" s="6"/>
      <c r="G65" s="38">
        <f>+G63+G29</f>
        <v>775568</v>
      </c>
      <c r="H65" s="35"/>
      <c r="I65" s="38">
        <f>+I63+I29</f>
        <v>326081</v>
      </c>
      <c r="J65" s="35"/>
      <c r="K65" s="38">
        <f>+K63+K29</f>
        <v>1280913</v>
      </c>
      <c r="L65" s="2"/>
      <c r="M65" s="54"/>
    </row>
    <row r="66" spans="1:13" ht="24" customHeight="1" thickTop="1">
      <c r="A66" s="1"/>
      <c r="B66" s="2"/>
      <c r="C66" s="2"/>
      <c r="D66" s="2"/>
      <c r="E66" s="6"/>
      <c r="F66" s="6"/>
      <c r="G66" s="6"/>
      <c r="H66" s="35"/>
      <c r="I66" s="6"/>
      <c r="J66" s="35"/>
      <c r="K66" s="6"/>
      <c r="L66" s="2"/>
      <c r="M66" s="19"/>
    </row>
    <row r="67" spans="1:13" ht="24" customHeight="1">
      <c r="A67" s="7" t="s">
        <v>212</v>
      </c>
      <c r="B67" s="2"/>
      <c r="C67" s="2"/>
      <c r="D67" s="2"/>
      <c r="L67" s="2"/>
      <c r="M67" s="19"/>
    </row>
    <row r="68" spans="1:13" ht="24" customHeight="1" thickBot="1">
      <c r="A68" s="1" t="s">
        <v>156</v>
      </c>
      <c r="B68" s="2"/>
      <c r="C68" s="2"/>
      <c r="D68" s="2"/>
      <c r="E68" s="6">
        <v>435798</v>
      </c>
      <c r="F68" s="6"/>
      <c r="G68" s="6">
        <v>665649</v>
      </c>
      <c r="H68" s="35"/>
      <c r="I68" s="38">
        <f>I29</f>
        <v>326081</v>
      </c>
      <c r="J68" s="35"/>
      <c r="K68" s="38">
        <f>K29</f>
        <v>1280913</v>
      </c>
      <c r="L68" s="2"/>
      <c r="M68" s="51"/>
    </row>
    <row r="69" spans="1:13" ht="24" customHeight="1" thickTop="1">
      <c r="A69" s="1" t="s">
        <v>71</v>
      </c>
      <c r="B69" s="2"/>
      <c r="C69" s="9"/>
      <c r="D69" s="2"/>
      <c r="E69" s="52">
        <v>110563</v>
      </c>
      <c r="F69" s="6"/>
      <c r="G69" s="52">
        <v>9338</v>
      </c>
      <c r="H69" s="35"/>
      <c r="I69" s="6"/>
      <c r="J69" s="35"/>
      <c r="K69" s="6"/>
      <c r="L69" s="2"/>
      <c r="M69" s="51"/>
    </row>
    <row r="70" spans="1:13" ht="24" customHeight="1" thickBot="1">
      <c r="A70" s="1"/>
      <c r="B70" s="2"/>
      <c r="C70" s="2"/>
      <c r="D70" s="2"/>
      <c r="E70" s="39">
        <f>SUM(E68:E69)</f>
        <v>546361</v>
      </c>
      <c r="F70" s="6"/>
      <c r="G70" s="39">
        <f>SUM(G68:G69)</f>
        <v>674987</v>
      </c>
      <c r="H70" s="35"/>
      <c r="I70" s="6"/>
      <c r="J70" s="35"/>
      <c r="K70" s="6"/>
      <c r="L70" s="2"/>
      <c r="M70" s="19"/>
    </row>
    <row r="71" spans="1:13" ht="24" customHeight="1" thickTop="1">
      <c r="A71" s="1"/>
      <c r="B71" s="2"/>
      <c r="C71" s="2"/>
      <c r="D71" s="2"/>
      <c r="E71" s="6"/>
      <c r="F71" s="6"/>
      <c r="G71" s="6"/>
      <c r="H71" s="35"/>
      <c r="I71" s="6"/>
      <c r="J71" s="35"/>
      <c r="K71" s="6"/>
      <c r="L71" s="2"/>
      <c r="M71" s="19"/>
    </row>
    <row r="72" spans="1:13" ht="24" customHeight="1">
      <c r="A72" s="7" t="s">
        <v>213</v>
      </c>
      <c r="B72" s="2"/>
      <c r="C72" s="2"/>
      <c r="D72" s="2"/>
      <c r="E72" s="6"/>
      <c r="F72" s="6"/>
      <c r="G72" s="6"/>
      <c r="H72" s="35"/>
      <c r="I72" s="6"/>
      <c r="J72" s="35"/>
      <c r="K72" s="6"/>
      <c r="L72" s="2"/>
      <c r="M72" s="19"/>
    </row>
    <row r="73" spans="1:13" ht="24" customHeight="1" thickBot="1">
      <c r="A73" s="1" t="s">
        <v>156</v>
      </c>
      <c r="B73" s="2"/>
      <c r="C73" s="2"/>
      <c r="D73" s="2"/>
      <c r="E73" s="6">
        <v>612640</v>
      </c>
      <c r="F73" s="6"/>
      <c r="G73" s="6">
        <v>765894</v>
      </c>
      <c r="H73" s="35"/>
      <c r="I73" s="38">
        <f>SUM(I65)</f>
        <v>326081</v>
      </c>
      <c r="J73" s="35"/>
      <c r="K73" s="38">
        <f>SUM(K65)</f>
        <v>1280913</v>
      </c>
      <c r="L73" s="2"/>
      <c r="M73" s="51"/>
    </row>
    <row r="74" spans="1:13" ht="24" customHeight="1" thickTop="1">
      <c r="A74" s="1" t="s">
        <v>71</v>
      </c>
      <c r="B74" s="2"/>
      <c r="C74" s="2"/>
      <c r="D74" s="2"/>
      <c r="E74" s="50">
        <v>156165</v>
      </c>
      <c r="F74" s="6"/>
      <c r="G74" s="50">
        <v>9674</v>
      </c>
      <c r="H74" s="35"/>
      <c r="I74" s="6"/>
      <c r="J74" s="35"/>
      <c r="K74" s="6"/>
      <c r="L74" s="2"/>
      <c r="M74" s="51"/>
    </row>
    <row r="75" spans="1:13" ht="24" customHeight="1" thickBot="1">
      <c r="A75" s="1"/>
      <c r="B75" s="2"/>
      <c r="C75" s="2"/>
      <c r="D75" s="2"/>
      <c r="E75" s="39">
        <f>SUM(E73:E74)</f>
        <v>768805</v>
      </c>
      <c r="F75" s="6"/>
      <c r="G75" s="39">
        <f>SUM(G73:G74)</f>
        <v>775568</v>
      </c>
      <c r="H75" s="35"/>
      <c r="I75" s="6"/>
      <c r="J75" s="35"/>
      <c r="K75" s="6"/>
      <c r="L75" s="2"/>
      <c r="M75" s="54"/>
    </row>
    <row r="76" spans="1:13" ht="24" customHeight="1" thickTop="1">
      <c r="A76" s="19"/>
      <c r="B76" s="2"/>
      <c r="C76" s="2"/>
      <c r="D76" s="2"/>
      <c r="H76" s="35"/>
      <c r="I76" s="6"/>
      <c r="J76" s="35"/>
      <c r="K76" s="6"/>
      <c r="L76" s="2"/>
      <c r="M76" s="19"/>
    </row>
    <row r="77" spans="1:13" ht="24" customHeight="1">
      <c r="A77" s="7" t="s">
        <v>157</v>
      </c>
      <c r="B77" s="2"/>
      <c r="C77" s="9" t="s">
        <v>225</v>
      </c>
      <c r="D77" s="2"/>
      <c r="E77" s="6"/>
      <c r="F77" s="6"/>
      <c r="G77" s="6"/>
      <c r="H77" s="35"/>
      <c r="I77" s="6"/>
      <c r="J77" s="35"/>
      <c r="K77" s="6"/>
      <c r="L77" s="2"/>
      <c r="M77" s="19"/>
    </row>
    <row r="78" spans="1:13" ht="24" customHeight="1">
      <c r="A78" s="1" t="s">
        <v>158</v>
      </c>
      <c r="C78" s="40"/>
      <c r="D78" s="4"/>
      <c r="E78" s="6"/>
      <c r="F78" s="6"/>
      <c r="G78" s="6"/>
      <c r="H78" s="35"/>
      <c r="I78" s="6"/>
      <c r="J78" s="35"/>
      <c r="K78" s="6"/>
      <c r="M78" s="19"/>
    </row>
    <row r="79" spans="1:13" ht="24" customHeight="1" thickBot="1">
      <c r="A79" s="1" t="s">
        <v>159</v>
      </c>
      <c r="E79" s="102">
        <v>1.45</v>
      </c>
      <c r="F79" s="93"/>
      <c r="G79" s="102">
        <v>2.2200000000000002</v>
      </c>
      <c r="H79" s="93"/>
      <c r="I79" s="102">
        <v>1.0900000000000001</v>
      </c>
      <c r="J79" s="93"/>
      <c r="K79" s="102">
        <v>4.2699999999999996</v>
      </c>
      <c r="M79" s="51"/>
    </row>
    <row r="80" spans="1:13" ht="24" customHeight="1" thickTop="1">
      <c r="A80" s="1"/>
      <c r="E80" s="53"/>
      <c r="F80" s="93"/>
      <c r="G80" s="53"/>
      <c r="H80" s="93"/>
      <c r="I80" s="29"/>
      <c r="J80" s="93"/>
      <c r="K80" s="53"/>
      <c r="M80" s="51"/>
    </row>
    <row r="81" spans="1:13" ht="24" customHeight="1">
      <c r="A81" s="8" t="s">
        <v>1</v>
      </c>
      <c r="B81" s="3"/>
      <c r="C81" s="3"/>
      <c r="D81" s="3"/>
      <c r="E81" s="2"/>
      <c r="F81" s="3"/>
      <c r="G81" s="2"/>
      <c r="H81" s="3"/>
      <c r="I81" s="2"/>
      <c r="J81" s="19"/>
      <c r="K81" s="19"/>
    </row>
    <row r="82" spans="1:13" ht="24" customHeight="1">
      <c r="A82" s="105" t="s">
        <v>82</v>
      </c>
      <c r="B82" s="105"/>
      <c r="C82" s="105"/>
      <c r="D82" s="105"/>
      <c r="E82" s="105"/>
      <c r="F82" s="105"/>
      <c r="G82" s="14"/>
      <c r="H82" s="13"/>
      <c r="I82" s="14"/>
      <c r="J82" s="14"/>
      <c r="K82" s="14"/>
    </row>
    <row r="83" spans="1:13" ht="24" customHeight="1">
      <c r="A83" s="41" t="s">
        <v>144</v>
      </c>
      <c r="B83" s="42"/>
      <c r="C83" s="13"/>
      <c r="D83" s="13"/>
      <c r="E83" s="14"/>
      <c r="F83" s="13"/>
      <c r="G83" s="14"/>
      <c r="H83" s="13"/>
      <c r="I83" s="14"/>
      <c r="J83" s="14"/>
      <c r="K83" s="14"/>
    </row>
    <row r="84" spans="1:13" ht="24" customHeight="1">
      <c r="A84" s="105" t="s">
        <v>180</v>
      </c>
      <c r="B84" s="105"/>
      <c r="C84" s="105"/>
      <c r="D84" s="105"/>
      <c r="E84" s="105"/>
      <c r="F84" s="105"/>
      <c r="G84" s="105"/>
      <c r="H84" s="105"/>
      <c r="I84" s="105"/>
      <c r="J84" s="14"/>
      <c r="K84" s="14"/>
    </row>
    <row r="85" spans="1:13" ht="24" customHeight="1">
      <c r="A85" s="16"/>
      <c r="B85" s="5"/>
      <c r="C85" s="12"/>
      <c r="D85" s="12"/>
      <c r="E85" s="15"/>
      <c r="F85" s="12"/>
      <c r="G85" s="15"/>
      <c r="H85" s="12"/>
      <c r="I85" s="15"/>
      <c r="J85" s="16"/>
      <c r="K85" s="4" t="s">
        <v>83</v>
      </c>
    </row>
    <row r="86" spans="1:13" ht="24" customHeight="1">
      <c r="A86" s="2"/>
      <c r="B86" s="10"/>
      <c r="C86" s="10"/>
      <c r="D86" s="10"/>
      <c r="E86" s="106" t="s">
        <v>40</v>
      </c>
      <c r="F86" s="106"/>
      <c r="G86" s="106"/>
      <c r="H86" s="10"/>
      <c r="I86" s="106" t="s">
        <v>39</v>
      </c>
      <c r="J86" s="106"/>
      <c r="K86" s="106"/>
    </row>
    <row r="87" spans="1:13" ht="24" customHeight="1">
      <c r="A87" s="2"/>
      <c r="B87" s="19"/>
      <c r="C87" s="15"/>
      <c r="D87" s="33"/>
      <c r="E87" s="34" t="s">
        <v>98</v>
      </c>
      <c r="F87" s="33"/>
      <c r="G87" s="34" t="s">
        <v>92</v>
      </c>
      <c r="H87" s="33"/>
      <c r="I87" s="34" t="s">
        <v>98</v>
      </c>
      <c r="J87" s="33"/>
      <c r="K87" s="34" t="s">
        <v>92</v>
      </c>
    </row>
    <row r="88" spans="1:13" ht="24" customHeight="1">
      <c r="B88" s="19"/>
      <c r="C88" s="15"/>
      <c r="D88" s="33"/>
      <c r="E88" s="21"/>
      <c r="F88" s="15"/>
      <c r="G88" s="43" t="s">
        <v>104</v>
      </c>
      <c r="H88" s="17"/>
      <c r="I88" s="21"/>
      <c r="J88" s="15"/>
      <c r="K88" s="21"/>
    </row>
    <row r="89" spans="1:13" ht="24" customHeight="1">
      <c r="A89" s="73" t="s">
        <v>38</v>
      </c>
      <c r="B89" s="58"/>
      <c r="C89" s="17"/>
      <c r="D89" s="17"/>
      <c r="E89" s="6"/>
      <c r="F89" s="35"/>
      <c r="G89" s="6"/>
      <c r="H89" s="35"/>
      <c r="I89" s="6"/>
      <c r="J89" s="3"/>
      <c r="K89" s="6"/>
    </row>
    <row r="90" spans="1:13" ht="24" customHeight="1">
      <c r="A90" s="74" t="s">
        <v>113</v>
      </c>
      <c r="B90" s="58"/>
      <c r="C90" s="16"/>
      <c r="D90" s="14"/>
      <c r="E90" s="20">
        <v>7824475</v>
      </c>
      <c r="F90" s="20"/>
      <c r="G90" s="20">
        <v>7636096</v>
      </c>
      <c r="H90" s="20"/>
      <c r="I90" s="20">
        <v>0</v>
      </c>
      <c r="J90" s="20"/>
      <c r="K90" s="20">
        <v>0</v>
      </c>
      <c r="M90" s="51"/>
    </row>
    <row r="91" spans="1:13" ht="24" customHeight="1">
      <c r="A91" s="74" t="s">
        <v>152</v>
      </c>
      <c r="B91" s="58"/>
      <c r="C91" s="16"/>
      <c r="D91" s="14"/>
      <c r="M91" s="51"/>
    </row>
    <row r="92" spans="1:13" ht="24" customHeight="1">
      <c r="A92" s="74" t="s">
        <v>145</v>
      </c>
      <c r="B92" s="58"/>
      <c r="C92" s="16"/>
      <c r="D92" s="4"/>
      <c r="E92" s="20">
        <v>-431322</v>
      </c>
      <c r="F92" s="20"/>
      <c r="G92" s="20">
        <v>-388112</v>
      </c>
      <c r="H92" s="20"/>
      <c r="I92" s="20">
        <v>0</v>
      </c>
      <c r="J92" s="20"/>
      <c r="K92" s="20">
        <v>0</v>
      </c>
      <c r="M92" s="51"/>
    </row>
    <row r="93" spans="1:13" ht="24" customHeight="1">
      <c r="A93" s="74" t="s">
        <v>114</v>
      </c>
      <c r="B93" s="58"/>
      <c r="C93" s="16"/>
      <c r="D93" s="4"/>
      <c r="E93" s="20">
        <v>303985</v>
      </c>
      <c r="F93" s="20"/>
      <c r="G93" s="20">
        <v>146790</v>
      </c>
      <c r="H93" s="20"/>
      <c r="I93" s="20">
        <v>0</v>
      </c>
      <c r="J93" s="20"/>
      <c r="K93" s="20">
        <v>0</v>
      </c>
      <c r="M93" s="19"/>
    </row>
    <row r="94" spans="1:13" ht="24" customHeight="1">
      <c r="A94" s="74" t="s">
        <v>26</v>
      </c>
      <c r="B94" s="58"/>
      <c r="C94" s="16"/>
      <c r="D94" s="4"/>
      <c r="E94" s="10">
        <v>157210</v>
      </c>
      <c r="F94" s="10"/>
      <c r="G94" s="10">
        <v>142271</v>
      </c>
      <c r="H94" s="10"/>
      <c r="I94" s="10">
        <v>20</v>
      </c>
      <c r="J94" s="10"/>
      <c r="K94" s="10">
        <v>88</v>
      </c>
      <c r="M94" s="19"/>
    </row>
    <row r="95" spans="1:13" ht="24" customHeight="1">
      <c r="A95" s="74" t="s">
        <v>20</v>
      </c>
      <c r="B95" s="58"/>
      <c r="C95" s="16"/>
      <c r="D95" s="4"/>
      <c r="E95" s="10">
        <v>31819</v>
      </c>
      <c r="F95" s="10"/>
      <c r="G95" s="10">
        <v>28446</v>
      </c>
      <c r="H95" s="10"/>
      <c r="I95" s="10">
        <v>329755</v>
      </c>
      <c r="J95" s="10"/>
      <c r="K95" s="10">
        <v>1280050</v>
      </c>
      <c r="M95" s="19"/>
    </row>
    <row r="96" spans="1:13" ht="24" customHeight="1">
      <c r="A96" s="74" t="s">
        <v>3</v>
      </c>
      <c r="B96" s="58"/>
      <c r="C96" s="16"/>
      <c r="D96" s="4"/>
      <c r="E96" s="10">
        <v>28460</v>
      </c>
      <c r="F96" s="10"/>
      <c r="G96" s="10">
        <v>22691</v>
      </c>
      <c r="H96" s="10"/>
      <c r="I96" s="10">
        <v>1893</v>
      </c>
      <c r="J96" s="10"/>
      <c r="K96" s="10">
        <v>0</v>
      </c>
      <c r="M96" s="19"/>
    </row>
    <row r="97" spans="1:13" ht="24" customHeight="1">
      <c r="A97" s="74" t="s">
        <v>153</v>
      </c>
      <c r="B97" s="58"/>
      <c r="C97" s="16"/>
      <c r="D97" s="4"/>
      <c r="E97" s="20">
        <v>-4227181</v>
      </c>
      <c r="F97" s="20"/>
      <c r="G97" s="20">
        <v>-4059648</v>
      </c>
      <c r="H97" s="20"/>
      <c r="I97" s="20">
        <v>0</v>
      </c>
      <c r="J97" s="20"/>
      <c r="K97" s="20">
        <v>0</v>
      </c>
      <c r="M97" s="51"/>
    </row>
    <row r="98" spans="1:13" ht="24" customHeight="1">
      <c r="A98" s="74" t="s">
        <v>115</v>
      </c>
      <c r="B98" s="58"/>
      <c r="C98" s="16"/>
      <c r="D98" s="16"/>
      <c r="E98" s="20">
        <v>-2368559</v>
      </c>
      <c r="F98" s="20"/>
      <c r="G98" s="20">
        <v>-2209315</v>
      </c>
      <c r="H98" s="20"/>
      <c r="I98" s="20">
        <v>0</v>
      </c>
      <c r="J98" s="20"/>
      <c r="K98" s="20">
        <v>0</v>
      </c>
      <c r="M98" s="51"/>
    </row>
    <row r="99" spans="1:13" ht="24" customHeight="1">
      <c r="A99" s="74" t="s">
        <v>135</v>
      </c>
      <c r="B99" s="58"/>
      <c r="C99" s="16"/>
      <c r="D99" s="10"/>
      <c r="E99" s="10">
        <v>-358183</v>
      </c>
      <c r="F99" s="20"/>
      <c r="G99" s="20">
        <v>-436381</v>
      </c>
      <c r="H99" s="20"/>
      <c r="I99" s="20">
        <v>-10292</v>
      </c>
      <c r="J99" s="20"/>
      <c r="K99" s="20">
        <v>-7646</v>
      </c>
      <c r="M99" s="51"/>
    </row>
    <row r="100" spans="1:13" ht="24" customHeight="1">
      <c r="A100" s="74" t="s">
        <v>146</v>
      </c>
      <c r="B100" s="58"/>
      <c r="C100" s="16"/>
      <c r="D100" s="4"/>
      <c r="E100" s="10">
        <v>-199202</v>
      </c>
      <c r="F100" s="10"/>
      <c r="G100" s="10">
        <v>-107754</v>
      </c>
      <c r="H100" s="10"/>
      <c r="I100" s="10">
        <v>0</v>
      </c>
      <c r="J100" s="10"/>
      <c r="K100" s="10">
        <v>0</v>
      </c>
      <c r="M100" s="19"/>
    </row>
    <row r="101" spans="1:13" ht="24" customHeight="1">
      <c r="A101" s="74" t="s">
        <v>138</v>
      </c>
      <c r="B101" s="58"/>
      <c r="C101" s="16"/>
      <c r="D101" s="4"/>
      <c r="E101" s="10">
        <v>9109480</v>
      </c>
      <c r="F101" s="10"/>
      <c r="G101" s="10">
        <v>8901222</v>
      </c>
      <c r="H101" s="10"/>
      <c r="I101" s="10">
        <v>232241</v>
      </c>
      <c r="J101" s="10"/>
      <c r="K101" s="10">
        <v>433600</v>
      </c>
      <c r="M101" s="19"/>
    </row>
    <row r="102" spans="1:13" ht="24" customHeight="1">
      <c r="A102" s="74" t="s">
        <v>139</v>
      </c>
      <c r="B102" s="58"/>
      <c r="C102" s="16"/>
      <c r="D102" s="4"/>
      <c r="E102" s="10">
        <v>-10587856</v>
      </c>
      <c r="F102" s="10"/>
      <c r="G102" s="10">
        <v>-9227641</v>
      </c>
      <c r="H102" s="10"/>
      <c r="I102" s="10">
        <v>-324871</v>
      </c>
      <c r="J102" s="10"/>
      <c r="K102" s="10">
        <v>-571430</v>
      </c>
      <c r="M102" s="19"/>
    </row>
    <row r="103" spans="1:13" ht="24" customHeight="1">
      <c r="A103" s="73" t="s">
        <v>147</v>
      </c>
      <c r="B103" s="58"/>
      <c r="C103" s="16"/>
      <c r="D103" s="4"/>
      <c r="E103" s="75">
        <f>SUM(E90:E102)</f>
        <v>-716874</v>
      </c>
      <c r="F103" s="10"/>
      <c r="G103" s="75">
        <f>SUM(G90:G102)</f>
        <v>448665</v>
      </c>
      <c r="H103" s="10"/>
      <c r="I103" s="75">
        <f>SUM(I90:I102)</f>
        <v>228746</v>
      </c>
      <c r="J103" s="10"/>
      <c r="K103" s="75">
        <f>SUM(K90:K102)</f>
        <v>1134662</v>
      </c>
    </row>
    <row r="104" spans="1:13" ht="24" customHeight="1">
      <c r="A104" s="73" t="s">
        <v>154</v>
      </c>
      <c r="B104" s="58"/>
      <c r="C104" s="16"/>
      <c r="D104" s="4"/>
      <c r="E104" s="3"/>
      <c r="F104" s="3"/>
      <c r="G104" s="3"/>
      <c r="H104" s="3"/>
      <c r="I104" s="3"/>
      <c r="J104" s="3"/>
      <c r="K104" s="3"/>
    </row>
    <row r="105" spans="1:13" ht="24" customHeight="1">
      <c r="A105" s="74" t="s">
        <v>167</v>
      </c>
      <c r="B105" s="58"/>
      <c r="C105" s="16"/>
      <c r="D105" s="4"/>
      <c r="E105" s="3">
        <v>-312</v>
      </c>
      <c r="F105" s="3"/>
      <c r="G105" s="3">
        <v>-193000</v>
      </c>
      <c r="H105" s="3"/>
      <c r="I105" s="3">
        <v>0</v>
      </c>
      <c r="J105" s="3"/>
      <c r="K105" s="3">
        <v>-421118</v>
      </c>
    </row>
    <row r="106" spans="1:13" ht="24" customHeight="1">
      <c r="A106" s="74" t="s">
        <v>70</v>
      </c>
      <c r="B106" s="58"/>
      <c r="C106" s="16"/>
      <c r="D106" s="4"/>
      <c r="E106" s="3">
        <v>0</v>
      </c>
      <c r="F106" s="3"/>
      <c r="G106" s="3">
        <v>-923</v>
      </c>
      <c r="H106" s="3"/>
      <c r="I106" s="3">
        <v>-100000</v>
      </c>
      <c r="J106" s="3"/>
      <c r="K106" s="20">
        <v>-601000</v>
      </c>
    </row>
    <row r="107" spans="1:13" ht="24" customHeight="1">
      <c r="A107" s="74" t="s">
        <v>116</v>
      </c>
      <c r="B107" s="58"/>
      <c r="C107" s="16"/>
      <c r="D107" s="4"/>
      <c r="E107" s="10">
        <v>-15280</v>
      </c>
      <c r="F107" s="10"/>
      <c r="G107" s="10">
        <v>-43674</v>
      </c>
      <c r="H107" s="10"/>
      <c r="I107" s="10">
        <v>-2871</v>
      </c>
      <c r="J107" s="10"/>
      <c r="K107" s="20">
        <v>0</v>
      </c>
    </row>
    <row r="108" spans="1:13" ht="24" customHeight="1">
      <c r="A108" s="74" t="s">
        <v>117</v>
      </c>
      <c r="B108" s="58"/>
      <c r="C108" s="16"/>
      <c r="D108" s="4"/>
      <c r="E108" s="10">
        <v>-11553</v>
      </c>
      <c r="F108" s="10"/>
      <c r="G108" s="10">
        <v>-13955</v>
      </c>
      <c r="H108" s="10"/>
      <c r="I108" s="10">
        <v>0</v>
      </c>
      <c r="J108" s="10"/>
      <c r="K108" s="20">
        <v>0</v>
      </c>
    </row>
    <row r="109" spans="1:13" ht="24" customHeight="1">
      <c r="A109" s="74" t="s">
        <v>176</v>
      </c>
      <c r="B109" s="58"/>
      <c r="C109" s="16"/>
      <c r="D109" s="4"/>
      <c r="E109" s="10">
        <v>386</v>
      </c>
      <c r="F109" s="10"/>
      <c r="G109" s="10">
        <v>7776</v>
      </c>
      <c r="H109" s="10"/>
      <c r="I109" s="10">
        <v>0</v>
      </c>
      <c r="J109" s="10"/>
      <c r="K109" s="20">
        <v>0</v>
      </c>
    </row>
    <row r="110" spans="1:13" ht="24" customHeight="1">
      <c r="A110" s="73" t="s">
        <v>148</v>
      </c>
      <c r="B110" s="58"/>
      <c r="C110" s="16"/>
      <c r="D110" s="4"/>
      <c r="E110" s="75">
        <f>SUM(E105:E109)</f>
        <v>-26759</v>
      </c>
      <c r="F110" s="10"/>
      <c r="G110" s="75">
        <f>SUM(G105:G109)</f>
        <v>-243776</v>
      </c>
      <c r="H110" s="10"/>
      <c r="I110" s="75">
        <f>SUM(I105:I109)</f>
        <v>-102871</v>
      </c>
      <c r="J110" s="10"/>
      <c r="K110" s="75">
        <f>SUM(K105:K109)</f>
        <v>-1022118</v>
      </c>
    </row>
    <row r="111" spans="1:13" ht="24" customHeight="1">
      <c r="A111" s="73" t="s">
        <v>80</v>
      </c>
      <c r="B111" s="58"/>
      <c r="C111" s="16"/>
      <c r="D111" s="4"/>
      <c r="E111" s="10"/>
      <c r="F111" s="10"/>
      <c r="G111" s="10"/>
      <c r="H111" s="10"/>
      <c r="I111" s="10"/>
      <c r="J111" s="10"/>
      <c r="K111" s="10"/>
    </row>
    <row r="112" spans="1:13" ht="24" customHeight="1">
      <c r="A112" s="74" t="s">
        <v>162</v>
      </c>
      <c r="B112" s="58"/>
      <c r="C112" s="16"/>
      <c r="D112" s="4"/>
      <c r="E112" s="10">
        <v>1034745</v>
      </c>
      <c r="F112" s="10"/>
      <c r="G112" s="10">
        <v>0</v>
      </c>
      <c r="H112" s="10"/>
      <c r="I112" s="10">
        <v>0</v>
      </c>
      <c r="J112" s="10"/>
      <c r="K112" s="10">
        <v>0</v>
      </c>
    </row>
    <row r="113" spans="1:11" ht="24" customHeight="1">
      <c r="A113" s="74" t="s">
        <v>57</v>
      </c>
      <c r="B113" s="58"/>
      <c r="C113" s="16"/>
      <c r="D113" s="4"/>
      <c r="E113" s="10">
        <v>-4973</v>
      </c>
      <c r="F113" s="10"/>
      <c r="G113" s="10">
        <v>-613</v>
      </c>
      <c r="H113" s="10"/>
      <c r="I113" s="10">
        <v>-70</v>
      </c>
      <c r="J113" s="10"/>
      <c r="K113" s="20">
        <v>0</v>
      </c>
    </row>
    <row r="114" spans="1:11" ht="24" customHeight="1">
      <c r="A114" s="74" t="s">
        <v>163</v>
      </c>
      <c r="B114" s="58"/>
      <c r="C114" s="16"/>
      <c r="D114" s="4"/>
      <c r="E114" s="10">
        <v>-125905</v>
      </c>
      <c r="F114" s="10"/>
      <c r="G114" s="10">
        <v>-130218</v>
      </c>
      <c r="H114" s="10"/>
      <c r="I114" s="10">
        <v>-125905</v>
      </c>
      <c r="J114" s="10"/>
      <c r="K114" s="20">
        <v>-116917</v>
      </c>
    </row>
    <row r="115" spans="1:11" ht="24" customHeight="1">
      <c r="A115" s="74" t="s">
        <v>164</v>
      </c>
      <c r="B115" s="58"/>
      <c r="C115" s="16"/>
      <c r="D115" s="4"/>
      <c r="E115" s="76">
        <v>-3426</v>
      </c>
      <c r="F115" s="10"/>
      <c r="G115" s="76">
        <v>0</v>
      </c>
      <c r="H115" s="10"/>
      <c r="I115" s="76">
        <v>0</v>
      </c>
      <c r="J115" s="10"/>
      <c r="K115" s="100">
        <v>0</v>
      </c>
    </row>
    <row r="116" spans="1:11" ht="24" customHeight="1">
      <c r="A116" s="73" t="s">
        <v>149</v>
      </c>
      <c r="B116" s="58"/>
      <c r="C116" s="16"/>
      <c r="D116" s="4"/>
      <c r="E116" s="76">
        <f>SUM(E112:E115)</f>
        <v>900441</v>
      </c>
      <c r="F116" s="10"/>
      <c r="G116" s="76">
        <f>SUM(G112:G115)</f>
        <v>-130831</v>
      </c>
      <c r="H116" s="10"/>
      <c r="I116" s="76">
        <f>SUM(I112:I115)</f>
        <v>-125975</v>
      </c>
      <c r="J116" s="10"/>
      <c r="K116" s="76">
        <f>SUM(K112:K115)</f>
        <v>-116917</v>
      </c>
    </row>
    <row r="117" spans="1:11" ht="24" customHeight="1">
      <c r="A117" s="73" t="s">
        <v>165</v>
      </c>
      <c r="B117" s="58"/>
      <c r="C117" s="16"/>
      <c r="D117" s="4"/>
    </row>
    <row r="118" spans="1:11" ht="24" customHeight="1">
      <c r="A118" s="73" t="s">
        <v>166</v>
      </c>
      <c r="B118" s="58"/>
      <c r="C118" s="16"/>
      <c r="D118" s="4"/>
      <c r="E118" s="76">
        <v>-358</v>
      </c>
      <c r="F118" s="10"/>
      <c r="G118" s="76">
        <v>-672</v>
      </c>
      <c r="H118" s="10"/>
      <c r="I118" s="76">
        <v>0</v>
      </c>
      <c r="J118" s="10"/>
      <c r="K118" s="76">
        <v>0</v>
      </c>
    </row>
    <row r="119" spans="1:11" ht="24" customHeight="1">
      <c r="A119" s="73" t="s">
        <v>67</v>
      </c>
      <c r="B119" s="58"/>
      <c r="C119" s="16"/>
      <c r="D119" s="4"/>
      <c r="E119" s="75">
        <v>-159</v>
      </c>
      <c r="F119" s="10"/>
      <c r="G119" s="75">
        <v>1724</v>
      </c>
      <c r="H119" s="10"/>
      <c r="I119" s="75">
        <v>0</v>
      </c>
      <c r="J119" s="10"/>
      <c r="K119" s="75">
        <v>0</v>
      </c>
    </row>
    <row r="120" spans="1:11" ht="24" customHeight="1">
      <c r="A120" s="64" t="s">
        <v>81</v>
      </c>
      <c r="B120" s="16"/>
      <c r="C120" s="17"/>
      <c r="D120" s="17"/>
      <c r="E120" s="31">
        <f>SUM(E103,E110,E116,E118,E119)</f>
        <v>156291</v>
      </c>
      <c r="F120" s="3"/>
      <c r="G120" s="31">
        <f>SUM(G103,G110,G116,G118,G119)</f>
        <v>75110</v>
      </c>
      <c r="H120" s="3"/>
      <c r="I120" s="31">
        <f>SUM(I103,I110,I116,I118,I119)</f>
        <v>-100</v>
      </c>
      <c r="J120" s="3"/>
      <c r="K120" s="31">
        <f>SUM(K103,K110,K116,K118,K119)</f>
        <v>-4373</v>
      </c>
    </row>
    <row r="121" spans="1:11" ht="24" customHeight="1">
      <c r="A121" s="8" t="s">
        <v>179</v>
      </c>
      <c r="B121" s="58"/>
      <c r="C121" s="16"/>
      <c r="D121" s="4"/>
      <c r="E121" s="10">
        <v>31</v>
      </c>
      <c r="F121" s="10"/>
      <c r="G121" s="10">
        <v>-19</v>
      </c>
      <c r="H121" s="10"/>
      <c r="I121" s="10">
        <v>0</v>
      </c>
      <c r="J121" s="10"/>
      <c r="K121" s="10">
        <v>0</v>
      </c>
    </row>
    <row r="122" spans="1:11" ht="24" customHeight="1">
      <c r="A122" s="16" t="s">
        <v>214</v>
      </c>
      <c r="B122" s="16"/>
      <c r="C122" s="16"/>
      <c r="D122" s="4"/>
      <c r="E122" s="3">
        <v>303944</v>
      </c>
      <c r="F122" s="3"/>
      <c r="G122" s="3">
        <v>228853</v>
      </c>
      <c r="H122" s="3"/>
      <c r="I122" s="3">
        <v>527</v>
      </c>
      <c r="J122" s="3"/>
      <c r="K122" s="3">
        <v>4900</v>
      </c>
    </row>
    <row r="123" spans="1:11" ht="24" customHeight="1" thickBot="1">
      <c r="A123" s="64" t="s">
        <v>215</v>
      </c>
      <c r="B123" s="16"/>
      <c r="C123" s="16"/>
      <c r="D123" s="4"/>
      <c r="E123" s="62">
        <f>SUM(E120,E121,E122)</f>
        <v>460266</v>
      </c>
      <c r="F123" s="3"/>
      <c r="G123" s="62">
        <f>SUM(G120,G121,G122)</f>
        <v>303944</v>
      </c>
      <c r="H123" s="3"/>
      <c r="I123" s="62">
        <f>SUM(I120,I121,I122)</f>
        <v>427</v>
      </c>
      <c r="J123" s="3"/>
      <c r="K123" s="62">
        <f>SUM(K120,K121,K122)</f>
        <v>527</v>
      </c>
    </row>
    <row r="124" spans="1:11" ht="24" customHeight="1" thickTop="1">
      <c r="A124" s="16"/>
      <c r="B124" s="16"/>
      <c r="C124" s="16"/>
      <c r="E124" s="10">
        <f>E123-BS!F9</f>
        <v>0</v>
      </c>
      <c r="F124" s="3"/>
      <c r="G124" s="10"/>
      <c r="H124" s="3"/>
      <c r="I124" s="10">
        <f>I123-BS!L9</f>
        <v>0</v>
      </c>
      <c r="J124" s="3"/>
      <c r="K124" s="10"/>
    </row>
    <row r="125" spans="1:11" ht="24" customHeight="1">
      <c r="A125" s="77" t="s">
        <v>1</v>
      </c>
      <c r="B125" s="16"/>
      <c r="C125" s="16"/>
      <c r="E125" s="3"/>
      <c r="F125" s="3"/>
      <c r="G125" s="3"/>
      <c r="H125" s="3"/>
      <c r="I125" s="3"/>
      <c r="J125" s="3"/>
      <c r="K125" s="3"/>
    </row>
    <row r="126" spans="1:11" ht="24" customHeight="1">
      <c r="E126" s="3"/>
      <c r="F126" s="6"/>
      <c r="G126" s="3"/>
      <c r="H126" s="6"/>
      <c r="I126" s="3"/>
      <c r="J126" s="3"/>
      <c r="K126" s="3"/>
    </row>
    <row r="127" spans="1:11" ht="24" customHeight="1">
      <c r="E127" s="3"/>
      <c r="F127" s="6"/>
      <c r="G127" s="3"/>
      <c r="H127" s="6"/>
      <c r="I127" s="3"/>
      <c r="J127" s="3"/>
      <c r="K127" s="3"/>
    </row>
    <row r="128" spans="1:11" ht="23.7" customHeight="1">
      <c r="E128" s="3"/>
      <c r="F128" s="6"/>
      <c r="G128" s="3"/>
      <c r="H128" s="6"/>
      <c r="I128" s="3"/>
      <c r="J128" s="3"/>
      <c r="K128" s="3"/>
    </row>
    <row r="129" spans="5:11" ht="23.7" customHeight="1">
      <c r="E129" s="3"/>
      <c r="F129" s="6"/>
      <c r="G129" s="3"/>
      <c r="H129" s="6"/>
      <c r="I129" s="3"/>
      <c r="J129" s="3"/>
      <c r="K129" s="3"/>
    </row>
  </sheetData>
  <mergeCells count="13">
    <mergeCell ref="A38:I38"/>
    <mergeCell ref="A84:I84"/>
    <mergeCell ref="I86:K86"/>
    <mergeCell ref="E40:G40"/>
    <mergeCell ref="I40:K40"/>
    <mergeCell ref="E86:G86"/>
    <mergeCell ref="A82:F82"/>
    <mergeCell ref="A1:F1"/>
    <mergeCell ref="A2:F2"/>
    <mergeCell ref="E5:G5"/>
    <mergeCell ref="I5:K5"/>
    <mergeCell ref="A36:F36"/>
    <mergeCell ref="A3:I3"/>
  </mergeCells>
  <pageMargins left="0.86614173228346458" right="0.31496062992125984" top="0.9055118110236221" bottom="0" header="0.31496062992125984" footer="0"/>
  <pageSetup paperSize="9" scale="65" orientation="portrait" r:id="rId1"/>
  <headerFooter alignWithMargins="0"/>
  <rowBreaks count="2" manualBreakCount="2">
    <brk id="35" max="10" man="1"/>
    <brk id="81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9AB3D-25D7-4F93-BF29-EF9F3F8AC797}">
  <dimension ref="A1:AC41"/>
  <sheetViews>
    <sheetView showGridLines="0" view="pageBreakPreview" topLeftCell="A22" zoomScale="55" zoomScaleNormal="50" zoomScaleSheetLayoutView="55" workbookViewId="0">
      <selection activeCell="W48" sqref="W48"/>
    </sheetView>
  </sheetViews>
  <sheetFormatPr defaultColWidth="9.109375" defaultRowHeight="24" customHeight="1"/>
  <cols>
    <col min="1" max="1" width="56.77734375" style="16" customWidth="1"/>
    <col min="2" max="2" width="1.6640625" style="16" customWidth="1"/>
    <col min="3" max="3" width="7.88671875" style="16" customWidth="1"/>
    <col min="4" max="4" width="1.6640625" style="16" customWidth="1"/>
    <col min="5" max="5" width="18" style="16" customWidth="1"/>
    <col min="6" max="6" width="2.44140625" style="16" customWidth="1"/>
    <col min="7" max="7" width="18" style="16" customWidth="1"/>
    <col min="8" max="8" width="2.44140625" style="16" customWidth="1"/>
    <col min="9" max="9" width="18" style="16" customWidth="1"/>
    <col min="10" max="10" width="2.44140625" style="16" customWidth="1"/>
    <col min="11" max="11" width="18" style="16" customWidth="1"/>
    <col min="12" max="12" width="2.44140625" style="16" customWidth="1"/>
    <col min="13" max="13" width="18" style="16" customWidth="1"/>
    <col min="14" max="14" width="2.44140625" style="16" customWidth="1"/>
    <col min="15" max="15" width="18" style="16" customWidth="1"/>
    <col min="16" max="16" width="2.44140625" style="16" customWidth="1"/>
    <col min="17" max="17" width="18" style="16" customWidth="1"/>
    <col min="18" max="18" width="2.44140625" style="16" customWidth="1"/>
    <col min="19" max="19" width="18" style="16" customWidth="1"/>
    <col min="20" max="20" width="2.44140625" style="16" customWidth="1"/>
    <col min="21" max="21" width="18" style="16" customWidth="1"/>
    <col min="22" max="22" width="2.44140625" style="16" customWidth="1"/>
    <col min="23" max="23" width="18" style="16" customWidth="1"/>
    <col min="24" max="24" width="2.44140625" style="16" customWidth="1"/>
    <col min="25" max="25" width="18" style="16" customWidth="1"/>
    <col min="26" max="26" width="2.44140625" style="16" customWidth="1"/>
    <col min="27" max="27" width="18" style="16" customWidth="1"/>
    <col min="28" max="28" width="2.44140625" style="16" customWidth="1"/>
    <col min="29" max="29" width="18" style="16" customWidth="1"/>
    <col min="30" max="30" width="17" style="16" customWidth="1"/>
    <col min="31" max="16384" width="9.109375" style="16"/>
  </cols>
  <sheetData>
    <row r="1" spans="1:29" ht="24" customHeight="1">
      <c r="A1" s="105" t="s">
        <v>82</v>
      </c>
      <c r="B1" s="105"/>
      <c r="C1" s="105"/>
      <c r="D1" s="105"/>
      <c r="E1" s="105"/>
      <c r="F1" s="105"/>
      <c r="G1" s="105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29" ht="24" customHeight="1">
      <c r="A2" s="110" t="s">
        <v>150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</row>
    <row r="3" spans="1:29" ht="24" customHeight="1">
      <c r="A3" s="110" t="s">
        <v>180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</row>
    <row r="4" spans="1:29" ht="24" customHeight="1">
      <c r="A4" s="79"/>
      <c r="B4" s="79"/>
      <c r="C4" s="41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4" t="s">
        <v>83</v>
      </c>
    </row>
    <row r="5" spans="1:29" ht="24" customHeight="1">
      <c r="A5" s="79"/>
      <c r="B5" s="79"/>
      <c r="C5" s="41"/>
      <c r="D5" s="79"/>
      <c r="E5" s="104" t="s">
        <v>178</v>
      </c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</row>
    <row r="6" spans="1:29" ht="24" customHeight="1">
      <c r="A6" s="79"/>
      <c r="B6" s="79"/>
      <c r="C6" s="41"/>
      <c r="D6" s="79"/>
      <c r="E6" s="104" t="s">
        <v>45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79"/>
      <c r="AA6" s="79"/>
      <c r="AB6" s="79"/>
      <c r="AC6" s="4"/>
    </row>
    <row r="7" spans="1:29" ht="24" customHeight="1">
      <c r="A7" s="79"/>
      <c r="B7" s="79"/>
      <c r="C7" s="41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107" t="s">
        <v>46</v>
      </c>
      <c r="P7" s="107"/>
      <c r="Q7" s="107"/>
      <c r="R7" s="107"/>
      <c r="S7" s="107"/>
      <c r="T7" s="107"/>
      <c r="U7" s="107"/>
      <c r="V7" s="107"/>
      <c r="W7" s="107"/>
      <c r="X7" s="79"/>
      <c r="Y7" s="15"/>
      <c r="Z7" s="79"/>
      <c r="AA7" s="15"/>
      <c r="AB7" s="79"/>
      <c r="AC7" s="4"/>
    </row>
    <row r="8" spans="1:29" ht="24" customHeight="1">
      <c r="A8" s="11"/>
      <c r="B8" s="11"/>
      <c r="D8" s="11"/>
      <c r="E8" s="58"/>
      <c r="F8" s="58"/>
      <c r="G8" s="58"/>
      <c r="H8" s="58"/>
      <c r="I8" s="58"/>
      <c r="J8" s="58"/>
      <c r="O8" s="109" t="s">
        <v>126</v>
      </c>
      <c r="P8" s="109"/>
      <c r="Q8" s="109"/>
      <c r="R8" s="11"/>
      <c r="S8" s="11"/>
      <c r="T8" s="11"/>
      <c r="U8" s="11"/>
      <c r="V8" s="58"/>
      <c r="X8" s="58"/>
      <c r="AC8" s="15"/>
    </row>
    <row r="9" spans="1:29" ht="24" customHeight="1">
      <c r="A9" s="11"/>
      <c r="B9" s="11"/>
      <c r="D9" s="11"/>
      <c r="E9" s="58"/>
      <c r="F9" s="58"/>
      <c r="G9" s="58"/>
      <c r="H9" s="58"/>
      <c r="I9" s="58"/>
      <c r="J9" s="58"/>
      <c r="O9" s="104" t="s">
        <v>127</v>
      </c>
      <c r="P9" s="104"/>
      <c r="Q9" s="104"/>
      <c r="R9" s="11"/>
      <c r="S9" s="11"/>
      <c r="T9" s="11"/>
      <c r="U9" s="11"/>
      <c r="V9" s="58"/>
      <c r="X9" s="58"/>
      <c r="AC9" s="15"/>
    </row>
    <row r="10" spans="1:29" ht="24" customHeight="1">
      <c r="A10" s="11"/>
      <c r="B10" s="11"/>
      <c r="D10" s="11"/>
      <c r="E10" s="58"/>
      <c r="F10" s="58"/>
      <c r="G10" s="58"/>
      <c r="H10" s="58"/>
      <c r="I10" s="58" t="s">
        <v>161</v>
      </c>
      <c r="J10" s="58"/>
      <c r="O10" s="58" t="s">
        <v>58</v>
      </c>
      <c r="P10" s="15"/>
      <c r="Q10" s="58" t="s">
        <v>59</v>
      </c>
      <c r="R10" s="15"/>
      <c r="S10" s="58" t="s">
        <v>221</v>
      </c>
      <c r="T10" s="15"/>
      <c r="U10" s="80" t="s">
        <v>60</v>
      </c>
      <c r="V10" s="58"/>
      <c r="X10" s="58"/>
      <c r="Y10" s="58"/>
      <c r="Z10" s="58"/>
      <c r="AA10" s="58"/>
      <c r="AB10" s="58"/>
      <c r="AC10" s="15"/>
    </row>
    <row r="11" spans="1:29" ht="24" customHeight="1">
      <c r="A11" s="11"/>
      <c r="B11" s="11"/>
      <c r="D11" s="11"/>
      <c r="E11" s="58"/>
      <c r="F11" s="58"/>
      <c r="G11" s="58"/>
      <c r="H11" s="58"/>
      <c r="I11" s="58" t="s">
        <v>160</v>
      </c>
      <c r="J11" s="58"/>
      <c r="O11" s="58" t="s">
        <v>61</v>
      </c>
      <c r="P11" s="15"/>
      <c r="Q11" s="58" t="s">
        <v>73</v>
      </c>
      <c r="R11" s="15"/>
      <c r="S11" s="58" t="s">
        <v>226</v>
      </c>
      <c r="T11" s="15"/>
      <c r="U11" s="80" t="s">
        <v>62</v>
      </c>
      <c r="V11" s="58"/>
      <c r="X11" s="58"/>
      <c r="Y11" s="58" t="s">
        <v>23</v>
      </c>
      <c r="Z11" s="58"/>
      <c r="AA11" s="58" t="s">
        <v>68</v>
      </c>
      <c r="AB11" s="58"/>
      <c r="AC11" s="15"/>
    </row>
    <row r="12" spans="1:29" ht="24" customHeight="1">
      <c r="A12" s="11"/>
      <c r="B12" s="11"/>
      <c r="D12" s="11"/>
      <c r="I12" s="58" t="s">
        <v>99</v>
      </c>
      <c r="K12" s="108" t="s">
        <v>4</v>
      </c>
      <c r="L12" s="108"/>
      <c r="M12" s="108"/>
      <c r="O12" s="58" t="s">
        <v>63</v>
      </c>
      <c r="Q12" s="58" t="s">
        <v>63</v>
      </c>
      <c r="S12" s="58" t="s">
        <v>222</v>
      </c>
      <c r="U12" s="80" t="s">
        <v>47</v>
      </c>
      <c r="V12" s="58"/>
      <c r="X12" s="58"/>
      <c r="Y12" s="58" t="s">
        <v>48</v>
      </c>
      <c r="Z12" s="58"/>
      <c r="AA12" s="58" t="s">
        <v>69</v>
      </c>
      <c r="AB12" s="58"/>
      <c r="AC12" s="15"/>
    </row>
    <row r="13" spans="1:29" ht="24" customHeight="1">
      <c r="A13" s="11"/>
      <c r="B13" s="11"/>
      <c r="D13" s="11"/>
      <c r="E13" s="58" t="s">
        <v>5</v>
      </c>
      <c r="F13" s="58"/>
      <c r="G13" s="58" t="s">
        <v>6</v>
      </c>
      <c r="H13" s="58"/>
      <c r="I13" s="58" t="s">
        <v>79</v>
      </c>
      <c r="J13" s="58"/>
      <c r="K13" s="58" t="s">
        <v>32</v>
      </c>
      <c r="L13" s="58"/>
      <c r="M13" s="58"/>
      <c r="O13" s="58" t="s">
        <v>64</v>
      </c>
      <c r="P13" s="58"/>
      <c r="Q13" s="58" t="s">
        <v>64</v>
      </c>
      <c r="R13" s="58"/>
      <c r="S13" s="58" t="s">
        <v>223</v>
      </c>
      <c r="U13" s="80" t="s">
        <v>44</v>
      </c>
      <c r="V13" s="58"/>
      <c r="X13" s="58"/>
      <c r="Y13" s="58" t="s">
        <v>49</v>
      </c>
      <c r="Z13" s="58"/>
      <c r="AA13" s="58" t="s">
        <v>50</v>
      </c>
      <c r="AB13" s="58"/>
      <c r="AC13" s="58"/>
    </row>
    <row r="14" spans="1:29" ht="24" customHeight="1">
      <c r="A14" s="11"/>
      <c r="B14" s="81"/>
      <c r="C14" s="55" t="s">
        <v>0</v>
      </c>
      <c r="D14" s="81"/>
      <c r="E14" s="55" t="s">
        <v>7</v>
      </c>
      <c r="F14" s="58"/>
      <c r="G14" s="55" t="s">
        <v>7</v>
      </c>
      <c r="H14" s="58"/>
      <c r="I14" s="82" t="s">
        <v>78</v>
      </c>
      <c r="J14" s="58"/>
      <c r="K14" s="55" t="s">
        <v>33</v>
      </c>
      <c r="L14" s="58"/>
      <c r="M14" s="28" t="s">
        <v>8</v>
      </c>
      <c r="O14" s="55" t="s">
        <v>65</v>
      </c>
      <c r="P14" s="58"/>
      <c r="Q14" s="55" t="s">
        <v>65</v>
      </c>
      <c r="R14" s="58"/>
      <c r="S14" s="55" t="s">
        <v>224</v>
      </c>
      <c r="U14" s="55" t="s">
        <v>51</v>
      </c>
      <c r="V14" s="58"/>
      <c r="W14" s="55" t="s">
        <v>66</v>
      </c>
      <c r="X14" s="58"/>
      <c r="Y14" s="55" t="s">
        <v>52</v>
      </c>
      <c r="Z14" s="58"/>
      <c r="AA14" s="55" t="s">
        <v>72</v>
      </c>
      <c r="AB14" s="58"/>
      <c r="AC14" s="28" t="s">
        <v>23</v>
      </c>
    </row>
    <row r="15" spans="1:29" ht="24" customHeight="1">
      <c r="A15" s="83" t="s">
        <v>118</v>
      </c>
      <c r="B15" s="81"/>
      <c r="C15" s="58"/>
      <c r="D15" s="81"/>
      <c r="E15" s="84">
        <v>299788</v>
      </c>
      <c r="F15" s="84"/>
      <c r="G15" s="84">
        <v>162058</v>
      </c>
      <c r="H15" s="84"/>
      <c r="I15" s="84">
        <v>3470</v>
      </c>
      <c r="J15" s="84"/>
      <c r="K15" s="84">
        <v>37320</v>
      </c>
      <c r="L15" s="84"/>
      <c r="M15" s="84">
        <v>1282605</v>
      </c>
      <c r="N15" s="84"/>
      <c r="O15" s="84">
        <v>32883</v>
      </c>
      <c r="P15" s="84"/>
      <c r="Q15" s="84">
        <v>105380</v>
      </c>
      <c r="R15" s="84"/>
      <c r="S15" s="84">
        <v>0</v>
      </c>
      <c r="T15" s="85"/>
      <c r="U15" s="84">
        <v>-31918</v>
      </c>
      <c r="V15" s="84"/>
      <c r="W15" s="84">
        <f>SUM(O15:U15)</f>
        <v>106345</v>
      </c>
      <c r="X15" s="84"/>
      <c r="Y15" s="84">
        <f>+SUM(E15:M15,V15:W15)</f>
        <v>1891586</v>
      </c>
      <c r="Z15" s="84"/>
      <c r="AA15" s="84">
        <v>26500</v>
      </c>
      <c r="AB15" s="84"/>
      <c r="AC15" s="84">
        <f>Y15+AA15</f>
        <v>1918086</v>
      </c>
    </row>
    <row r="16" spans="1:29" ht="24" customHeight="1">
      <c r="A16" s="11" t="s">
        <v>124</v>
      </c>
      <c r="B16" s="81"/>
      <c r="C16" s="101">
        <v>4</v>
      </c>
      <c r="D16" s="81"/>
      <c r="E16" s="90">
        <v>0</v>
      </c>
      <c r="F16" s="84"/>
      <c r="G16" s="90">
        <v>0</v>
      </c>
      <c r="H16" s="84"/>
      <c r="I16" s="90">
        <v>0</v>
      </c>
      <c r="J16" s="84"/>
      <c r="K16" s="90">
        <v>0</v>
      </c>
      <c r="L16" s="84"/>
      <c r="M16" s="90">
        <v>844618</v>
      </c>
      <c r="N16" s="84"/>
      <c r="O16" s="90">
        <v>0</v>
      </c>
      <c r="P16" s="84"/>
      <c r="Q16" s="90">
        <v>0</v>
      </c>
      <c r="R16" s="84"/>
      <c r="S16" s="90">
        <v>1966</v>
      </c>
      <c r="T16" s="85"/>
      <c r="U16" s="90">
        <v>0</v>
      </c>
      <c r="V16" s="84"/>
      <c r="W16" s="90">
        <f>SUM(O16:U16)</f>
        <v>1966</v>
      </c>
      <c r="X16" s="84"/>
      <c r="Y16" s="90">
        <f>SUM(E16:M16,W16)</f>
        <v>846584</v>
      </c>
      <c r="Z16" s="84"/>
      <c r="AA16" s="90">
        <v>8968</v>
      </c>
      <c r="AB16" s="84"/>
      <c r="AC16" s="90">
        <f>Y16+AA16</f>
        <v>855552</v>
      </c>
    </row>
    <row r="17" spans="1:29" ht="24" customHeight="1">
      <c r="A17" s="83" t="s">
        <v>168</v>
      </c>
      <c r="B17" s="11"/>
      <c r="D17" s="11"/>
      <c r="E17" s="84">
        <f>SUM(E15:E16)</f>
        <v>299788</v>
      </c>
      <c r="F17" s="84"/>
      <c r="G17" s="84">
        <f>SUM(G15:G16)</f>
        <v>162058</v>
      </c>
      <c r="H17" s="84"/>
      <c r="I17" s="84">
        <f>SUM(I15:I16)</f>
        <v>3470</v>
      </c>
      <c r="J17" s="84"/>
      <c r="K17" s="84">
        <f>SUM(K15:K16)</f>
        <v>37320</v>
      </c>
      <c r="L17" s="84"/>
      <c r="M17" s="84">
        <f>SUM(M15:M16)</f>
        <v>2127223</v>
      </c>
      <c r="N17" s="84"/>
      <c r="O17" s="84">
        <f>SUM(O15:O16)</f>
        <v>32883</v>
      </c>
      <c r="P17" s="84"/>
      <c r="Q17" s="84">
        <f>SUM(Q15:Q16)</f>
        <v>105380</v>
      </c>
      <c r="R17" s="84"/>
      <c r="S17" s="84">
        <f>SUM(S15:S16)</f>
        <v>1966</v>
      </c>
      <c r="T17" s="85"/>
      <c r="U17" s="84">
        <f>SUM(U15:U16)</f>
        <v>-31918</v>
      </c>
      <c r="V17" s="84"/>
      <c r="W17" s="84">
        <f>SUM(W15:W16)</f>
        <v>108311</v>
      </c>
      <c r="X17" s="84"/>
      <c r="Y17" s="84">
        <f>SUM(Y15:Y16)</f>
        <v>2738170</v>
      </c>
      <c r="Z17" s="84"/>
      <c r="AA17" s="84">
        <f>SUM(AA15:AA16)</f>
        <v>35468</v>
      </c>
      <c r="AB17" s="84"/>
      <c r="AC17" s="84">
        <f>SUM(AC15:AC16)</f>
        <v>2773638</v>
      </c>
    </row>
    <row r="18" spans="1:29" ht="24" customHeight="1">
      <c r="A18" s="87" t="s">
        <v>211</v>
      </c>
      <c r="B18" s="11"/>
      <c r="C18" s="101"/>
      <c r="D18" s="11"/>
      <c r="E18" s="88">
        <v>0</v>
      </c>
      <c r="F18" s="84"/>
      <c r="G18" s="88">
        <v>0</v>
      </c>
      <c r="H18" s="84"/>
      <c r="I18" s="88">
        <v>0</v>
      </c>
      <c r="J18" s="84"/>
      <c r="K18" s="88">
        <v>0</v>
      </c>
      <c r="L18" s="84"/>
      <c r="M18" s="88">
        <v>665649</v>
      </c>
      <c r="N18" s="84"/>
      <c r="O18" s="88">
        <v>0</v>
      </c>
      <c r="P18" s="84"/>
      <c r="Q18" s="88">
        <v>0</v>
      </c>
      <c r="R18" s="84"/>
      <c r="S18" s="88">
        <v>0</v>
      </c>
      <c r="T18" s="85"/>
      <c r="U18" s="88">
        <v>0</v>
      </c>
      <c r="V18" s="84"/>
      <c r="W18" s="88">
        <f>SUM(O18:U18)</f>
        <v>0</v>
      </c>
      <c r="X18" s="84"/>
      <c r="Y18" s="88">
        <f>+SUM(E18:M18,W18)</f>
        <v>665649</v>
      </c>
      <c r="Z18" s="84"/>
      <c r="AA18" s="88">
        <v>9338</v>
      </c>
      <c r="AB18" s="84"/>
      <c r="AC18" s="88">
        <f>Y18+AA18</f>
        <v>674987</v>
      </c>
    </row>
    <row r="19" spans="1:29" ht="24" customHeight="1">
      <c r="A19" s="87" t="s">
        <v>216</v>
      </c>
      <c r="B19" s="11"/>
      <c r="C19" s="101"/>
      <c r="D19" s="11"/>
      <c r="E19" s="89">
        <v>0</v>
      </c>
      <c r="F19" s="84"/>
      <c r="G19" s="89">
        <v>0</v>
      </c>
      <c r="H19" s="84"/>
      <c r="I19" s="89">
        <v>0</v>
      </c>
      <c r="J19" s="84"/>
      <c r="K19" s="89">
        <v>0</v>
      </c>
      <c r="L19" s="84"/>
      <c r="M19" s="89">
        <v>-3311</v>
      </c>
      <c r="N19" s="84"/>
      <c r="O19" s="89">
        <v>99817</v>
      </c>
      <c r="P19" s="84"/>
      <c r="Q19" s="89">
        <v>10591</v>
      </c>
      <c r="R19" s="84"/>
      <c r="S19" s="89">
        <v>-2943</v>
      </c>
      <c r="T19" s="85"/>
      <c r="U19" s="89">
        <v>-3909</v>
      </c>
      <c r="V19" s="84"/>
      <c r="W19" s="89">
        <f>SUM(O19:U19)</f>
        <v>103556</v>
      </c>
      <c r="X19" s="84"/>
      <c r="Y19" s="89">
        <f>+SUM(E19:M19,W19)</f>
        <v>100245</v>
      </c>
      <c r="Z19" s="84"/>
      <c r="AA19" s="89">
        <v>336</v>
      </c>
      <c r="AB19" s="84"/>
      <c r="AC19" s="89">
        <f>Y19+AA19</f>
        <v>100581</v>
      </c>
    </row>
    <row r="20" spans="1:29" ht="24" customHeight="1">
      <c r="A20" s="87" t="s">
        <v>217</v>
      </c>
      <c r="B20" s="11"/>
      <c r="C20" s="101"/>
      <c r="D20" s="11"/>
      <c r="E20" s="84">
        <f>SUM(E18:E19)</f>
        <v>0</v>
      </c>
      <c r="F20" s="84"/>
      <c r="G20" s="84">
        <f>SUM(G18:G19)</f>
        <v>0</v>
      </c>
      <c r="H20" s="84"/>
      <c r="I20" s="84">
        <f>SUM(I18:I19)</f>
        <v>0</v>
      </c>
      <c r="J20" s="84"/>
      <c r="K20" s="84">
        <f>SUM(K18:K19)</f>
        <v>0</v>
      </c>
      <c r="L20" s="84"/>
      <c r="M20" s="84">
        <f>SUM(M18:M19)</f>
        <v>662338</v>
      </c>
      <c r="N20" s="84"/>
      <c r="O20" s="84">
        <f>SUM(O18:O19)</f>
        <v>99817</v>
      </c>
      <c r="P20" s="84"/>
      <c r="Q20" s="84">
        <f>SUM(Q18:Q19)</f>
        <v>10591</v>
      </c>
      <c r="R20" s="84"/>
      <c r="S20" s="84">
        <f>SUM(S18:S19)</f>
        <v>-2943</v>
      </c>
      <c r="T20" s="85"/>
      <c r="U20" s="84">
        <f>SUM(U18:U19)</f>
        <v>-3909</v>
      </c>
      <c r="V20" s="84"/>
      <c r="W20" s="84">
        <f>SUM(W18:W19)</f>
        <v>103556</v>
      </c>
      <c r="X20" s="84"/>
      <c r="Y20" s="84">
        <f>SUM(Y18:Y19)</f>
        <v>765894</v>
      </c>
      <c r="Z20" s="84"/>
      <c r="AA20" s="84">
        <f>SUM(AA18:AA19)</f>
        <v>9674</v>
      </c>
      <c r="AB20" s="84"/>
      <c r="AC20" s="84">
        <f>SUM(AC18:AC19)</f>
        <v>775568</v>
      </c>
    </row>
    <row r="21" spans="1:29" ht="24" customHeight="1">
      <c r="A21" s="87" t="s">
        <v>122</v>
      </c>
      <c r="B21" s="11"/>
      <c r="C21" s="101"/>
      <c r="D21" s="11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5"/>
      <c r="U21" s="84"/>
      <c r="V21" s="84"/>
      <c r="W21" s="84"/>
      <c r="X21" s="84"/>
      <c r="Y21" s="84"/>
      <c r="Z21" s="84"/>
      <c r="AA21" s="84"/>
      <c r="AB21" s="84"/>
      <c r="AC21" s="84"/>
    </row>
    <row r="22" spans="1:29" ht="24" customHeight="1">
      <c r="A22" s="87" t="s">
        <v>123</v>
      </c>
      <c r="B22" s="11"/>
      <c r="C22" s="101"/>
      <c r="D22" s="11"/>
      <c r="E22" s="84">
        <v>0</v>
      </c>
      <c r="F22" s="84"/>
      <c r="G22" s="84">
        <v>0</v>
      </c>
      <c r="H22" s="84"/>
      <c r="I22" s="84">
        <v>-3979</v>
      </c>
      <c r="J22" s="84"/>
      <c r="K22" s="84">
        <v>0</v>
      </c>
      <c r="L22" s="84"/>
      <c r="M22" s="84">
        <v>0</v>
      </c>
      <c r="N22" s="84"/>
      <c r="O22" s="84">
        <v>0</v>
      </c>
      <c r="P22" s="84"/>
      <c r="Q22" s="84">
        <v>0</v>
      </c>
      <c r="R22" s="84"/>
      <c r="S22" s="84">
        <v>0</v>
      </c>
      <c r="T22" s="85"/>
      <c r="U22" s="84">
        <v>0</v>
      </c>
      <c r="V22" s="84"/>
      <c r="W22" s="84">
        <f>SUM(O22:U22)</f>
        <v>0</v>
      </c>
      <c r="X22" s="84"/>
      <c r="Y22" s="84">
        <f>+SUM(E22:M22,W22)</f>
        <v>-3979</v>
      </c>
      <c r="Z22" s="84"/>
      <c r="AA22" s="84">
        <v>3979</v>
      </c>
      <c r="AB22" s="84"/>
      <c r="AC22" s="84">
        <f>Y22+AA22</f>
        <v>0</v>
      </c>
    </row>
    <row r="23" spans="1:29" ht="24" customHeight="1">
      <c r="A23" s="16" t="s">
        <v>155</v>
      </c>
      <c r="B23" s="11"/>
      <c r="C23" s="101">
        <v>17.3</v>
      </c>
      <c r="D23" s="11"/>
      <c r="E23" s="84">
        <v>0</v>
      </c>
      <c r="F23" s="84"/>
      <c r="G23" s="84">
        <v>0</v>
      </c>
      <c r="H23" s="84"/>
      <c r="I23" s="84">
        <v>0</v>
      </c>
      <c r="J23" s="84"/>
      <c r="K23" s="84">
        <v>0</v>
      </c>
      <c r="L23" s="84"/>
      <c r="M23" s="84">
        <v>2178</v>
      </c>
      <c r="N23" s="84"/>
      <c r="O23" s="84">
        <v>0</v>
      </c>
      <c r="P23" s="84"/>
      <c r="Q23" s="84">
        <v>-2178</v>
      </c>
      <c r="R23" s="84"/>
      <c r="S23" s="84">
        <v>0</v>
      </c>
      <c r="T23" s="85"/>
      <c r="U23" s="84">
        <v>0</v>
      </c>
      <c r="V23" s="84"/>
      <c r="W23" s="84">
        <f>SUM(O23:U23)</f>
        <v>-2178</v>
      </c>
      <c r="X23" s="84"/>
      <c r="Y23" s="84">
        <f>+SUM(E23:M23,W23)</f>
        <v>0</v>
      </c>
      <c r="Z23" s="84"/>
      <c r="AA23" s="84">
        <v>0</v>
      </c>
      <c r="AB23" s="84"/>
      <c r="AC23" s="84">
        <f>Y23+AA23</f>
        <v>0</v>
      </c>
    </row>
    <row r="24" spans="1:29" ht="24" customHeight="1">
      <c r="A24" s="16" t="s">
        <v>218</v>
      </c>
      <c r="B24" s="11"/>
      <c r="C24" s="101"/>
      <c r="D24" s="11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5"/>
      <c r="U24" s="84"/>
      <c r="V24" s="84"/>
      <c r="W24" s="84"/>
      <c r="X24" s="84"/>
      <c r="Y24" s="84"/>
      <c r="Z24" s="84"/>
      <c r="AA24" s="84"/>
      <c r="AB24" s="84"/>
      <c r="AC24" s="84"/>
    </row>
    <row r="25" spans="1:29" ht="24" customHeight="1">
      <c r="A25" s="16" t="s">
        <v>219</v>
      </c>
      <c r="B25" s="11"/>
      <c r="C25" s="101">
        <v>28</v>
      </c>
      <c r="D25" s="11"/>
      <c r="E25" s="84">
        <v>0</v>
      </c>
      <c r="F25" s="84"/>
      <c r="G25" s="84">
        <v>0</v>
      </c>
      <c r="H25" s="84"/>
      <c r="I25" s="84">
        <v>0</v>
      </c>
      <c r="J25" s="84"/>
      <c r="K25" s="84">
        <v>22959</v>
      </c>
      <c r="L25" s="84"/>
      <c r="M25" s="84">
        <v>-22959</v>
      </c>
      <c r="N25" s="84"/>
      <c r="O25" s="84">
        <v>0</v>
      </c>
      <c r="P25" s="84"/>
      <c r="Q25" s="84">
        <v>0</v>
      </c>
      <c r="R25" s="84"/>
      <c r="S25" s="84">
        <v>0</v>
      </c>
      <c r="T25" s="85"/>
      <c r="U25" s="84">
        <v>0</v>
      </c>
      <c r="V25" s="84"/>
      <c r="W25" s="84">
        <f>SUM(O25:U25)</f>
        <v>0</v>
      </c>
      <c r="X25" s="84"/>
      <c r="Y25" s="84">
        <f>+SUM(E25:M25,W25)</f>
        <v>0</v>
      </c>
      <c r="Z25" s="84"/>
      <c r="AA25" s="84">
        <v>0</v>
      </c>
      <c r="AB25" s="84"/>
      <c r="AC25" s="84">
        <f>Y25+AA25</f>
        <v>0</v>
      </c>
    </row>
    <row r="26" spans="1:29" ht="24" customHeight="1">
      <c r="A26" s="87" t="s">
        <v>220</v>
      </c>
      <c r="B26" s="11"/>
      <c r="C26" s="101">
        <v>38</v>
      </c>
      <c r="D26" s="11"/>
      <c r="E26" s="84">
        <v>0</v>
      </c>
      <c r="F26" s="84"/>
      <c r="G26" s="84">
        <v>0</v>
      </c>
      <c r="H26" s="84"/>
      <c r="I26" s="84">
        <v>0</v>
      </c>
      <c r="J26" s="84"/>
      <c r="K26" s="84">
        <v>0</v>
      </c>
      <c r="L26" s="84"/>
      <c r="M26" s="84">
        <v>-116917</v>
      </c>
      <c r="N26" s="84"/>
      <c r="O26" s="84">
        <v>0</v>
      </c>
      <c r="P26" s="84"/>
      <c r="Q26" s="84">
        <v>0</v>
      </c>
      <c r="R26" s="84"/>
      <c r="S26" s="84">
        <v>0</v>
      </c>
      <c r="T26" s="85"/>
      <c r="U26" s="84">
        <v>0</v>
      </c>
      <c r="V26" s="84"/>
      <c r="W26" s="84">
        <f>SUM(O26:U26)</f>
        <v>0</v>
      </c>
      <c r="X26" s="84"/>
      <c r="Y26" s="84">
        <f>+SUM(E26:M26,W26)</f>
        <v>-116917</v>
      </c>
      <c r="Z26" s="84"/>
      <c r="AA26" s="84">
        <v>-13300</v>
      </c>
      <c r="AB26" s="84"/>
      <c r="AC26" s="84">
        <f>Y26+AA26</f>
        <v>-130217</v>
      </c>
    </row>
    <row r="27" spans="1:29" ht="24" customHeight="1" thickBot="1">
      <c r="A27" s="83" t="s">
        <v>184</v>
      </c>
      <c r="B27" s="86"/>
      <c r="C27" s="101"/>
      <c r="D27" s="86"/>
      <c r="E27" s="92">
        <f>SUM(E17,E20:E26)</f>
        <v>299788</v>
      </c>
      <c r="F27" s="84"/>
      <c r="G27" s="92">
        <f>SUM(G17,G20:G26)</f>
        <v>162058</v>
      </c>
      <c r="H27" s="84"/>
      <c r="I27" s="92">
        <f>SUM(I17,I20:I26)</f>
        <v>-509</v>
      </c>
      <c r="J27" s="84"/>
      <c r="K27" s="92">
        <f>SUM(K17,K20:K26)</f>
        <v>60279</v>
      </c>
      <c r="L27" s="84"/>
      <c r="M27" s="92">
        <f>SUM(M17,M20:M26)</f>
        <v>2651863</v>
      </c>
      <c r="N27" s="84"/>
      <c r="O27" s="92">
        <f>SUM(O17,O20:O26)</f>
        <v>132700</v>
      </c>
      <c r="P27" s="84"/>
      <c r="Q27" s="92">
        <f>SUM(Q17,Q20:Q26)</f>
        <v>113793</v>
      </c>
      <c r="R27" s="84"/>
      <c r="S27" s="92">
        <f>SUM(S17,S20:S26)</f>
        <v>-977</v>
      </c>
      <c r="T27" s="85"/>
      <c r="U27" s="92">
        <f>SUM(U17,U20:U26)</f>
        <v>-35827</v>
      </c>
      <c r="V27" s="84"/>
      <c r="W27" s="92">
        <f>SUM(W17,W20:W26)</f>
        <v>209689</v>
      </c>
      <c r="X27" s="84"/>
      <c r="Y27" s="92">
        <f>SUM(Y17,Y20:Y26)</f>
        <v>3383168</v>
      </c>
      <c r="Z27" s="84"/>
      <c r="AA27" s="92">
        <f>SUM(AA17,AA20:AA26)</f>
        <v>35821</v>
      </c>
      <c r="AB27" s="84"/>
      <c r="AC27" s="92">
        <f>SUM(AC17,AC20:AC26)</f>
        <v>3418989</v>
      </c>
    </row>
    <row r="28" spans="1:29" ht="24" customHeight="1" thickTop="1"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5"/>
      <c r="U28" s="84"/>
      <c r="V28" s="84"/>
      <c r="W28" s="84"/>
      <c r="X28" s="84"/>
      <c r="Y28" s="84"/>
      <c r="Z28" s="84"/>
      <c r="AA28" s="84"/>
      <c r="AB28" s="84"/>
      <c r="AC28" s="84"/>
    </row>
    <row r="29" spans="1:29" ht="24" customHeight="1">
      <c r="A29" s="83" t="s">
        <v>119</v>
      </c>
      <c r="B29" s="81"/>
      <c r="C29" s="58"/>
      <c r="D29" s="81"/>
      <c r="E29" s="84">
        <v>299788</v>
      </c>
      <c r="F29" s="84"/>
      <c r="G29" s="84">
        <v>162058</v>
      </c>
      <c r="H29" s="84"/>
      <c r="I29" s="84">
        <v>-509</v>
      </c>
      <c r="J29" s="84"/>
      <c r="K29" s="84">
        <v>60279</v>
      </c>
      <c r="L29" s="84"/>
      <c r="M29" s="84">
        <v>1490510</v>
      </c>
      <c r="N29" s="84"/>
      <c r="O29" s="84">
        <v>132700</v>
      </c>
      <c r="P29" s="84"/>
      <c r="Q29" s="84">
        <v>113793</v>
      </c>
      <c r="R29" s="84"/>
      <c r="S29" s="84">
        <v>0</v>
      </c>
      <c r="T29" s="85"/>
      <c r="U29" s="84">
        <v>-35827</v>
      </c>
      <c r="V29" s="85"/>
      <c r="W29" s="84">
        <f>SUM(O29:U29)</f>
        <v>210666</v>
      </c>
      <c r="X29" s="84"/>
      <c r="Y29" s="84">
        <f>SUM(E29:M29,W29)</f>
        <v>2222792</v>
      </c>
      <c r="Z29" s="84"/>
      <c r="AA29" s="84">
        <v>23365</v>
      </c>
      <c r="AB29" s="84"/>
      <c r="AC29" s="84">
        <f>Y29+AA29</f>
        <v>2246157</v>
      </c>
    </row>
    <row r="30" spans="1:29" ht="24" customHeight="1">
      <c r="A30" s="11" t="s">
        <v>124</v>
      </c>
      <c r="B30" s="81"/>
      <c r="C30" s="101">
        <v>4</v>
      </c>
      <c r="D30" s="81"/>
      <c r="E30" s="90">
        <v>0</v>
      </c>
      <c r="F30" s="84"/>
      <c r="G30" s="90">
        <v>0</v>
      </c>
      <c r="H30" s="84"/>
      <c r="I30" s="90">
        <v>0</v>
      </c>
      <c r="J30" s="84"/>
      <c r="K30" s="90">
        <v>0</v>
      </c>
      <c r="L30" s="84"/>
      <c r="M30" s="90">
        <v>1161353</v>
      </c>
      <c r="N30" s="84"/>
      <c r="O30" s="90">
        <v>0</v>
      </c>
      <c r="P30" s="84"/>
      <c r="Q30" s="90">
        <v>0</v>
      </c>
      <c r="R30" s="84"/>
      <c r="S30" s="90">
        <v>-977</v>
      </c>
      <c r="T30" s="85"/>
      <c r="U30" s="90">
        <v>0</v>
      </c>
      <c r="V30" s="84"/>
      <c r="W30" s="90">
        <f>SUM(O30:U30)</f>
        <v>-977</v>
      </c>
      <c r="X30" s="84"/>
      <c r="Y30" s="90">
        <f>SUM(E30:M30,W30)</f>
        <v>1160376</v>
      </c>
      <c r="Z30" s="84"/>
      <c r="AA30" s="90">
        <v>12456</v>
      </c>
      <c r="AB30" s="84"/>
      <c r="AC30" s="90">
        <f>Y30+AA30</f>
        <v>1172832</v>
      </c>
    </row>
    <row r="31" spans="1:29" ht="24" customHeight="1">
      <c r="A31" s="83" t="s">
        <v>120</v>
      </c>
      <c r="B31" s="11"/>
      <c r="D31" s="11"/>
      <c r="E31" s="84">
        <f>SUM(E29:E30)</f>
        <v>299788</v>
      </c>
      <c r="F31" s="84"/>
      <c r="G31" s="84">
        <f>SUM(G29:G30)</f>
        <v>162058</v>
      </c>
      <c r="H31" s="84"/>
      <c r="I31" s="84">
        <f>SUM(I29:I30)</f>
        <v>-509</v>
      </c>
      <c r="J31" s="84"/>
      <c r="K31" s="84">
        <f>SUM(K29:K30)</f>
        <v>60279</v>
      </c>
      <c r="L31" s="84"/>
      <c r="M31" s="84">
        <f>SUM(M29:M30)</f>
        <v>2651863</v>
      </c>
      <c r="N31" s="84"/>
      <c r="O31" s="84">
        <f>SUM(O29:O30)</f>
        <v>132700</v>
      </c>
      <c r="P31" s="84"/>
      <c r="Q31" s="84">
        <f>SUM(Q29:Q30)</f>
        <v>113793</v>
      </c>
      <c r="R31" s="84"/>
      <c r="S31" s="84">
        <f>SUM(S29:S30)</f>
        <v>-977</v>
      </c>
      <c r="T31" s="85"/>
      <c r="U31" s="84">
        <f>SUM(U29:U30)</f>
        <v>-35827</v>
      </c>
      <c r="V31" s="84"/>
      <c r="W31" s="84">
        <f>SUM(W29:W30)</f>
        <v>209689</v>
      </c>
      <c r="X31" s="84"/>
      <c r="Y31" s="84">
        <f>SUM(Y29:Y30)</f>
        <v>3383168</v>
      </c>
      <c r="Z31" s="84"/>
      <c r="AA31" s="84">
        <f>SUM(AA29:AA30)</f>
        <v>35821</v>
      </c>
      <c r="AB31" s="84"/>
      <c r="AC31" s="84">
        <f>SUM(AC29:AC30)</f>
        <v>3418989</v>
      </c>
    </row>
    <row r="32" spans="1:29" ht="24" customHeight="1">
      <c r="A32" s="87" t="s">
        <v>211</v>
      </c>
      <c r="B32" s="11"/>
      <c r="D32" s="11"/>
      <c r="E32" s="88">
        <v>0</v>
      </c>
      <c r="F32" s="84"/>
      <c r="G32" s="88">
        <v>0</v>
      </c>
      <c r="H32" s="84"/>
      <c r="I32" s="88">
        <v>0</v>
      </c>
      <c r="J32" s="84"/>
      <c r="K32" s="88">
        <v>0</v>
      </c>
      <c r="L32" s="84"/>
      <c r="M32" s="88">
        <v>435798</v>
      </c>
      <c r="N32" s="84"/>
      <c r="O32" s="88">
        <v>0</v>
      </c>
      <c r="P32" s="84"/>
      <c r="Q32" s="88">
        <v>0</v>
      </c>
      <c r="R32" s="84"/>
      <c r="S32" s="88">
        <v>0</v>
      </c>
      <c r="T32" s="85"/>
      <c r="U32" s="88">
        <v>0</v>
      </c>
      <c r="V32" s="84"/>
      <c r="W32" s="88">
        <f>SUM(O32,Q32,S32,U32)</f>
        <v>0</v>
      </c>
      <c r="X32" s="84"/>
      <c r="Y32" s="88">
        <f t="shared" ref="Y32:Y35" si="0">SUM(E32:M32,W32)</f>
        <v>435798</v>
      </c>
      <c r="Z32" s="84"/>
      <c r="AA32" s="88">
        <v>110563</v>
      </c>
      <c r="AB32" s="84"/>
      <c r="AC32" s="88">
        <f>SUM(Y32,AA32)</f>
        <v>546361</v>
      </c>
    </row>
    <row r="33" spans="1:29" ht="24" customHeight="1">
      <c r="A33" s="87" t="s">
        <v>216</v>
      </c>
      <c r="B33" s="11"/>
      <c r="D33" s="11"/>
      <c r="E33" s="89">
        <v>0</v>
      </c>
      <c r="F33" s="84"/>
      <c r="G33" s="89">
        <v>0</v>
      </c>
      <c r="H33" s="84"/>
      <c r="I33" s="89">
        <v>0</v>
      </c>
      <c r="J33" s="84"/>
      <c r="K33" s="89">
        <v>0</v>
      </c>
      <c r="L33" s="84"/>
      <c r="M33" s="89">
        <v>-3762</v>
      </c>
      <c r="N33" s="84"/>
      <c r="O33" s="89">
        <v>135238</v>
      </c>
      <c r="P33" s="84"/>
      <c r="Q33" s="89">
        <v>49366</v>
      </c>
      <c r="R33" s="84"/>
      <c r="S33" s="89">
        <v>-2346</v>
      </c>
      <c r="T33" s="85"/>
      <c r="U33" s="89">
        <v>-1654</v>
      </c>
      <c r="V33" s="84"/>
      <c r="W33" s="89">
        <f>SUM(O33,Q33,S33,U33)</f>
        <v>180604</v>
      </c>
      <c r="X33" s="84"/>
      <c r="Y33" s="89">
        <f t="shared" si="0"/>
        <v>176842</v>
      </c>
      <c r="Z33" s="84"/>
      <c r="AA33" s="89">
        <v>45602</v>
      </c>
      <c r="AB33" s="84"/>
      <c r="AC33" s="89">
        <f>SUM(Y33,AA33)</f>
        <v>222444</v>
      </c>
    </row>
    <row r="34" spans="1:29" ht="24" customHeight="1">
      <c r="A34" s="87" t="s">
        <v>217</v>
      </c>
      <c r="B34" s="11"/>
      <c r="D34" s="11"/>
      <c r="E34" s="84">
        <f>SUM(E32:E33)</f>
        <v>0</v>
      </c>
      <c r="F34" s="84"/>
      <c r="G34" s="84">
        <f>SUM(G32:G33)</f>
        <v>0</v>
      </c>
      <c r="H34" s="84"/>
      <c r="I34" s="84">
        <f>SUM(I32:I33)</f>
        <v>0</v>
      </c>
      <c r="J34" s="84"/>
      <c r="K34" s="84">
        <f>SUM(K32:K33)</f>
        <v>0</v>
      </c>
      <c r="L34" s="84"/>
      <c r="M34" s="84">
        <f>SUM(M32:M33)</f>
        <v>432036</v>
      </c>
      <c r="N34" s="84"/>
      <c r="O34" s="84">
        <f>SUM(O32:O33)</f>
        <v>135238</v>
      </c>
      <c r="P34" s="84"/>
      <c r="Q34" s="84">
        <f>SUM(Q32:Q33)</f>
        <v>49366</v>
      </c>
      <c r="R34" s="84"/>
      <c r="S34" s="84">
        <f>SUM(S32:S33)</f>
        <v>-2346</v>
      </c>
      <c r="T34" s="85"/>
      <c r="U34" s="84">
        <f>SUM(U32:U33)</f>
        <v>-1654</v>
      </c>
      <c r="V34" s="84"/>
      <c r="W34" s="84">
        <f>SUM(W32:W33)</f>
        <v>180604</v>
      </c>
      <c r="X34" s="84"/>
      <c r="Y34" s="84">
        <f t="shared" si="0"/>
        <v>612640</v>
      </c>
      <c r="Z34" s="84"/>
      <c r="AA34" s="84">
        <f>SUM(AA32:AA33)</f>
        <v>156165</v>
      </c>
      <c r="AB34" s="84"/>
      <c r="AC34" s="84">
        <f>SUM(AC32:AC33)</f>
        <v>768805</v>
      </c>
    </row>
    <row r="35" spans="1:29" ht="24" customHeight="1">
      <c r="A35" s="87" t="s">
        <v>121</v>
      </c>
      <c r="B35" s="11"/>
      <c r="C35" s="101">
        <v>19</v>
      </c>
      <c r="D35" s="11"/>
      <c r="E35" s="84">
        <v>0</v>
      </c>
      <c r="F35" s="84"/>
      <c r="G35" s="84">
        <v>0</v>
      </c>
      <c r="H35" s="84"/>
      <c r="I35" s="84">
        <v>0</v>
      </c>
      <c r="J35" s="84"/>
      <c r="K35" s="84">
        <v>0</v>
      </c>
      <c r="L35" s="84"/>
      <c r="M35" s="84">
        <v>0</v>
      </c>
      <c r="N35" s="84"/>
      <c r="O35" s="84">
        <v>0</v>
      </c>
      <c r="P35" s="84"/>
      <c r="Q35" s="84">
        <v>0</v>
      </c>
      <c r="R35" s="84"/>
      <c r="S35" s="84">
        <v>0</v>
      </c>
      <c r="T35" s="85"/>
      <c r="U35" s="84">
        <v>0</v>
      </c>
      <c r="V35" s="84"/>
      <c r="W35" s="84">
        <f>SUM(O35:U35)</f>
        <v>0</v>
      </c>
      <c r="X35" s="84"/>
      <c r="Y35" s="84">
        <f t="shared" si="0"/>
        <v>0</v>
      </c>
      <c r="Z35" s="84"/>
      <c r="AA35" s="84">
        <v>1034745</v>
      </c>
      <c r="AB35" s="84"/>
      <c r="AC35" s="84">
        <f>SUM(Y35,AA35)</f>
        <v>1034745</v>
      </c>
    </row>
    <row r="36" spans="1:29" ht="24" customHeight="1">
      <c r="A36" s="87" t="s">
        <v>122</v>
      </c>
      <c r="B36" s="11"/>
      <c r="C36" s="101"/>
      <c r="D36" s="11"/>
    </row>
    <row r="37" spans="1:29" ht="24" customHeight="1">
      <c r="A37" s="87" t="s">
        <v>123</v>
      </c>
      <c r="B37" s="11"/>
      <c r="C37" s="101">
        <v>19</v>
      </c>
      <c r="D37" s="11"/>
      <c r="E37" s="84">
        <v>0</v>
      </c>
      <c r="F37" s="84"/>
      <c r="G37" s="84">
        <v>0</v>
      </c>
      <c r="H37" s="84"/>
      <c r="I37" s="84">
        <v>341693</v>
      </c>
      <c r="J37" s="84"/>
      <c r="K37" s="84">
        <v>0</v>
      </c>
      <c r="L37" s="84"/>
      <c r="M37" s="84">
        <v>0</v>
      </c>
      <c r="N37" s="84"/>
      <c r="O37" s="84">
        <v>0</v>
      </c>
      <c r="P37" s="84"/>
      <c r="Q37" s="84">
        <v>0</v>
      </c>
      <c r="R37" s="84"/>
      <c r="S37" s="84">
        <v>0</v>
      </c>
      <c r="T37" s="85"/>
      <c r="U37" s="84">
        <v>0</v>
      </c>
      <c r="V37" s="84"/>
      <c r="W37" s="84">
        <f>SUM(O37:U37)</f>
        <v>0</v>
      </c>
      <c r="X37" s="84"/>
      <c r="Y37" s="84">
        <f t="shared" ref="Y37:Y38" si="1">SUM(E37:M37,W37)</f>
        <v>341693</v>
      </c>
      <c r="Z37" s="84"/>
      <c r="AA37" s="84">
        <v>-341693</v>
      </c>
      <c r="AB37" s="84"/>
      <c r="AC37" s="84">
        <f>SUM(Y37,AA37)</f>
        <v>0</v>
      </c>
    </row>
    <row r="38" spans="1:29" ht="24" customHeight="1">
      <c r="A38" s="87" t="s">
        <v>220</v>
      </c>
      <c r="B38" s="11"/>
      <c r="C38" s="101">
        <v>38</v>
      </c>
      <c r="D38" s="11"/>
      <c r="E38" s="84">
        <v>0</v>
      </c>
      <c r="F38" s="84"/>
      <c r="G38" s="84">
        <v>0</v>
      </c>
      <c r="H38" s="84"/>
      <c r="I38" s="84">
        <v>0</v>
      </c>
      <c r="J38" s="84"/>
      <c r="K38" s="84">
        <v>0</v>
      </c>
      <c r="L38" s="84"/>
      <c r="M38" s="84">
        <v>-125905</v>
      </c>
      <c r="N38" s="84"/>
      <c r="O38" s="84">
        <v>0</v>
      </c>
      <c r="P38" s="84"/>
      <c r="Q38" s="84">
        <v>0</v>
      </c>
      <c r="R38" s="84"/>
      <c r="S38" s="84">
        <v>0</v>
      </c>
      <c r="T38" s="85"/>
      <c r="U38" s="84">
        <v>0</v>
      </c>
      <c r="V38" s="84"/>
      <c r="W38" s="84">
        <f>SUM(O38:U38)</f>
        <v>0</v>
      </c>
      <c r="X38" s="84"/>
      <c r="Y38" s="84">
        <f t="shared" si="1"/>
        <v>-125905</v>
      </c>
      <c r="Z38" s="84"/>
      <c r="AA38" s="84">
        <v>-3426</v>
      </c>
      <c r="AB38" s="84"/>
      <c r="AC38" s="84">
        <f>SUM(Y38,AA38)</f>
        <v>-129331</v>
      </c>
    </row>
    <row r="39" spans="1:29" ht="24" customHeight="1" thickBot="1">
      <c r="A39" s="83" t="s">
        <v>183</v>
      </c>
      <c r="B39" s="86"/>
      <c r="C39" s="101"/>
      <c r="D39" s="86"/>
      <c r="E39" s="92">
        <f>SUM(E31,E34:E38)</f>
        <v>299788</v>
      </c>
      <c r="F39" s="84"/>
      <c r="G39" s="92">
        <f>SUM(G31,G34:G38)</f>
        <v>162058</v>
      </c>
      <c r="H39" s="84"/>
      <c r="I39" s="92">
        <f>SUM(I31,I34:I38)</f>
        <v>341184</v>
      </c>
      <c r="J39" s="84"/>
      <c r="K39" s="92">
        <f>SUM(K31,K34:K38)</f>
        <v>60279</v>
      </c>
      <c r="L39" s="84"/>
      <c r="M39" s="92">
        <f>SUM(M31,M34:M38)</f>
        <v>2957994</v>
      </c>
      <c r="N39" s="84"/>
      <c r="O39" s="92">
        <f>SUM(O31,O34:O38)</f>
        <v>267938</v>
      </c>
      <c r="P39" s="84"/>
      <c r="Q39" s="92">
        <f>SUM(Q31,Q34:Q38)</f>
        <v>163159</v>
      </c>
      <c r="R39" s="84"/>
      <c r="S39" s="92">
        <f>SUM(S31,S34:S38)</f>
        <v>-3323</v>
      </c>
      <c r="T39" s="85"/>
      <c r="U39" s="92">
        <f>SUM(U31,U34:U38)</f>
        <v>-37481</v>
      </c>
      <c r="V39" s="84"/>
      <c r="W39" s="92">
        <f>SUM(W31,W34:W38)</f>
        <v>390293</v>
      </c>
      <c r="X39" s="84"/>
      <c r="Y39" s="92">
        <f>SUM(Y31,Y34:Y38)</f>
        <v>4211596</v>
      </c>
      <c r="Z39" s="84"/>
      <c r="AA39" s="92">
        <f>SUM(AA31,AA34:AA38)</f>
        <v>881612</v>
      </c>
      <c r="AB39" s="84"/>
      <c r="AC39" s="92">
        <f>SUM(AC31,AC34:AC38)</f>
        <v>5093208</v>
      </c>
    </row>
    <row r="40" spans="1:29" ht="24" customHeight="1" thickTop="1">
      <c r="A40" s="83"/>
      <c r="B40" s="86"/>
      <c r="C40" s="101"/>
      <c r="D40" s="8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 ht="24" customHeight="1">
      <c r="A41" s="16" t="s">
        <v>1</v>
      </c>
      <c r="B41" s="11"/>
      <c r="D41" s="11"/>
    </row>
  </sheetData>
  <mergeCells count="9">
    <mergeCell ref="O7:W7"/>
    <mergeCell ref="K12:M12"/>
    <mergeCell ref="O8:Q8"/>
    <mergeCell ref="O9:Q9"/>
    <mergeCell ref="A1:G1"/>
    <mergeCell ref="A2:AC2"/>
    <mergeCell ref="A3:AC3"/>
    <mergeCell ref="E5:AC5"/>
    <mergeCell ref="E6:Y6"/>
  </mergeCells>
  <pageMargins left="0.3" right="0.1" top="0.86614173228346503" bottom="0" header="0.196850393700787" footer="0.196850393700787"/>
  <pageSetup paperSize="9" scale="4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41885-3079-4C34-A832-E3F8C9C0A7F6}">
  <dimension ref="A1:V21"/>
  <sheetViews>
    <sheetView showGridLines="0" view="pageBreakPreview" zoomScale="85" zoomScaleNormal="100" zoomScaleSheetLayoutView="85" workbookViewId="0">
      <selection activeCell="R6" sqref="R6"/>
    </sheetView>
  </sheetViews>
  <sheetFormatPr defaultColWidth="9.109375" defaultRowHeight="21.9" customHeight="1"/>
  <cols>
    <col min="1" max="1" width="37.33203125" style="16" customWidth="1"/>
    <col min="2" max="2" width="2.44140625" style="16" customWidth="1"/>
    <col min="3" max="3" width="5.33203125" style="16" customWidth="1"/>
    <col min="4" max="4" width="1.33203125" style="16" customWidth="1"/>
    <col min="5" max="5" width="18.44140625" style="16" customWidth="1"/>
    <col min="6" max="6" width="1.33203125" style="16" customWidth="1"/>
    <col min="7" max="7" width="18.44140625" style="16" customWidth="1"/>
    <col min="8" max="8" width="1.44140625" style="16" customWidth="1"/>
    <col min="9" max="9" width="18.44140625" style="16" customWidth="1"/>
    <col min="10" max="10" width="1.33203125" style="16" customWidth="1"/>
    <col min="11" max="11" width="18.44140625" style="16" customWidth="1"/>
    <col min="12" max="12" width="1.33203125" style="16" customWidth="1"/>
    <col min="13" max="13" width="18.44140625" style="16" customWidth="1"/>
    <col min="14" max="16384" width="9.109375" style="16"/>
  </cols>
  <sheetData>
    <row r="1" spans="1:22" ht="21.9" customHeight="1">
      <c r="A1" s="105" t="s">
        <v>82</v>
      </c>
      <c r="B1" s="105"/>
      <c r="C1" s="105"/>
      <c r="D1" s="105"/>
      <c r="E1" s="105"/>
      <c r="F1" s="105"/>
      <c r="G1" s="105"/>
      <c r="H1" s="105"/>
      <c r="I1" s="105"/>
      <c r="J1" s="105"/>
      <c r="K1" s="14"/>
      <c r="L1" s="14"/>
      <c r="M1" s="78"/>
    </row>
    <row r="2" spans="1:22" ht="21.9" customHeight="1">
      <c r="A2" s="110" t="s">
        <v>151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22" ht="21.9" customHeight="1">
      <c r="A3" s="110" t="s">
        <v>180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</row>
    <row r="4" spans="1:22" ht="21.9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4" t="s">
        <v>83</v>
      </c>
    </row>
    <row r="5" spans="1:22" ht="21.9" customHeight="1">
      <c r="A5" s="79"/>
      <c r="B5" s="79"/>
      <c r="C5" s="79"/>
      <c r="D5" s="79"/>
      <c r="E5" s="104" t="s">
        <v>39</v>
      </c>
      <c r="F5" s="104"/>
      <c r="G5" s="104"/>
      <c r="H5" s="104"/>
      <c r="I5" s="104"/>
      <c r="J5" s="104"/>
      <c r="K5" s="104"/>
      <c r="L5" s="104"/>
      <c r="M5" s="104"/>
    </row>
    <row r="6" spans="1:22" ht="21.9" customHeight="1">
      <c r="A6" s="79"/>
      <c r="B6" s="79"/>
      <c r="C6" s="79"/>
      <c r="D6" s="79"/>
      <c r="E6" s="15"/>
      <c r="F6" s="15"/>
      <c r="G6" s="15"/>
      <c r="H6" s="15"/>
      <c r="I6" s="111" t="s">
        <v>4</v>
      </c>
      <c r="J6" s="111"/>
      <c r="K6" s="111"/>
      <c r="L6" s="15"/>
      <c r="M6" s="15"/>
    </row>
    <row r="7" spans="1:22" ht="21.9" customHeight="1">
      <c r="A7" s="11"/>
      <c r="B7" s="11"/>
      <c r="D7" s="58"/>
      <c r="E7" s="58" t="s">
        <v>5</v>
      </c>
      <c r="F7" s="58"/>
      <c r="G7" s="58" t="s">
        <v>6</v>
      </c>
      <c r="H7" s="58"/>
      <c r="I7" s="58" t="s">
        <v>91</v>
      </c>
      <c r="J7" s="58"/>
      <c r="K7" s="58"/>
      <c r="M7" s="15"/>
    </row>
    <row r="8" spans="1:22" ht="21.9" customHeight="1">
      <c r="A8" s="11"/>
      <c r="B8" s="11"/>
      <c r="C8" s="55" t="s">
        <v>0</v>
      </c>
      <c r="D8" s="58"/>
      <c r="E8" s="55" t="s">
        <v>7</v>
      </c>
      <c r="F8" s="58"/>
      <c r="G8" s="55" t="s">
        <v>7</v>
      </c>
      <c r="H8" s="58"/>
      <c r="I8" s="55" t="s">
        <v>33</v>
      </c>
      <c r="J8" s="58"/>
      <c r="K8" s="28" t="s">
        <v>8</v>
      </c>
      <c r="M8" s="28" t="s">
        <v>23</v>
      </c>
    </row>
    <row r="9" spans="1:22" ht="21.9" customHeight="1">
      <c r="A9" s="83" t="s">
        <v>93</v>
      </c>
      <c r="B9" s="87"/>
      <c r="C9" s="91"/>
      <c r="D9" s="3"/>
      <c r="E9" s="3">
        <v>299788</v>
      </c>
      <c r="F9" s="3"/>
      <c r="G9" s="3">
        <v>1667296</v>
      </c>
      <c r="H9" s="3"/>
      <c r="I9" s="3">
        <v>7342</v>
      </c>
      <c r="J9" s="3"/>
      <c r="K9" s="3">
        <v>137946</v>
      </c>
      <c r="L9" s="3"/>
      <c r="M9" s="3">
        <f>SUM(E9:K9)</f>
        <v>2112372</v>
      </c>
    </row>
    <row r="10" spans="1:22" ht="21.9" customHeight="1">
      <c r="A10" s="87" t="s">
        <v>211</v>
      </c>
      <c r="B10" s="87"/>
      <c r="C10" s="91"/>
      <c r="D10" s="3"/>
      <c r="E10" s="3">
        <v>0</v>
      </c>
      <c r="F10" s="3"/>
      <c r="G10" s="3">
        <v>0</v>
      </c>
      <c r="H10" s="3"/>
      <c r="I10" s="3">
        <v>0</v>
      </c>
      <c r="J10" s="3"/>
      <c r="K10" s="3">
        <v>1280913</v>
      </c>
      <c r="L10" s="3"/>
      <c r="M10" s="3">
        <f>SUM(E10:K10)</f>
        <v>1280913</v>
      </c>
    </row>
    <row r="11" spans="1:22" ht="21.9" customHeight="1">
      <c r="A11" s="87" t="s">
        <v>227</v>
      </c>
      <c r="B11" s="87"/>
      <c r="C11" s="91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22" ht="21.9" customHeight="1">
      <c r="A12" s="16" t="s">
        <v>228</v>
      </c>
      <c r="B12" s="87"/>
      <c r="C12" s="86">
        <v>28</v>
      </c>
      <c r="D12" s="3"/>
      <c r="E12" s="3">
        <v>0</v>
      </c>
      <c r="F12" s="3"/>
      <c r="G12" s="3">
        <v>0</v>
      </c>
      <c r="H12" s="3"/>
      <c r="I12" s="3">
        <v>22959</v>
      </c>
      <c r="J12" s="3"/>
      <c r="K12" s="3">
        <v>-22959</v>
      </c>
      <c r="L12" s="3"/>
      <c r="M12" s="3">
        <f>SUM(E12:K12)</f>
        <v>0</v>
      </c>
    </row>
    <row r="13" spans="1:22" ht="21.9" customHeight="1">
      <c r="A13" s="87" t="s">
        <v>220</v>
      </c>
      <c r="B13" s="87"/>
      <c r="C13" s="86">
        <v>38</v>
      </c>
      <c r="D13" s="3"/>
      <c r="E13" s="3">
        <v>0</v>
      </c>
      <c r="F13" s="3"/>
      <c r="G13" s="3">
        <v>0</v>
      </c>
      <c r="H13" s="3"/>
      <c r="I13" s="3">
        <v>0</v>
      </c>
      <c r="J13" s="3"/>
      <c r="K13" s="3">
        <v>-116917</v>
      </c>
      <c r="L13" s="3"/>
      <c r="M13" s="3">
        <f>SUM(E13:K13)</f>
        <v>-116917</v>
      </c>
    </row>
    <row r="14" spans="1:22" ht="21.9" customHeight="1" thickBot="1">
      <c r="A14" s="83" t="s">
        <v>184</v>
      </c>
      <c r="B14" s="83"/>
      <c r="C14" s="86"/>
      <c r="D14" s="3"/>
      <c r="E14" s="62">
        <f>SUM(E9:E13)</f>
        <v>299788</v>
      </c>
      <c r="F14" s="3"/>
      <c r="G14" s="62">
        <f>SUM(G9:G13)</f>
        <v>1667296</v>
      </c>
      <c r="H14" s="3"/>
      <c r="I14" s="62">
        <f>SUM(I9:I13)</f>
        <v>30301</v>
      </c>
      <c r="J14" s="3"/>
      <c r="K14" s="62">
        <f>SUM(K9:K13)</f>
        <v>1278983</v>
      </c>
      <c r="L14" s="3"/>
      <c r="M14" s="62">
        <f>SUM(M9:M13)</f>
        <v>3276368</v>
      </c>
    </row>
    <row r="15" spans="1:22" ht="21.9" customHeight="1" thickTop="1">
      <c r="A15" s="83"/>
      <c r="B15" s="83"/>
      <c r="C15" s="86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22" ht="21.9" customHeight="1">
      <c r="A16" s="83" t="s">
        <v>100</v>
      </c>
      <c r="B16" s="83"/>
      <c r="C16" s="86"/>
      <c r="D16" s="3"/>
      <c r="E16" s="3">
        <v>299788</v>
      </c>
      <c r="F16" s="3"/>
      <c r="G16" s="3">
        <v>1667296</v>
      </c>
      <c r="H16" s="3"/>
      <c r="I16" s="3">
        <v>30301</v>
      </c>
      <c r="J16" s="3"/>
      <c r="K16" s="3">
        <v>1278983</v>
      </c>
      <c r="L16" s="3"/>
      <c r="M16" s="3">
        <f>SUM(E16:K16)</f>
        <v>3276368</v>
      </c>
    </row>
    <row r="17" spans="1:13" ht="21.9" customHeight="1">
      <c r="A17" s="87" t="s">
        <v>211</v>
      </c>
      <c r="B17" s="83"/>
      <c r="C17" s="86"/>
      <c r="D17" s="3"/>
      <c r="E17" s="3">
        <v>0</v>
      </c>
      <c r="F17" s="3"/>
      <c r="G17" s="3">
        <v>0</v>
      </c>
      <c r="H17" s="3"/>
      <c r="I17" s="3">
        <v>0</v>
      </c>
      <c r="J17" s="3"/>
      <c r="K17" s="3">
        <v>326081</v>
      </c>
      <c r="L17" s="3"/>
      <c r="M17" s="3">
        <f>SUM(E17:K17)</f>
        <v>326081</v>
      </c>
    </row>
    <row r="18" spans="1:13" ht="21.9" customHeight="1">
      <c r="A18" s="16" t="s">
        <v>220</v>
      </c>
      <c r="B18" s="87"/>
      <c r="C18" s="86">
        <v>38</v>
      </c>
      <c r="D18" s="3"/>
      <c r="E18" s="3">
        <v>0</v>
      </c>
      <c r="F18" s="3"/>
      <c r="G18" s="3">
        <v>0</v>
      </c>
      <c r="H18" s="3"/>
      <c r="I18" s="3">
        <v>0</v>
      </c>
      <c r="J18" s="3"/>
      <c r="K18" s="3">
        <v>-125905</v>
      </c>
      <c r="L18" s="3"/>
      <c r="M18" s="3">
        <f>SUM(E18:K18)</f>
        <v>-125905</v>
      </c>
    </row>
    <row r="19" spans="1:13" ht="21.9" customHeight="1" thickBot="1">
      <c r="A19" s="83" t="s">
        <v>183</v>
      </c>
      <c r="B19" s="83"/>
      <c r="C19" s="86"/>
      <c r="D19" s="3"/>
      <c r="E19" s="62">
        <f>SUM(E16:E18)</f>
        <v>299788</v>
      </c>
      <c r="F19" s="3"/>
      <c r="G19" s="62">
        <f>SUM(G16:G18)</f>
        <v>1667296</v>
      </c>
      <c r="H19" s="3"/>
      <c r="I19" s="62">
        <f>SUM(I16:I18)</f>
        <v>30301</v>
      </c>
      <c r="J19" s="3"/>
      <c r="K19" s="62">
        <f>SUM(K16:K18)</f>
        <v>1479159</v>
      </c>
      <c r="L19" s="3"/>
      <c r="M19" s="62">
        <f>SUM(M16:M18)</f>
        <v>3476544</v>
      </c>
    </row>
    <row r="20" spans="1:13" ht="21.9" customHeight="1" thickTop="1">
      <c r="A20" s="83"/>
      <c r="B20" s="83"/>
      <c r="C20" s="86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21.9" customHeight="1">
      <c r="A21" s="16" t="s">
        <v>1</v>
      </c>
      <c r="C21" s="11"/>
    </row>
  </sheetData>
  <mergeCells count="5">
    <mergeCell ref="I6:K6"/>
    <mergeCell ref="A1:J1"/>
    <mergeCell ref="A2:M2"/>
    <mergeCell ref="A3:V3"/>
    <mergeCell ref="E5:M5"/>
  </mergeCells>
  <pageMargins left="0.7" right="0.55118110236220497" top="0.86614173228346503" bottom="0" header="0.196850393700787" footer="0.19685039370078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BB774-2786-4D8A-A390-5947F8346B33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scse - conso</vt:lpstr>
      <vt:lpstr>scse-separate</vt:lpstr>
      <vt:lpstr>BS!Print_Area</vt:lpstr>
      <vt:lpstr>PL!Print_Area</vt:lpstr>
      <vt:lpstr>'scse - conso'!Print_Area</vt:lpstr>
      <vt:lpstr>'scse-separate'!Print_Area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Siranda Morosot</cp:lastModifiedBy>
  <cp:lastPrinted>2026-02-24T16:03:38Z</cp:lastPrinted>
  <dcterms:created xsi:type="dcterms:W3CDTF">1999-06-25T06:54:48Z</dcterms:created>
  <dcterms:modified xsi:type="dcterms:W3CDTF">2026-02-26T13:03:55Z</dcterms:modified>
</cp:coreProperties>
</file>