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งบการเงินนำส่งตลาด\ปี 2025\Y'2025\TN\"/>
    </mc:Choice>
  </mc:AlternateContent>
  <xr:revisionPtr revIDLastSave="0" documentId="8_{B0851665-FC33-428B-B70F-7CAF2F6FCBFC}" xr6:coauthVersionLast="47" xr6:coauthVersionMax="47" xr10:uidLastSave="{00000000-0000-0000-0000-000000000000}"/>
  <bookViews>
    <workbookView xWindow="-108" yWindow="-108" windowWidth="23256" windowHeight="12456" tabRatio="812" activeTab="6" xr2:uid="{12B284C9-EE2A-492A-B315-673FCFC6AA3D}"/>
  </bookViews>
  <sheets>
    <sheet name="BS - 6-8" sheetId="1" r:id="rId1"/>
    <sheet name="PL - 9-10" sheetId="9" r:id="rId2"/>
    <sheet name="SH - Conso PY 11" sheetId="11" r:id="rId3"/>
    <sheet name="SH - Conso CY 12" sheetId="15" r:id="rId4"/>
    <sheet name="SH - Separate PY 13 " sheetId="5" r:id="rId5"/>
    <sheet name="SH - Separate CY 14" sheetId="16" r:id="rId6"/>
    <sheet name="CF - 15-16" sheetId="6" r:id="rId7"/>
  </sheets>
  <definedNames>
    <definedName name="_xlnm.Print_Area" localSheetId="0">'BS - 6-8'!$A$1:$K$83</definedName>
    <definedName name="_xlnm.Print_Area" localSheetId="6">'CF - 15-16'!$A$1:$K$82</definedName>
    <definedName name="_xlnm.Print_Area" localSheetId="1">'PL - 9-10'!$A$1:$K$59</definedName>
    <definedName name="_xlnm.Print_Area" localSheetId="3">'SH - Conso CY 12'!$A$1:$U$37</definedName>
    <definedName name="_xlnm.Print_Area" localSheetId="2">'SH - Conso PY 11'!$A$1:$S$28</definedName>
    <definedName name="_xlnm.Print_Area" localSheetId="5">'SH - Separate CY 14'!$A$1:$M$27</definedName>
    <definedName name="_xlnm.Print_Area" localSheetId="4">'SH - Separate PY 13 '!$A$1:$M$27</definedName>
    <definedName name="_xlnm.Print_Titles" localSheetId="6">'CF - 15-16'!$1:$7</definedName>
    <definedName name="_xlnm.Print_Titles" localSheetId="1">'PL - 9-10'!$1:$7</definedName>
    <definedName name="Z_A3B3E038_AAE0_4F24_B01A_BCF5B017EAC3_.wvu.PrintArea" localSheetId="0" hidden="1">'BS - 6-8'!$A$1:$K$84</definedName>
    <definedName name="Z_A3B3E038_AAE0_4F24_B01A_BCF5B017EAC3_.wvu.PrintArea" localSheetId="6" hidden="1">'CF - 15-16'!$A$1:$K$80</definedName>
    <definedName name="Z_A3B3E038_AAE0_4F24_B01A_BCF5B017EAC3_.wvu.PrintArea" localSheetId="1" hidden="1">'PL - 9-10'!$A$1:$K$60</definedName>
    <definedName name="Z_A3B3E038_AAE0_4F24_B01A_BCF5B017EAC3_.wvu.PrintArea" localSheetId="3" hidden="1">'SH - Conso CY 12'!#REF!</definedName>
    <definedName name="Z_A3B3E038_AAE0_4F24_B01A_BCF5B017EAC3_.wvu.PrintArea" localSheetId="2" hidden="1">'SH - Conso PY 11'!#REF!</definedName>
    <definedName name="Z_A3B3E038_AAE0_4F24_B01A_BCF5B017EAC3_.wvu.PrintArea" localSheetId="5" hidden="1">'SH - Separate CY 14'!#REF!</definedName>
    <definedName name="Z_A3B3E038_AAE0_4F24_B01A_BCF5B017EAC3_.wvu.PrintArea" localSheetId="4" hidden="1">'SH - Separate PY 13 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9" l="1"/>
  <c r="K59" i="9" l="1"/>
  <c r="G59" i="9"/>
  <c r="G79" i="1"/>
  <c r="G27" i="11" l="1"/>
  <c r="E27" i="11"/>
  <c r="S30" i="15" l="1"/>
  <c r="E82" i="6" l="1"/>
  <c r="I82" i="6"/>
  <c r="S31" i="15" l="1"/>
  <c r="S32" i="15" s="1"/>
  <c r="E67" i="6" l="1"/>
  <c r="E57" i="6"/>
  <c r="K20" i="16" l="1"/>
  <c r="Q24" i="15"/>
  <c r="Q19" i="15"/>
  <c r="Q20" i="15" s="1"/>
  <c r="O20" i="15"/>
  <c r="S20" i="15"/>
  <c r="G20" i="15"/>
  <c r="E20" i="15"/>
  <c r="E59" i="9" l="1"/>
  <c r="M30" i="15"/>
  <c r="O31" i="15"/>
  <c r="G67" i="6"/>
  <c r="E32" i="15"/>
  <c r="K32" i="15"/>
  <c r="U19" i="15"/>
  <c r="U20" i="15" s="1"/>
  <c r="E27" i="15"/>
  <c r="E25" i="15"/>
  <c r="O25" i="15"/>
  <c r="O27" i="15" s="1"/>
  <c r="M25" i="15"/>
  <c r="K25" i="15"/>
  <c r="I25" i="15"/>
  <c r="G25" i="15"/>
  <c r="G27" i="15" s="1"/>
  <c r="M20" i="15"/>
  <c r="M27" i="15" s="1"/>
  <c r="K20" i="15"/>
  <c r="K27" i="15" s="1"/>
  <c r="I20" i="15"/>
  <c r="U23" i="15"/>
  <c r="Q23" i="15"/>
  <c r="I27" i="15" l="1"/>
  <c r="E36" i="15"/>
  <c r="Q25" i="15"/>
  <c r="Q27" i="15" s="1"/>
  <c r="G52" i="9" l="1"/>
  <c r="K45" i="9"/>
  <c r="I45" i="9"/>
  <c r="G45" i="9"/>
  <c r="E45" i="9"/>
  <c r="G38" i="9"/>
  <c r="I38" i="9"/>
  <c r="K38" i="9"/>
  <c r="K46" i="9" s="1"/>
  <c r="G46" i="9" l="1"/>
  <c r="I46" i="9"/>
  <c r="I75" i="6" l="1"/>
  <c r="E75" i="6"/>
  <c r="K12" i="6"/>
  <c r="I12" i="6"/>
  <c r="E12" i="6"/>
  <c r="G12" i="6"/>
  <c r="I11" i="6"/>
  <c r="K11" i="6"/>
  <c r="E11" i="6"/>
  <c r="G11" i="6"/>
  <c r="K21" i="16"/>
  <c r="M21" i="16" s="1"/>
  <c r="M20" i="16"/>
  <c r="K21" i="5"/>
  <c r="K20" i="5"/>
  <c r="M24" i="16"/>
  <c r="I22" i="16"/>
  <c r="G22" i="16"/>
  <c r="E22" i="16"/>
  <c r="K17" i="16"/>
  <c r="I17" i="16"/>
  <c r="G17" i="16"/>
  <c r="E17" i="16"/>
  <c r="M16" i="16"/>
  <c r="M15" i="16"/>
  <c r="M21" i="11"/>
  <c r="M22" i="11"/>
  <c r="M23" i="11" l="1"/>
  <c r="M17" i="16"/>
  <c r="Q30" i="15"/>
  <c r="M32" i="15"/>
  <c r="M22" i="16"/>
  <c r="K22" i="16"/>
  <c r="Q34" i="15" l="1"/>
  <c r="U34" i="15" s="1"/>
  <c r="I32" i="15"/>
  <c r="G32" i="15"/>
  <c r="Q18" i="15"/>
  <c r="E15" i="9"/>
  <c r="U18" i="15" l="1"/>
  <c r="K27" i="1" l="1"/>
  <c r="G27" i="1"/>
  <c r="Q23" i="11" l="1"/>
  <c r="O16" i="11" l="1"/>
  <c r="E27" i="1" l="1"/>
  <c r="O22" i="11"/>
  <c r="S22" i="11" s="1"/>
  <c r="E24" i="9"/>
  <c r="I27" i="1" l="1"/>
  <c r="M24" i="5" l="1"/>
  <c r="M16" i="5"/>
  <c r="M15" i="5"/>
  <c r="O25" i="11"/>
  <c r="S25" i="11" s="1"/>
  <c r="O17" i="11"/>
  <c r="O12" i="11" l="1"/>
  <c r="K57" i="9"/>
  <c r="G57" i="9"/>
  <c r="K52" i="9"/>
  <c r="Q18" i="11" l="1"/>
  <c r="S17" i="11" l="1"/>
  <c r="S16" i="11"/>
  <c r="S18" i="11" l="1"/>
  <c r="K24" i="9" l="1"/>
  <c r="G24" i="9"/>
  <c r="G15" i="1" l="1"/>
  <c r="K15" i="1" l="1"/>
  <c r="G57" i="6" l="1"/>
  <c r="K67" i="6"/>
  <c r="I67" i="6"/>
  <c r="E17" i="5"/>
  <c r="I23" i="11"/>
  <c r="I18" i="11"/>
  <c r="G18" i="11"/>
  <c r="E18" i="11"/>
  <c r="E26" i="9"/>
  <c r="E29" i="9" s="1"/>
  <c r="E31" i="9" s="1"/>
  <c r="G15" i="9"/>
  <c r="G26" i="9" s="1"/>
  <c r="K79" i="1"/>
  <c r="G47" i="1"/>
  <c r="E9" i="6" l="1"/>
  <c r="K17" i="5"/>
  <c r="I17" i="5"/>
  <c r="G17" i="5"/>
  <c r="G22" i="5"/>
  <c r="M18" i="11"/>
  <c r="K18" i="11"/>
  <c r="G23" i="11"/>
  <c r="G14" i="15" s="1"/>
  <c r="G36" i="15" s="1"/>
  <c r="K15" i="9"/>
  <c r="G26" i="5" l="1"/>
  <c r="G11" i="16" s="1"/>
  <c r="G26" i="16" s="1"/>
  <c r="Q27" i="11"/>
  <c r="S14" i="15" s="1"/>
  <c r="K57" i="6" l="1"/>
  <c r="K26" i="9"/>
  <c r="K29" i="9" s="1"/>
  <c r="G29" i="9"/>
  <c r="K55" i="1"/>
  <c r="K47" i="1"/>
  <c r="G81" i="1"/>
  <c r="G55" i="1"/>
  <c r="K31" i="9" l="1"/>
  <c r="G31" i="9"/>
  <c r="G29" i="1"/>
  <c r="G57" i="1"/>
  <c r="G83" i="1" s="1"/>
  <c r="K57" i="1"/>
  <c r="K83" i="1" s="1"/>
  <c r="K81" i="1"/>
  <c r="K29" i="1"/>
  <c r="G47" i="9" l="1"/>
  <c r="K9" i="6"/>
  <c r="K29" i="6" s="1"/>
  <c r="K39" i="6" s="1"/>
  <c r="K41" i="6" s="1"/>
  <c r="K70" i="6" s="1"/>
  <c r="K47" i="9"/>
  <c r="G9" i="6"/>
  <c r="G29" i="6" s="1"/>
  <c r="K74" i="6" l="1"/>
  <c r="K76" i="6" s="1"/>
  <c r="G39" i="6"/>
  <c r="G41" i="6" s="1"/>
  <c r="I57" i="6"/>
  <c r="G70" i="6" l="1"/>
  <c r="M11" i="5"/>
  <c r="G74" i="6" l="1"/>
  <c r="G76" i="6" s="1"/>
  <c r="M17" i="5"/>
  <c r="K23" i="11" l="1"/>
  <c r="E23" i="11"/>
  <c r="E14" i="15" s="1"/>
  <c r="I22" i="5" l="1"/>
  <c r="I26" i="5" s="1"/>
  <c r="I11" i="16" s="1"/>
  <c r="I26" i="16" s="1"/>
  <c r="E22" i="5"/>
  <c r="E26" i="5" s="1"/>
  <c r="E11" i="16" s="1"/>
  <c r="E26" i="16" s="1"/>
  <c r="O18" i="11" l="1"/>
  <c r="K27" i="11" l="1"/>
  <c r="K14" i="15" s="1"/>
  <c r="K36" i="15" s="1"/>
  <c r="E29" i="6" l="1"/>
  <c r="E39" i="6" s="1"/>
  <c r="E41" i="6" l="1"/>
  <c r="E70" i="6" s="1"/>
  <c r="E74" i="6" s="1"/>
  <c r="E76" i="6" s="1"/>
  <c r="I27" i="11" l="1"/>
  <c r="I14" i="15" s="1"/>
  <c r="I36" i="15" s="1"/>
  <c r="S12" i="11" l="1"/>
  <c r="I24" i="9" l="1"/>
  <c r="I47" i="1" l="1"/>
  <c r="I55" i="1" l="1"/>
  <c r="I57" i="1" s="1"/>
  <c r="I15" i="1" l="1"/>
  <c r="I29" i="1" s="1"/>
  <c r="I15" i="9"/>
  <c r="I26" i="9" l="1"/>
  <c r="I29" i="9" s="1"/>
  <c r="I31" i="9" s="1"/>
  <c r="I9" i="6" s="1"/>
  <c r="I47" i="9" l="1"/>
  <c r="I57" i="9"/>
  <c r="I52" i="9"/>
  <c r="M20" i="5"/>
  <c r="I29" i="6" l="1"/>
  <c r="I39" i="6" s="1"/>
  <c r="I41" i="6" s="1"/>
  <c r="I70" i="6" s="1"/>
  <c r="I74" i="6" s="1"/>
  <c r="I76" i="6" s="1"/>
  <c r="M21" i="5" l="1"/>
  <c r="M22" i="5" s="1"/>
  <c r="M26" i="5" s="1"/>
  <c r="N26" i="5" s="1"/>
  <c r="K22" i="5"/>
  <c r="K26" i="5" l="1"/>
  <c r="K11" i="16" s="1"/>
  <c r="M11" i="16" l="1"/>
  <c r="K26" i="16"/>
  <c r="E55" i="1"/>
  <c r="I79" i="1" l="1"/>
  <c r="I83" i="1" s="1"/>
  <c r="M26" i="16"/>
  <c r="N11" i="16"/>
  <c r="E47" i="1"/>
  <c r="E57" i="1" s="1"/>
  <c r="I81" i="1" l="1"/>
  <c r="E15" i="1"/>
  <c r="E29" i="1" s="1"/>
  <c r="E52" i="9" l="1"/>
  <c r="O21" i="11" l="1"/>
  <c r="O23" i="11" s="1"/>
  <c r="M27" i="11" l="1"/>
  <c r="M14" i="15" s="1"/>
  <c r="Q14" i="15" s="1"/>
  <c r="U14" i="15" s="1"/>
  <c r="V14" i="15" s="1"/>
  <c r="S21" i="11"/>
  <c r="S23" i="11" s="1"/>
  <c r="S27" i="11" s="1"/>
  <c r="T27" i="11" s="1"/>
  <c r="O27" i="11"/>
  <c r="M36" i="15" l="1"/>
  <c r="E57" i="9" l="1"/>
  <c r="E38" i="9" l="1"/>
  <c r="E46" i="9" s="1"/>
  <c r="E47" i="9" s="1"/>
  <c r="U24" i="15" l="1"/>
  <c r="U25" i="15" s="1"/>
  <c r="U27" i="15" s="1"/>
  <c r="S25" i="15"/>
  <c r="S27" i="15"/>
  <c r="S36" i="15" s="1"/>
  <c r="U30" i="15" l="1"/>
  <c r="Q31" i="15" l="1"/>
  <c r="Q32" i="15" s="1"/>
  <c r="Q36" i="15" s="1"/>
  <c r="O32" i="15"/>
  <c r="O36" i="15" s="1"/>
  <c r="E79" i="1" s="1"/>
  <c r="E81" i="1" s="1"/>
  <c r="E83" i="1" l="1"/>
  <c r="U31" i="15"/>
  <c r="U32" i="15" s="1"/>
  <c r="U36" i="15" s="1"/>
  <c r="V36" i="15" s="1"/>
</calcChain>
</file>

<file path=xl/sharedStrings.xml><?xml version="1.0" encoding="utf-8"?>
<sst xmlns="http://schemas.openxmlformats.org/spreadsheetml/2006/main" count="369" uniqueCount="210">
  <si>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</si>
  <si>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</si>
  <si>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</si>
  <si>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</si>
  <si>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</si>
  <si>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</si>
  <si>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</si>
  <si>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</si>
  <si>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</si>
  <si>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</si>
  <si>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</si>
  <si>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</si>
  <si>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</si>
  <si>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</si>
  <si>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</si>
  <si>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</si>
  <si>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</si>
  <si>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</si>
  <si>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</si>
  <si>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</si>
  <si>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</si>
  <si>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</si>
  <si>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</si>
  <si>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</si>
  <si>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</si>
  <si>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</si>
  <si>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</si>
  <si>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</si>
  <si>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</si>
  <si>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</si>
  <si>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</si>
  <si>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</si>
  <si>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</si>
  <si>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</si>
  <si>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</si>
  <si>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เงินสดและรายการเทียบเท่าเงินสด ณ วันที่ 1 มกราคม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</si>
  <si>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</si>
  <si>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</si>
  <si>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</si>
  <si>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</si>
  <si>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</si>
  <si>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</si>
  <si>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</si>
  <si>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</si>
  <si>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</si>
  <si>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</si>
  <si>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</si>
  <si>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งบกำไรขาดทุนเบ็ดเสร็จ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</si>
  <si>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</si>
  <si>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</si>
  <si>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</si>
  <si>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</si>
  <si>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</si>
  <si>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</si>
  <si>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</si>
  <si>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</si>
  <si>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</si>
  <si>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</si>
  <si>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</si>
  <si>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</si>
  <si>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</si>
  <si>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สำหรับปีสิ้นสุดวันที่ 31 ธันวาคม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</si>
  <si>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</si>
  <si>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</si>
  <si>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</si>
  <si>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</si>
  <si>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</si>
  <si>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</si>
  <si>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</si>
  <si>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</si>
  <si>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</si>
  <si>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</si>
  <si>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</si>
  <si>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</si>
  <si>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</si>
  <si>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</si>
  <si>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</si>
  <si>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</si>
  <si>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</si>
  <si>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</si>
  <si>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กำไร</t>
  </si>
  <si>
    <t>กำไรขาดทุนเบ็ดเสร็จอื่น</t>
  </si>
  <si>
    <t>เงินสดจ่ายชำระหนี้สินตามสัญญาเช่า</t>
  </si>
  <si>
    <t>จ่ายประมาณการหนี้สินไม่หมุนเวียน</t>
  </si>
  <si>
    <t>จัดประเภทรายการที่ดิน อาคารและอุปกรณ์</t>
  </si>
  <si>
    <t>เป็นอสังหาริมทรัพย์เพื่อการลงทุน</t>
  </si>
  <si>
    <t>ที่ใช้วิธีส่วนได้เสีย (สุทธิจากภาษี)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</si>
  <si>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</si>
  <si>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</si>
  <si>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</si>
  <si>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</si>
  <si>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</si>
  <si>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ส่วนได้เสีย</t>
  </si>
  <si>
    <t>ควบคุม</t>
  </si>
  <si>
    <t>รวม</t>
  </si>
  <si>
    <t>ที่ไม่มีอำนาจ</t>
  </si>
  <si>
    <t>จากการรวมธุรกิจ</t>
  </si>
  <si>
    <t>ภายใต้การควบคุม</t>
  </si>
  <si>
    <t>เดียวกัน</t>
  </si>
  <si>
    <t>ส่วนแบ่งขาดทุนของการร่วมค้า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</si>
  <si>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</si>
  <si>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</si>
  <si>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หนี้สินอนุพันธ์</t>
  </si>
  <si>
    <t>ส่วนแบ่งขาดทุนของการร่วมค้าที่ใช้วิธีส่วนได้เสีย</t>
  </si>
  <si>
    <t>เงินฝากสถาบันการเงินที่มีข้อจำกัดในการเบิกใช้</t>
  </si>
  <si>
    <t>กำไรจากกิจกรรมดำเนินงาน</t>
  </si>
  <si>
    <t>กำไรก่อนภาษีเงินได้</t>
  </si>
  <si>
    <t>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</si>
  <si>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</si>
  <si>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</si>
  <si>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ส่วนต่ำกว่าทุน</t>
  </si>
  <si>
    <t>ขาดทุนจากการปรับมูลค่าสินค้า</t>
  </si>
  <si>
    <t>เงินสดจ่ายเพื่อซื้อเงินลงทุนในบริษัทย่อย</t>
  </si>
  <si>
    <t>รายการที่ไม่ใช่เงินสดที่มีสาระสำคัญ</t>
  </si>
  <si>
    <t>เงินกู้ยืมระยะสั้นจากสถาบันการเงิน</t>
  </si>
  <si>
    <t xml:space="preserve">ที่ดิน อาคาร และอุปกรณ์ </t>
  </si>
  <si>
    <t>ส่วนเกินมูลค่าหุ้นสามัญ</t>
  </si>
  <si>
    <t>กำไรจากการปรับมูลค่ายุติธรรมของอนุพันธ์</t>
  </si>
  <si>
    <t>ขาดทุนจากอัตราแลกเปลี่ยนสุทธิ</t>
  </si>
  <si>
    <t>ขาดทุนจากการปรับมูลค่ายุติธรรมของอนุพันธ์</t>
  </si>
  <si>
    <t>ทุน</t>
  </si>
  <si>
    <t>ส่วนเกิน</t>
  </si>
  <si>
    <t>มูลค่าหุ้น</t>
  </si>
  <si>
    <t>สามัญ</t>
  </si>
  <si>
    <t>เงินปันผล</t>
  </si>
  <si>
    <t>เงินให้กู้ยืมระยะสั้นแก่บริษัทย่อย</t>
  </si>
  <si>
    <t>ภาษีเงินได้นิติบุคคลค้างจ่าย</t>
  </si>
  <si>
    <t>- เงินกู้ยืมระยะยาวจากสถาบันการเงิน</t>
  </si>
  <si>
    <t xml:space="preserve">- หนี้สินตามสัญญาเช่า </t>
  </si>
  <si>
    <r>
      <t>ส่วนต่ำ</t>
    </r>
    <r>
      <rPr>
        <sz val="15"/>
        <rFont val="Angsana New"/>
        <family val="1"/>
      </rPr>
      <t>กว่าทุนจากการรวมธุรกิจ</t>
    </r>
  </si>
  <si>
    <t>ภายใต้การควบคุมเดียวกัน</t>
  </si>
  <si>
    <t>รายการที่จะไม่ถูกจัดประเภทใหม่</t>
  </si>
  <si>
    <t>ไว้ในกำไรหรือขาดทุนในภายหลัง</t>
  </si>
  <si>
    <t>ผลประโยชน์พนักงานที่กำหนดไว้-สุทธิจากภาษี</t>
  </si>
  <si>
    <t>โอนไปสำรองตามกฎหมาย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</si>
  <si>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</si>
  <si>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ปรับรายการที่กระทบกำไรเป็นเงินสดรับ (จ่าย)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</si>
  <si>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</si>
  <si>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</si>
  <si>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</si>
  <si>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หนี้สินตามสัญญาเช่าเพิ่มขึ้น</t>
  </si>
  <si>
    <t>เงินสดจากเงินฝากสถาบันการเงิน</t>
  </si>
  <si>
    <t>ภาษีซื้อที่ยังไม่ถึงกำหนดชำระ</t>
  </si>
  <si>
    <t>สินทรัพย์หมุนเวียนอื่น</t>
  </si>
  <si>
    <t>ผลขาดทุนจากการวัดมูลค่าใหม่ของ</t>
  </si>
  <si>
    <t>ขาดทุนจากการตัดจำหน่ายสินทรัพย์ไม่มีตัวตน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</si>
  <si>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</si>
  <si>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</si>
  <si>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</si>
  <si>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ที่มีข้อจำกัดในการเบิกใช้ลดลง (เพิ่มขึ้น) สุทธิ</t>
  </si>
  <si>
    <t>กระแสเงินสดสุทธิใช้ไปในกิจกรรมลงทุน</t>
  </si>
  <si>
    <t>ออกหุ้นสามัญเพิ่มทุน</t>
  </si>
  <si>
    <t>รับดอกเบี้ย</t>
  </si>
  <si>
    <t>จ่ายดอกเบี้ย</t>
  </si>
  <si>
    <t>เงินกู้ยืมระยะสั้นจากสถาบันการเงินเพิ่มขึ้นสุทธิ</t>
  </si>
  <si>
    <t>ขาดทุนจากการด้อยค่าเงินลงทุนในการร่วมค้า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</si>
  <si>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</si>
  <si>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</si>
  <si>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</si>
  <si>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</si>
  <si>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</si>
  <si>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หนี้สูญ</t>
  </si>
  <si>
    <t>กระแสเงินสดสุทธิได้มาจากกิจกรรมจัดหาเงิน</t>
  </si>
  <si>
    <t>การจัดสรรส่วนทุนให้ผู้ถือหุ้นของบริษัทใหญ่</t>
  </si>
  <si>
    <t>การจัดสรรส่วนทุนให้ผู้ถือหุ้น</t>
  </si>
  <si>
    <t>ส่วนของหนี้สินระยะยาวที่ถึงกำหนดชำระ</t>
  </si>
  <si>
    <t>ภายในหนึ่งปี</t>
  </si>
  <si>
    <t>ที่คาดว่าจะเกิดขึ้น</t>
  </si>
  <si>
    <t>กำไรจากการขายเงินลงทุนในการร่วมค้า</t>
  </si>
  <si>
    <t>เงินสดรับจากการขายส่วนได้เสียในการร่วมค้า</t>
  </si>
  <si>
    <t>เงินปันผลจ่ายให้ผู้ถือหุ้นของบริษัท</t>
  </si>
  <si>
    <t>เจ้าหนี้จากการซื้อสินทรัพย์โดยยังมิได้ชำระเงิน</t>
  </si>
  <si>
    <t>สินทรัพย์ไม่หมุนเวียนอื่น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</si>
  <si>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</si>
  <si>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</si>
  <si>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</si>
  <si>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เงินให้กู้ยืมระยะยาวแก่บริษัทย่อย</t>
  </si>
  <si>
    <t>องค์ประกอบอื่นของส่วนของผู้ถือหุ้น</t>
  </si>
  <si>
    <t>กำไรจากอัตราแลกเปลี่ยนสุทธิ</t>
  </si>
  <si>
    <t>รายการที่อาจถูกจัดประเภทใหม่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</si>
  <si>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</si>
  <si>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</si>
  <si>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รวมรายการที่จะไม่ถูกจัดประเภทใหม่</t>
  </si>
  <si>
    <t>องค์ประกอบอื่น</t>
  </si>
  <si>
    <t>ของส่วนของ</t>
  </si>
  <si>
    <t>สำรอง</t>
  </si>
  <si>
    <t>การแปลงค่า</t>
  </si>
  <si>
    <t>งบการเงิน</t>
  </si>
  <si>
    <t>รวมการจัดสรรส่วนทุนให้ผู้ถือหุ้นของบริษัทใหญ่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</si>
  <si>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</si>
  <si>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</si>
  <si>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กลับรายการผลขาดทุนจากการด้อยค่าด้านเครดิต</t>
  </si>
  <si>
    <t>เงินสดรับชำระคืนจากเงินให้กู้ยืมระยะสั้นแก่บริษัทย่อย</t>
  </si>
  <si>
    <t>14, 16</t>
  </si>
  <si>
    <t>ขาดทุนจากอัตราแลกเปลี่ยนที่ยังไม่เกิดขึ้นสุทธิ</t>
  </si>
  <si>
    <t>ค่าใช้จ่าย (รายได้) ภาษีเงินได้</t>
  </si>
  <si>
    <t>หนี้สินภาษีเงินได้รอตัดบัญชี</t>
  </si>
  <si>
    <t>(กำไร) ขาดทุนจากการปรับมูลค่ายุติธรรมของอนุพันธ์</t>
  </si>
  <si>
    <t>เงินสดจ่ายเพื่อให้ได้มาซึ่งสินทรัพย์สิทธิการใช้</t>
  </si>
  <si>
    <t>เงินสดรับจากการออกหุ้นสามัญในบริษัทย่อย</t>
  </si>
  <si>
    <t>เงินสดและรายการเทียบเท่าเงินสดลดลงสุทธิ</t>
  </si>
  <si>
    <t>กำไรต่อหุ้นขั้นพื้นฐาน</t>
  </si>
  <si>
    <t>(ค่าใช้จ่าย) รายได้ภาษีเงินได้</t>
  </si>
  <si>
    <t>ซื้อหุ้นสามัญในบริษัทย่อยโดยส่วนได้เสียที่ไม่มีอำนาจควบคุม</t>
  </si>
  <si>
    <t>(หุ้นสามัญจำนวน 1,470 ล้านหุ้น มูลค่า 0.5 บาทต่อหุ้น)</t>
  </si>
  <si>
    <t>การแบ่งปันกำไรเบ็ดเสร็จรวม</t>
  </si>
  <si>
    <t>การแบ่งปันกำไร</t>
  </si>
  <si>
    <t>ประมาณการหนี้สินไม่หมุนเวียนสำหรับผลประโยชน์พนักงาน</t>
  </si>
  <si>
    <t>กำไรขาดทุนเบ็ดเสร็จอื่นสำหรับงวด - สุทธิจากภาษี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</si>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</sst>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_);_(* \(#,##0.0000\);_(* &quot;-&quot;??_);_(@_)"/>
    <numFmt numFmtId="190" formatCode="#,##0.000000"/>
  </numFmts>
  <fonts count="1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</cellStyleXfs>
  <cellXfs count="148">
    <xf numFmtId="0" fontId="0" fillId="0" borderId="0" xfId="0"/>
    <xf numFmtId="188" fontId="0" fillId="0" borderId="0" xfId="1" applyNumberFormat="1" applyFont="1" applyFill="1" applyAlignment="1" applyProtection="1">
      <protection locked="0"/>
    </xf>
    <xf numFmtId="188" fontId="4" fillId="0" borderId="0" xfId="1" applyNumberFormat="1" applyFont="1" applyFill="1" applyAlignment="1" applyProtection="1">
      <protection locked="0"/>
    </xf>
    <xf numFmtId="188" fontId="4" fillId="0" borderId="0" xfId="1" applyNumberFormat="1" applyFont="1" applyFill="1" applyBorder="1" applyAlignment="1" applyProtection="1">
      <protection locked="0"/>
    </xf>
    <xf numFmtId="188" fontId="0" fillId="0" borderId="0" xfId="1" applyNumberFormat="1" applyFont="1" applyFill="1" applyBorder="1" applyAlignment="1" applyProtection="1">
      <protection locked="0"/>
    </xf>
    <xf numFmtId="187" fontId="4" fillId="0" borderId="0" xfId="1" applyFont="1" applyFill="1" applyBorder="1" applyAlignment="1" applyProtection="1">
      <protection locked="0"/>
    </xf>
    <xf numFmtId="188" fontId="4" fillId="0" borderId="1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16" fillId="0" borderId="0" xfId="1" applyNumberFormat="1" applyFont="1" applyFill="1" applyBorder="1" applyAlignment="1" applyProtection="1">
      <protection locked="0"/>
    </xf>
    <xf numFmtId="188" fontId="0" fillId="0" borderId="0" xfId="1" applyNumberFormat="1" applyFont="1" applyFill="1" applyProtection="1">
      <protection locked="0"/>
    </xf>
    <xf numFmtId="188" fontId="16" fillId="0" borderId="4" xfId="1" applyNumberFormat="1" applyFont="1" applyFill="1" applyBorder="1" applyAlignment="1" applyProtection="1">
      <protection locked="0"/>
    </xf>
    <xf numFmtId="188" fontId="0" fillId="0" borderId="4" xfId="1" applyNumberFormat="1" applyFont="1" applyFill="1" applyBorder="1" applyAlignment="1" applyProtection="1">
      <protection locked="0"/>
    </xf>
    <xf numFmtId="187" fontId="0" fillId="0" borderId="1" xfId="1" applyFont="1" applyFill="1" applyBorder="1" applyAlignment="1" applyProtection="1">
      <protection locked="0"/>
    </xf>
    <xf numFmtId="187" fontId="0" fillId="0" borderId="0" xfId="1" applyFont="1" applyFill="1" applyAlignment="1" applyProtection="1">
      <protection locked="0"/>
    </xf>
    <xf numFmtId="188" fontId="4" fillId="0" borderId="0" xfId="1" applyNumberFormat="1" applyFont="1" applyFill="1" applyBorder="1" applyAlignment="1" applyProtection="1"/>
    <xf numFmtId="188" fontId="4" fillId="0" borderId="3" xfId="1" applyNumberFormat="1" applyFont="1" applyFill="1" applyBorder="1" applyAlignment="1" applyProtection="1"/>
    <xf numFmtId="187" fontId="12" fillId="0" borderId="0" xfId="1" applyFont="1" applyFill="1" applyAlignment="1" applyProtection="1">
      <alignment horizontal="right"/>
      <protection locked="0"/>
    </xf>
    <xf numFmtId="188" fontId="4" fillId="0" borderId="0" xfId="1" applyNumberFormat="1" applyFont="1" applyFill="1" applyAlignment="1" applyProtection="1">
      <alignment horizontal="right"/>
      <protection locked="0"/>
    </xf>
    <xf numFmtId="187" fontId="0" fillId="0" borderId="0" xfId="1" applyFont="1" applyFill="1" applyAlignment="1" applyProtection="1">
      <alignment horizontal="right"/>
      <protection locked="0"/>
    </xf>
    <xf numFmtId="188" fontId="0" fillId="0" borderId="0" xfId="1" applyNumberFormat="1" applyFont="1" applyFill="1" applyAlignment="1" applyProtection="1">
      <alignment horizontal="right"/>
      <protection locked="0"/>
    </xf>
    <xf numFmtId="188" fontId="0" fillId="0" borderId="4" xfId="1" applyNumberFormat="1" applyFont="1" applyFill="1" applyBorder="1" applyAlignment="1" applyProtection="1">
      <alignment horizontal="right"/>
      <protection locked="0"/>
    </xf>
    <xf numFmtId="188" fontId="4" fillId="0" borderId="0" xfId="1" applyNumberFormat="1" applyFont="1" applyFill="1" applyBorder="1" applyAlignment="1" applyProtection="1">
      <alignment horizontal="right"/>
      <protection locked="0"/>
    </xf>
    <xf numFmtId="188" fontId="0" fillId="0" borderId="0" xfId="1" applyNumberFormat="1" applyFont="1" applyFill="1" applyBorder="1" applyAlignment="1" applyProtection="1">
      <alignment horizontal="right"/>
      <protection locked="0"/>
    </xf>
    <xf numFmtId="188" fontId="16" fillId="0" borderId="0" xfId="1" applyNumberFormat="1" applyFont="1" applyFill="1" applyBorder="1" applyAlignment="1" applyProtection="1">
      <alignment horizontal="right"/>
      <protection locked="0"/>
    </xf>
    <xf numFmtId="188" fontId="16" fillId="0" borderId="4" xfId="1" applyNumberFormat="1" applyFont="1" applyFill="1" applyBorder="1" applyAlignment="1" applyProtection="1">
      <alignment horizontal="right"/>
      <protection locked="0"/>
    </xf>
    <xf numFmtId="188" fontId="4" fillId="0" borderId="0" xfId="1" applyNumberFormat="1" applyFont="1" applyFill="1" applyAlignment="1" applyProtection="1">
      <alignment horizontal="right"/>
    </xf>
    <xf numFmtId="188" fontId="0" fillId="0" borderId="4" xfId="1" applyNumberFormat="1" applyFont="1" applyFill="1" applyBorder="1" applyAlignment="1" applyProtection="1">
      <alignment horizontal="right"/>
    </xf>
    <xf numFmtId="188" fontId="4" fillId="0" borderId="4" xfId="1" applyNumberFormat="1" applyFont="1" applyFill="1" applyBorder="1" applyAlignment="1" applyProtection="1">
      <alignment horizontal="right"/>
    </xf>
    <xf numFmtId="187" fontId="4" fillId="0" borderId="2" xfId="1" applyFont="1" applyFill="1" applyBorder="1" applyAlignment="1" applyProtection="1">
      <alignment horizontal="right"/>
    </xf>
    <xf numFmtId="188" fontId="0" fillId="0" borderId="0" xfId="1" applyNumberFormat="1" applyFont="1" applyFill="1" applyAlignment="1" applyProtection="1">
      <alignment horizontal="right"/>
    </xf>
    <xf numFmtId="188" fontId="4" fillId="0" borderId="2" xfId="1" applyNumberFormat="1" applyFont="1" applyFill="1" applyBorder="1" applyAlignment="1" applyProtection="1">
      <alignment horizontal="right"/>
    </xf>
    <xf numFmtId="188" fontId="4" fillId="0" borderId="1" xfId="1" applyNumberFormat="1" applyFont="1" applyFill="1" applyBorder="1" applyAlignment="1" applyProtection="1">
      <alignment horizontal="right"/>
    </xf>
    <xf numFmtId="188" fontId="0" fillId="0" borderId="0" xfId="1" applyNumberFormat="1" applyFont="1" applyFill="1" applyBorder="1" applyAlignment="1" applyProtection="1">
      <alignment horizontal="right"/>
    </xf>
    <xf numFmtId="187" fontId="5" fillId="0" borderId="0" xfId="1" applyFont="1" applyFill="1" applyAlignment="1" applyProtection="1">
      <alignment horizontal="center"/>
      <protection locked="0"/>
    </xf>
    <xf numFmtId="187" fontId="0" fillId="0" borderId="0" xfId="1" applyFont="1" applyFill="1" applyBorder="1" applyAlignment="1" applyProtection="1">
      <alignment horizontal="center"/>
      <protection locked="0"/>
    </xf>
    <xf numFmtId="187" fontId="0" fillId="0" borderId="0" xfId="1" applyFont="1" applyFill="1" applyBorder="1" applyAlignment="1" applyProtection="1">
      <alignment horizontal="right"/>
      <protection locked="0"/>
    </xf>
    <xf numFmtId="187" fontId="0" fillId="0" borderId="4" xfId="1" applyFont="1" applyFill="1" applyBorder="1" applyAlignment="1" applyProtection="1">
      <alignment horizontal="right"/>
      <protection locked="0"/>
    </xf>
    <xf numFmtId="187" fontId="16" fillId="0" borderId="0" xfId="1" applyFont="1" applyFill="1" applyBorder="1" applyAlignment="1" applyProtection="1">
      <alignment horizontal="right"/>
      <protection locked="0"/>
    </xf>
    <xf numFmtId="188" fontId="4" fillId="0" borderId="0" xfId="1" applyNumberFormat="1" applyFont="1" applyFill="1" applyBorder="1" applyAlignment="1" applyProtection="1">
      <alignment vertical="center"/>
      <protection locked="0"/>
    </xf>
    <xf numFmtId="188" fontId="0" fillId="0" borderId="0" xfId="1" applyNumberFormat="1" applyFont="1" applyFill="1" applyAlignment="1" applyProtection="1">
      <alignment vertical="center"/>
      <protection locked="0"/>
    </xf>
    <xf numFmtId="188" fontId="4" fillId="0" borderId="0" xfId="1" applyNumberFormat="1" applyFont="1" applyFill="1" applyAlignment="1" applyProtection="1">
      <alignment vertical="center"/>
      <protection locked="0"/>
    </xf>
    <xf numFmtId="187" fontId="15" fillId="0" borderId="0" xfId="1" applyFont="1" applyFill="1" applyAlignment="1" applyProtection="1">
      <protection locked="0"/>
    </xf>
    <xf numFmtId="188" fontId="0" fillId="0" borderId="0" xfId="1" applyNumberFormat="1" applyFont="1" applyFill="1" applyAlignment="1" applyProtection="1"/>
    <xf numFmtId="188" fontId="0" fillId="0" borderId="0" xfId="1" applyNumberFormat="1" applyFont="1" applyFill="1" applyBorder="1" applyAlignment="1" applyProtection="1"/>
    <xf numFmtId="188" fontId="0" fillId="0" borderId="5" xfId="1" applyNumberFormat="1" applyFont="1" applyFill="1" applyBorder="1" applyAlignment="1" applyProtection="1"/>
    <xf numFmtId="188" fontId="16" fillId="0" borderId="5" xfId="1" applyNumberFormat="1" applyFont="1" applyFill="1" applyBorder="1" applyAlignment="1" applyProtection="1"/>
    <xf numFmtId="188" fontId="16" fillId="0" borderId="0" xfId="1" applyNumberFormat="1" applyFont="1" applyFill="1" applyAlignment="1" applyProtection="1"/>
    <xf numFmtId="188" fontId="4" fillId="0" borderId="0" xfId="1" applyNumberFormat="1" applyFont="1" applyFill="1" applyBorder="1" applyAlignment="1" applyProtection="1">
      <alignment vertical="center"/>
    </xf>
    <xf numFmtId="188" fontId="0" fillId="0" borderId="0" xfId="1" applyNumberFormat="1" applyFont="1" applyFill="1" applyAlignment="1" applyProtection="1">
      <alignment vertical="center"/>
    </xf>
    <xf numFmtId="188" fontId="16" fillId="0" borderId="0" xfId="1" applyNumberFormat="1" applyFont="1" applyFill="1" applyAlignment="1" applyProtection="1">
      <alignment vertical="center"/>
    </xf>
    <xf numFmtId="188" fontId="4" fillId="0" borderId="3" xfId="1" applyNumberFormat="1" applyFont="1" applyFill="1" applyBorder="1" applyAlignment="1" applyProtection="1">
      <alignment vertical="center"/>
    </xf>
    <xf numFmtId="187" fontId="16" fillId="0" borderId="4" xfId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88" fontId="0" fillId="0" borderId="0" xfId="0" applyNumberFormat="1" applyProtection="1">
      <protection locked="0"/>
    </xf>
    <xf numFmtId="188" fontId="5" fillId="0" borderId="0" xfId="0" applyNumberFormat="1" applyFon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188" fontId="4" fillId="0" borderId="0" xfId="0" applyNumberFormat="1" applyFont="1" applyProtection="1">
      <protection locked="0"/>
    </xf>
    <xf numFmtId="3" fontId="4" fillId="0" borderId="0" xfId="0" applyNumberFormat="1" applyFont="1" applyProtection="1"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188" fontId="12" fillId="0" borderId="0" xfId="0" applyNumberFormat="1" applyFont="1" applyProtection="1">
      <protection locked="0"/>
    </xf>
    <xf numFmtId="188" fontId="0" fillId="0" borderId="0" xfId="0" applyNumberFormat="1" applyAlignment="1" applyProtection="1">
      <alignment horizontal="center" vertical="center"/>
      <protection locked="0"/>
    </xf>
    <xf numFmtId="188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88" fontId="0" fillId="0" borderId="4" xfId="0" applyNumberFormat="1" applyBorder="1" applyProtection="1">
      <protection locked="0"/>
    </xf>
    <xf numFmtId="188" fontId="4" fillId="0" borderId="4" xfId="0" applyNumberFormat="1" applyFont="1" applyBorder="1"/>
    <xf numFmtId="0" fontId="16" fillId="0" borderId="0" xfId="0" applyFo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188" fontId="5" fillId="0" borderId="0" xfId="0" quotePrefix="1" applyNumberFormat="1" applyFont="1" applyAlignment="1" applyProtection="1">
      <alignment horizontal="center"/>
      <protection locked="0"/>
    </xf>
    <xf numFmtId="188" fontId="0" fillId="0" borderId="1" xfId="0" applyNumberFormat="1" applyBorder="1" applyProtection="1">
      <protection locked="0"/>
    </xf>
    <xf numFmtId="188" fontId="4" fillId="0" borderId="2" xfId="0" applyNumberFormat="1" applyFont="1" applyBorder="1"/>
    <xf numFmtId="187" fontId="4" fillId="0" borderId="0" xfId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9" fontId="0" fillId="0" borderId="0" xfId="0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87" fontId="0" fillId="0" borderId="0" xfId="0" applyNumberForma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2" fontId="14" fillId="0" borderId="0" xfId="0" applyNumberFormat="1" applyFont="1" applyAlignment="1" applyProtection="1">
      <alignment vertical="center"/>
      <protection locked="0"/>
    </xf>
    <xf numFmtId="187" fontId="0" fillId="0" borderId="0" xfId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88" fontId="6" fillId="0" borderId="0" xfId="0" applyNumberFormat="1" applyFont="1" applyAlignment="1" applyProtection="1">
      <alignment horizontal="left"/>
      <protection locked="0"/>
    </xf>
    <xf numFmtId="188" fontId="0" fillId="0" borderId="0" xfId="0" applyNumberFormat="1" applyAlignment="1" applyProtection="1">
      <alignment horizontal="left"/>
      <protection locked="0"/>
    </xf>
    <xf numFmtId="188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88" fontId="16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2"/>
      <protection locked="0"/>
    </xf>
    <xf numFmtId="188" fontId="4" fillId="0" borderId="0" xfId="0" applyNumberFormat="1" applyFont="1" applyAlignment="1" applyProtection="1">
      <alignment horizontal="center"/>
      <protection locked="0"/>
    </xf>
    <xf numFmtId="37" fontId="4" fillId="0" borderId="4" xfId="0" applyNumberFormat="1" applyFont="1" applyBorder="1" applyAlignment="1" applyProtection="1">
      <alignment horizontal="right"/>
      <protection locked="0"/>
    </xf>
    <xf numFmtId="37" fontId="4" fillId="0" borderId="1" xfId="0" applyNumberFormat="1" applyFont="1" applyBorder="1" applyAlignment="1">
      <alignment horizontal="right"/>
    </xf>
    <xf numFmtId="187" fontId="4" fillId="0" borderId="0" xfId="1" applyFont="1" applyFill="1" applyAlignment="1">
      <alignment horizontal="right"/>
    </xf>
    <xf numFmtId="0" fontId="0" fillId="0" borderId="0" xfId="0" applyAlignment="1" applyProtection="1">
      <alignment horizontal="left" indent="3"/>
      <protection locked="0"/>
    </xf>
    <xf numFmtId="187" fontId="0" fillId="0" borderId="4" xfId="1" applyFont="1" applyFill="1" applyBorder="1" applyProtection="1">
      <protection locked="0"/>
    </xf>
    <xf numFmtId="188" fontId="0" fillId="0" borderId="0" xfId="1" applyNumberFormat="1" applyFont="1" applyFill="1" applyProtection="1"/>
    <xf numFmtId="190" fontId="0" fillId="0" borderId="0" xfId="0" applyNumberFormat="1" applyProtection="1"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188" fontId="6" fillId="0" borderId="0" xfId="0" applyNumberFormat="1" applyFont="1" applyAlignment="1" applyProtection="1">
      <alignment horizontal="center"/>
      <protection locked="0"/>
    </xf>
    <xf numFmtId="188" fontId="0" fillId="0" borderId="4" xfId="0" applyNumberForma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indent="1"/>
      <protection locked="0"/>
    </xf>
    <xf numFmtId="188" fontId="4" fillId="0" borderId="1" xfId="0" applyNumberFormat="1" applyFont="1" applyBorder="1"/>
    <xf numFmtId="188" fontId="4" fillId="0" borderId="0" xfId="0" applyNumberFormat="1" applyFont="1" applyAlignment="1" applyProtection="1">
      <alignment wrapText="1"/>
      <protection locked="0"/>
    </xf>
    <xf numFmtId="188" fontId="0" fillId="0" borderId="0" xfId="0" applyNumberFormat="1" applyAlignment="1" applyProtection="1">
      <alignment wrapText="1"/>
      <protection locked="0"/>
    </xf>
    <xf numFmtId="0" fontId="5" fillId="0" borderId="0" xfId="0" applyFont="1" applyAlignment="1" applyProtection="1">
      <alignment horizontal="left" indent="1"/>
      <protection locked="0"/>
    </xf>
    <xf numFmtId="188" fontId="4" fillId="0" borderId="4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88" fontId="0" fillId="0" borderId="0" xfId="0" applyNumberFormat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6">
    <cellStyle name="Comma" xfId="1" builtinId="3"/>
    <cellStyle name="Comma 10 5" xfId="4" xr:uid="{00000000-0005-0000-0000-000001000000}"/>
    <cellStyle name="Comma 2" xfId="2" xr:uid="{00000000-0005-0000-0000-000002000000}"/>
    <cellStyle name="Comma 2 2" xfId="3" xr:uid="{00000000-0005-0000-0000-000003000000}"/>
    <cellStyle name="Normal" xfId="0" builtinId="0"/>
    <cellStyle name="Normal 3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4"/>
  <sheetViews>
    <sheetView topLeftCell="A76" zoomScaleNormal="100" zoomScaleSheetLayoutView="110" workbookViewId="0">
      <selection activeCell="M84" sqref="M84"/>
    </sheetView>
  </sheetViews>
  <sheetFormatPr defaultColWidth="9.125" defaultRowHeight="21.6" x14ac:dyDescent="0.55000000000000004"/>
  <cols>
    <col min="1" max="1" width="39.375" style="61" customWidth="1"/>
    <col min="2" max="2" width="0.75" style="61" customWidth="1"/>
    <col min="3" max="3" width="9.625" style="58" customWidth="1"/>
    <col min="4" max="4" width="1.125" style="59" customWidth="1"/>
    <col min="5" max="5" width="13.875" style="59" bestFit="1" customWidth="1"/>
    <col min="6" max="6" width="1.125" style="59" customWidth="1"/>
    <col min="7" max="7" width="13.875" style="59" bestFit="1" customWidth="1"/>
    <col min="8" max="8" width="1" style="59" customWidth="1"/>
    <col min="9" max="9" width="13.875" style="59" bestFit="1" customWidth="1"/>
    <col min="10" max="10" width="1.125" style="59" customWidth="1"/>
    <col min="11" max="11" width="13.875" style="59" bestFit="1" customWidth="1"/>
    <col min="12" max="16384" width="9.125" style="59"/>
  </cols>
  <sheetData>
    <row r="1" spans="1:11" s="56" customFormat="1" ht="23.4" x14ac:dyDescent="0.6">
      <c r="A1" s="54" t="s">
        <v>62</v>
      </c>
      <c r="B1" s="54"/>
      <c r="C1" s="55"/>
    </row>
    <row r="2" spans="1:11" s="56" customFormat="1" ht="23.4" x14ac:dyDescent="0.6">
      <c r="A2" s="54" t="s">
        <v>159</v>
      </c>
      <c r="B2" s="54"/>
      <c r="C2" s="55"/>
    </row>
    <row r="3" spans="1:11" s="56" customFormat="1" ht="23.4" customHeight="1" x14ac:dyDescent="0.6">
      <c r="A3" s="54"/>
      <c r="B3" s="54"/>
      <c r="C3" s="55"/>
    </row>
    <row r="4" spans="1:11" ht="23.4" customHeight="1" x14ac:dyDescent="0.6">
      <c r="A4" s="57"/>
      <c r="B4" s="57"/>
      <c r="E4" s="142" t="s">
        <v>59</v>
      </c>
      <c r="F4" s="142"/>
      <c r="G4" s="142"/>
      <c r="H4" s="60"/>
      <c r="I4" s="142" t="s">
        <v>60</v>
      </c>
      <c r="J4" s="142"/>
      <c r="K4" s="142"/>
    </row>
    <row r="5" spans="1:11" ht="23.4" customHeight="1" x14ac:dyDescent="0.55000000000000004">
      <c r="D5" s="58"/>
      <c r="E5" s="144" t="s">
        <v>41</v>
      </c>
      <c r="F5" s="144"/>
      <c r="G5" s="144"/>
      <c r="H5" s="62"/>
      <c r="I5" s="144" t="s">
        <v>41</v>
      </c>
      <c r="J5" s="144"/>
      <c r="K5" s="144"/>
    </row>
    <row r="6" spans="1:11" ht="23.4" customHeight="1" x14ac:dyDescent="0.6">
      <c r="A6" s="54" t="s">
        <v>0</v>
      </c>
      <c r="B6" s="54"/>
      <c r="C6" s="63" t="s">
        <v>1</v>
      </c>
      <c r="D6" s="63"/>
      <c r="E6" s="62">
        <v>2568</v>
      </c>
      <c r="F6" s="62"/>
      <c r="G6" s="62">
        <v>2567</v>
      </c>
      <c r="H6" s="64"/>
      <c r="I6" s="62">
        <v>2568</v>
      </c>
      <c r="J6" s="62"/>
      <c r="K6" s="62">
        <v>2567</v>
      </c>
    </row>
    <row r="7" spans="1:11" ht="23.4" customHeight="1" x14ac:dyDescent="0.6">
      <c r="A7" s="57"/>
      <c r="B7" s="57"/>
      <c r="C7" s="63"/>
      <c r="D7" s="63"/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6">
      <c r="A8" s="65" t="s">
        <v>2</v>
      </c>
      <c r="B8" s="65"/>
      <c r="C8" s="63"/>
      <c r="D8" s="63"/>
      <c r="E8" s="63"/>
      <c r="F8" s="63"/>
      <c r="G8" s="63"/>
      <c r="H8" s="63"/>
    </row>
    <row r="9" spans="1:11" ht="23.4" customHeight="1" x14ac:dyDescent="0.55000000000000004">
      <c r="A9" s="61" t="s">
        <v>3</v>
      </c>
      <c r="C9" s="66">
        <v>5</v>
      </c>
      <c r="D9" s="66"/>
      <c r="E9" s="67">
        <v>424146217</v>
      </c>
      <c r="F9" s="67"/>
      <c r="G9" s="67">
        <v>546939805</v>
      </c>
      <c r="H9" s="68"/>
      <c r="I9" s="67">
        <v>355483166</v>
      </c>
      <c r="J9" s="67"/>
      <c r="K9" s="67">
        <v>502228486</v>
      </c>
    </row>
    <row r="10" spans="1:11" ht="23.4" customHeight="1" x14ac:dyDescent="0.55000000000000004">
      <c r="A10" s="61" t="s">
        <v>87</v>
      </c>
      <c r="C10" s="66">
        <v>6</v>
      </c>
      <c r="D10" s="66"/>
      <c r="E10" s="67">
        <v>983622907</v>
      </c>
      <c r="F10" s="67"/>
      <c r="G10" s="67">
        <v>1023963306</v>
      </c>
      <c r="H10" s="68"/>
      <c r="I10" s="67">
        <v>793490736</v>
      </c>
      <c r="J10" s="67"/>
      <c r="K10" s="67">
        <v>923611499</v>
      </c>
    </row>
    <row r="11" spans="1:11" ht="23.4" customHeight="1" x14ac:dyDescent="0.55000000000000004">
      <c r="A11" s="59" t="s">
        <v>125</v>
      </c>
      <c r="B11" s="59"/>
      <c r="C11" s="66">
        <v>4</v>
      </c>
      <c r="D11" s="66"/>
      <c r="E11" s="67">
        <v>0</v>
      </c>
      <c r="F11" s="67"/>
      <c r="G11" s="1">
        <v>0</v>
      </c>
      <c r="H11" s="68"/>
      <c r="I11" s="67">
        <v>40000000</v>
      </c>
      <c r="J11" s="67"/>
      <c r="K11" s="67">
        <v>314800000</v>
      </c>
    </row>
    <row r="12" spans="1:11" ht="23.4" customHeight="1" x14ac:dyDescent="0.55000000000000004">
      <c r="A12" s="61" t="s">
        <v>4</v>
      </c>
      <c r="C12" s="66">
        <v>7</v>
      </c>
      <c r="D12" s="66"/>
      <c r="E12" s="67">
        <v>1283719581</v>
      </c>
      <c r="F12" s="67"/>
      <c r="G12" s="67">
        <v>1206049889</v>
      </c>
      <c r="H12" s="68"/>
      <c r="I12" s="67">
        <v>1050632287</v>
      </c>
      <c r="J12" s="67"/>
      <c r="K12" s="67">
        <v>998350165</v>
      </c>
    </row>
    <row r="13" spans="1:11" ht="23.4" customHeight="1" x14ac:dyDescent="0.55000000000000004">
      <c r="A13" s="61" t="s">
        <v>142</v>
      </c>
      <c r="C13" s="66"/>
      <c r="D13" s="66"/>
      <c r="E13" s="67">
        <v>2901973</v>
      </c>
      <c r="F13" s="67"/>
      <c r="G13" s="67">
        <v>6883917</v>
      </c>
      <c r="H13" s="68"/>
      <c r="I13" s="67">
        <v>2258329</v>
      </c>
      <c r="J13" s="67"/>
      <c r="K13" s="67">
        <v>6839869</v>
      </c>
    </row>
    <row r="14" spans="1:11" ht="23.4" customHeight="1" x14ac:dyDescent="0.55000000000000004">
      <c r="A14" s="61" t="s">
        <v>143</v>
      </c>
      <c r="C14" s="66"/>
      <c r="D14" s="66"/>
      <c r="E14" s="67">
        <v>42929731</v>
      </c>
      <c r="F14" s="67"/>
      <c r="G14" s="67">
        <v>23621984</v>
      </c>
      <c r="H14" s="68"/>
      <c r="I14" s="67">
        <v>32311622</v>
      </c>
      <c r="J14" s="67"/>
      <c r="K14" s="67">
        <v>18912943</v>
      </c>
    </row>
    <row r="15" spans="1:11" ht="23.4" customHeight="1" x14ac:dyDescent="0.6">
      <c r="A15" s="57" t="s">
        <v>5</v>
      </c>
      <c r="B15" s="57"/>
      <c r="C15" s="66"/>
      <c r="D15" s="66"/>
      <c r="E15" s="8">
        <f>SUM(E9:E14)</f>
        <v>2737320409</v>
      </c>
      <c r="F15" s="2"/>
      <c r="G15" s="8">
        <f>SUM(G9:G14)</f>
        <v>2807458901</v>
      </c>
      <c r="H15" s="68"/>
      <c r="I15" s="8">
        <f>SUM(I9:I14)</f>
        <v>2274176140</v>
      </c>
      <c r="J15" s="2"/>
      <c r="K15" s="8">
        <f>SUM(K9:K14)</f>
        <v>2764742962</v>
      </c>
    </row>
    <row r="16" spans="1:11" ht="23.4" customHeight="1" x14ac:dyDescent="0.55000000000000004">
      <c r="C16" s="66"/>
      <c r="D16" s="66"/>
      <c r="E16" s="68"/>
      <c r="F16" s="68"/>
      <c r="G16" s="68"/>
      <c r="H16" s="68"/>
      <c r="I16" s="69"/>
      <c r="J16" s="67"/>
      <c r="K16" s="67"/>
    </row>
    <row r="17" spans="1:11" ht="23.4" customHeight="1" x14ac:dyDescent="0.6">
      <c r="A17" s="65" t="s">
        <v>6</v>
      </c>
      <c r="B17" s="65"/>
      <c r="C17" s="66"/>
      <c r="D17" s="66"/>
      <c r="E17" s="68"/>
      <c r="F17" s="68"/>
      <c r="G17" s="68"/>
      <c r="H17" s="68"/>
      <c r="I17" s="69"/>
      <c r="J17" s="67"/>
      <c r="K17" s="67"/>
    </row>
    <row r="18" spans="1:11" ht="23.4" customHeight="1" x14ac:dyDescent="0.55000000000000004">
      <c r="A18" s="61" t="s">
        <v>104</v>
      </c>
      <c r="C18" s="66">
        <v>12</v>
      </c>
      <c r="D18" s="66"/>
      <c r="E18" s="67">
        <v>142791084</v>
      </c>
      <c r="F18" s="67"/>
      <c r="G18" s="67">
        <v>172089093</v>
      </c>
      <c r="H18" s="68"/>
      <c r="I18" s="67">
        <v>122391084</v>
      </c>
      <c r="J18" s="67"/>
      <c r="K18" s="67">
        <v>131489349</v>
      </c>
    </row>
    <row r="19" spans="1:11" ht="23.4" customHeight="1" x14ac:dyDescent="0.55000000000000004">
      <c r="A19" s="61" t="s">
        <v>50</v>
      </c>
      <c r="C19" s="66">
        <v>8</v>
      </c>
      <c r="D19" s="66"/>
      <c r="E19" s="67">
        <v>0</v>
      </c>
      <c r="F19" s="67"/>
      <c r="G19" s="1">
        <v>0</v>
      </c>
      <c r="H19" s="68"/>
      <c r="I19" s="67">
        <v>306281584</v>
      </c>
      <c r="J19" s="67"/>
      <c r="K19" s="1">
        <v>269981765</v>
      </c>
    </row>
    <row r="20" spans="1:11" ht="23.4" customHeight="1" x14ac:dyDescent="0.55000000000000004">
      <c r="A20" s="59" t="s">
        <v>176</v>
      </c>
      <c r="B20" s="59"/>
      <c r="C20" s="66">
        <v>4</v>
      </c>
      <c r="D20" s="66"/>
      <c r="E20" s="67">
        <v>0</v>
      </c>
      <c r="F20" s="67"/>
      <c r="G20" s="1">
        <v>0</v>
      </c>
      <c r="H20" s="68"/>
      <c r="I20" s="67">
        <v>104830529</v>
      </c>
      <c r="J20" s="67"/>
      <c r="K20" s="67">
        <v>0</v>
      </c>
    </row>
    <row r="21" spans="1:11" ht="23.4" customHeight="1" x14ac:dyDescent="0.55000000000000004">
      <c r="A21" s="61" t="s">
        <v>68</v>
      </c>
      <c r="C21" s="66"/>
      <c r="D21" s="66"/>
      <c r="E21" s="67">
        <v>0</v>
      </c>
      <c r="F21" s="67"/>
      <c r="G21" s="1">
        <v>0</v>
      </c>
      <c r="H21" s="68"/>
      <c r="I21" s="67">
        <v>89069320</v>
      </c>
      <c r="J21" s="67"/>
      <c r="K21" s="67">
        <v>90948853</v>
      </c>
    </row>
    <row r="22" spans="1:11" ht="23.4" customHeight="1" x14ac:dyDescent="0.55000000000000004">
      <c r="A22" s="61" t="s">
        <v>115</v>
      </c>
      <c r="C22" s="66">
        <v>9</v>
      </c>
      <c r="D22" s="66"/>
      <c r="E22" s="67">
        <v>4535929827</v>
      </c>
      <c r="F22" s="67"/>
      <c r="G22" s="67">
        <v>3453927344</v>
      </c>
      <c r="H22" s="68"/>
      <c r="I22" s="67">
        <v>4088898328</v>
      </c>
      <c r="J22" s="67"/>
      <c r="K22" s="67">
        <v>3129171475</v>
      </c>
    </row>
    <row r="23" spans="1:11" ht="23.4" customHeight="1" x14ac:dyDescent="0.55000000000000004">
      <c r="A23" s="61" t="s">
        <v>73</v>
      </c>
      <c r="C23" s="66">
        <v>10</v>
      </c>
      <c r="D23" s="66"/>
      <c r="E23" s="67">
        <v>378144686</v>
      </c>
      <c r="F23" s="67"/>
      <c r="G23" s="67">
        <v>41776892</v>
      </c>
      <c r="H23" s="68"/>
      <c r="I23" s="67">
        <v>291218841</v>
      </c>
      <c r="J23" s="67"/>
      <c r="K23" s="67">
        <v>41776892</v>
      </c>
    </row>
    <row r="24" spans="1:11" ht="23.4" customHeight="1" x14ac:dyDescent="0.55000000000000004">
      <c r="A24" s="61" t="s">
        <v>53</v>
      </c>
      <c r="C24" s="66"/>
      <c r="D24" s="66"/>
      <c r="E24" s="67">
        <v>30075605</v>
      </c>
      <c r="F24" s="67"/>
      <c r="G24" s="67">
        <v>30175282</v>
      </c>
      <c r="H24" s="68"/>
      <c r="I24" s="67">
        <v>28908308</v>
      </c>
      <c r="J24" s="67"/>
      <c r="K24" s="67">
        <v>28851496</v>
      </c>
    </row>
    <row r="25" spans="1:11" ht="23.4" customHeight="1" x14ac:dyDescent="0.55000000000000004">
      <c r="A25" s="61" t="s">
        <v>58</v>
      </c>
      <c r="C25" s="66">
        <v>17</v>
      </c>
      <c r="D25" s="66"/>
      <c r="E25" s="67">
        <v>42256332</v>
      </c>
      <c r="F25" s="67"/>
      <c r="G25" s="1">
        <v>51797055</v>
      </c>
      <c r="H25" s="68"/>
      <c r="I25" s="67">
        <v>18517621</v>
      </c>
      <c r="J25" s="67"/>
      <c r="K25" s="1">
        <v>16477819</v>
      </c>
    </row>
    <row r="26" spans="1:11" ht="23.4" customHeight="1" x14ac:dyDescent="0.55000000000000004">
      <c r="A26" s="61" t="s">
        <v>172</v>
      </c>
      <c r="C26" s="66"/>
      <c r="D26" s="66"/>
      <c r="E26" s="67">
        <v>3015339</v>
      </c>
      <c r="F26" s="67"/>
      <c r="G26" s="1">
        <v>7595000</v>
      </c>
      <c r="H26" s="68"/>
      <c r="I26" s="67">
        <v>3015339</v>
      </c>
      <c r="J26" s="67"/>
      <c r="K26" s="1">
        <v>7595000</v>
      </c>
    </row>
    <row r="27" spans="1:11" ht="23.4" customHeight="1" x14ac:dyDescent="0.6">
      <c r="A27" s="57" t="s">
        <v>7</v>
      </c>
      <c r="B27" s="57"/>
      <c r="C27" s="66"/>
      <c r="D27" s="66"/>
      <c r="E27" s="8">
        <f>SUM(E18:E26)</f>
        <v>5132212873</v>
      </c>
      <c r="F27" s="2"/>
      <c r="G27" s="8">
        <f>SUM(G18:G26)</f>
        <v>3757360666</v>
      </c>
      <c r="H27" s="68"/>
      <c r="I27" s="8">
        <f>SUM(I18:I26)</f>
        <v>5053130954</v>
      </c>
      <c r="J27" s="2"/>
      <c r="K27" s="8">
        <f>SUM(K18:K26)</f>
        <v>3716292649</v>
      </c>
    </row>
    <row r="28" spans="1:11" ht="23.4" customHeight="1" x14ac:dyDescent="0.6">
      <c r="A28" s="57"/>
      <c r="B28" s="57"/>
      <c r="C28" s="66"/>
      <c r="D28" s="66"/>
      <c r="E28" s="71"/>
      <c r="F28" s="71"/>
      <c r="G28" s="71"/>
      <c r="H28" s="68"/>
      <c r="I28" s="72"/>
      <c r="J28" s="71"/>
      <c r="K28" s="71"/>
    </row>
    <row r="29" spans="1:11" ht="23.4" customHeight="1" thickBot="1" x14ac:dyDescent="0.65">
      <c r="A29" s="57" t="s">
        <v>8</v>
      </c>
      <c r="B29" s="57"/>
      <c r="C29" s="66"/>
      <c r="D29" s="66"/>
      <c r="E29" s="6">
        <f>E27+E15</f>
        <v>7869533282</v>
      </c>
      <c r="F29" s="2"/>
      <c r="G29" s="6">
        <f>G27+G15</f>
        <v>6564819567</v>
      </c>
      <c r="H29" s="68"/>
      <c r="I29" s="6">
        <f>I27+I15</f>
        <v>7327307094</v>
      </c>
      <c r="J29" s="2"/>
      <c r="K29" s="6">
        <f>K27+K15</f>
        <v>6481035611</v>
      </c>
    </row>
    <row r="30" spans="1:11" ht="22.2" thickTop="1" x14ac:dyDescent="0.55000000000000004">
      <c r="C30" s="66"/>
      <c r="D30" s="66"/>
      <c r="E30" s="68"/>
      <c r="F30" s="68"/>
      <c r="G30" s="68"/>
      <c r="H30" s="67"/>
      <c r="I30" s="67"/>
      <c r="J30" s="67"/>
      <c r="K30" s="67"/>
    </row>
    <row r="31" spans="1:11" s="56" customFormat="1" ht="23.4" x14ac:dyDescent="0.6">
      <c r="A31" s="54" t="s">
        <v>62</v>
      </c>
      <c r="B31" s="54"/>
      <c r="C31" s="73"/>
      <c r="D31" s="73"/>
      <c r="E31" s="74"/>
      <c r="F31" s="74"/>
      <c r="G31" s="74"/>
      <c r="H31" s="75"/>
      <c r="I31" s="75"/>
      <c r="J31" s="75"/>
      <c r="K31" s="75"/>
    </row>
    <row r="32" spans="1:11" s="56" customFormat="1" ht="23.4" x14ac:dyDescent="0.6">
      <c r="A32" s="54" t="s">
        <v>159</v>
      </c>
      <c r="B32" s="54"/>
      <c r="C32" s="73"/>
      <c r="D32" s="73"/>
      <c r="E32" s="74"/>
      <c r="F32" s="74"/>
      <c r="G32" s="74"/>
      <c r="H32" s="75"/>
      <c r="I32" s="75"/>
      <c r="J32" s="75"/>
      <c r="K32" s="75"/>
    </row>
    <row r="33" spans="1:11" s="56" customFormat="1" ht="23.4" customHeight="1" x14ac:dyDescent="0.6">
      <c r="A33" s="54"/>
      <c r="B33" s="54"/>
      <c r="C33" s="73"/>
      <c r="D33" s="73"/>
      <c r="E33" s="74"/>
      <c r="F33" s="74"/>
      <c r="G33" s="74"/>
      <c r="H33" s="75"/>
      <c r="I33" s="75"/>
      <c r="J33" s="75"/>
      <c r="K33" s="75"/>
    </row>
    <row r="34" spans="1:11" ht="23.4" customHeight="1" x14ac:dyDescent="0.6">
      <c r="A34" s="57"/>
      <c r="B34" s="57"/>
      <c r="C34" s="66"/>
      <c r="D34" s="66"/>
      <c r="E34" s="142" t="s">
        <v>59</v>
      </c>
      <c r="F34" s="142"/>
      <c r="G34" s="142"/>
      <c r="H34" s="60"/>
      <c r="I34" s="142" t="s">
        <v>60</v>
      </c>
      <c r="J34" s="142"/>
      <c r="K34" s="142"/>
    </row>
    <row r="35" spans="1:11" ht="23.4" customHeight="1" x14ac:dyDescent="0.55000000000000004">
      <c r="C35" s="66"/>
      <c r="D35" s="66"/>
      <c r="E35" s="145" t="s">
        <v>41</v>
      </c>
      <c r="F35" s="145"/>
      <c r="G35" s="145"/>
      <c r="H35" s="76"/>
      <c r="I35" s="145" t="s">
        <v>41</v>
      </c>
      <c r="J35" s="145"/>
      <c r="K35" s="145"/>
    </row>
    <row r="36" spans="1:11" ht="23.4" customHeight="1" x14ac:dyDescent="0.6">
      <c r="A36" s="54" t="s">
        <v>36</v>
      </c>
      <c r="B36" s="54"/>
      <c r="C36" s="66" t="s">
        <v>1</v>
      </c>
      <c r="D36" s="66"/>
      <c r="E36" s="62">
        <v>2568</v>
      </c>
      <c r="F36" s="62"/>
      <c r="G36" s="62">
        <v>2567</v>
      </c>
      <c r="H36" s="64"/>
      <c r="I36" s="62">
        <v>2568</v>
      </c>
      <c r="J36" s="62"/>
      <c r="K36" s="62">
        <v>2567</v>
      </c>
    </row>
    <row r="37" spans="1:11" ht="23.4" customHeight="1" x14ac:dyDescent="0.6">
      <c r="A37" s="57"/>
      <c r="B37" s="57"/>
      <c r="C37" s="66"/>
      <c r="D37" s="66"/>
      <c r="E37" s="143" t="s">
        <v>46</v>
      </c>
      <c r="F37" s="143"/>
      <c r="G37" s="143"/>
      <c r="H37" s="143"/>
      <c r="I37" s="143"/>
      <c r="J37" s="143"/>
      <c r="K37" s="143"/>
    </row>
    <row r="38" spans="1:11" ht="23.4" customHeight="1" x14ac:dyDescent="0.6">
      <c r="A38" s="65" t="s">
        <v>9</v>
      </c>
      <c r="B38" s="65"/>
      <c r="C38" s="66"/>
      <c r="D38" s="66"/>
      <c r="E38" s="68"/>
      <c r="F38" s="68"/>
      <c r="G38" s="68"/>
      <c r="H38" s="77"/>
      <c r="I38" s="67"/>
      <c r="J38" s="67"/>
      <c r="K38" s="67"/>
    </row>
    <row r="39" spans="1:11" ht="23.4" customHeight="1" x14ac:dyDescent="0.55000000000000004">
      <c r="A39" s="61" t="s">
        <v>114</v>
      </c>
      <c r="C39" s="63">
        <v>12</v>
      </c>
      <c r="D39" s="63"/>
      <c r="E39" s="67">
        <v>1165901896</v>
      </c>
      <c r="F39" s="67"/>
      <c r="G39" s="67">
        <v>1123495279</v>
      </c>
      <c r="H39" s="68"/>
      <c r="I39" s="67">
        <v>1098901896</v>
      </c>
      <c r="J39" s="67"/>
      <c r="K39" s="67">
        <v>1083495279</v>
      </c>
    </row>
    <row r="40" spans="1:11" ht="23.4" customHeight="1" x14ac:dyDescent="0.55000000000000004">
      <c r="A40" s="61" t="s">
        <v>88</v>
      </c>
      <c r="C40" s="63">
        <v>11</v>
      </c>
      <c r="D40" s="63"/>
      <c r="E40" s="67">
        <v>991871578</v>
      </c>
      <c r="F40" s="67"/>
      <c r="G40" s="67">
        <v>1126355935</v>
      </c>
      <c r="H40" s="68"/>
      <c r="I40" s="67">
        <v>797335368</v>
      </c>
      <c r="J40" s="67"/>
      <c r="K40" s="67">
        <v>1029818497</v>
      </c>
    </row>
    <row r="41" spans="1:11" ht="23.4" customHeight="1" x14ac:dyDescent="0.55000000000000004">
      <c r="A41" s="59" t="s">
        <v>102</v>
      </c>
      <c r="B41" s="59"/>
      <c r="C41" s="63">
        <v>20</v>
      </c>
      <c r="D41" s="63"/>
      <c r="E41" s="67">
        <v>2240808</v>
      </c>
      <c r="F41" s="67"/>
      <c r="G41" s="1">
        <v>11350848</v>
      </c>
      <c r="H41" s="68"/>
      <c r="I41" s="67">
        <v>2237443</v>
      </c>
      <c r="J41" s="67"/>
      <c r="K41" s="1">
        <v>11347483</v>
      </c>
    </row>
    <row r="42" spans="1:11" ht="23.4" customHeight="1" x14ac:dyDescent="0.55000000000000004">
      <c r="A42" s="59" t="s">
        <v>165</v>
      </c>
      <c r="B42" s="59"/>
      <c r="C42" s="63"/>
      <c r="D42" s="63"/>
      <c r="E42" s="67"/>
      <c r="F42" s="67"/>
      <c r="G42" s="1"/>
      <c r="H42" s="68"/>
      <c r="I42" s="67"/>
      <c r="J42" s="67"/>
      <c r="K42" s="1"/>
    </row>
    <row r="43" spans="1:11" ht="23.4" customHeight="1" x14ac:dyDescent="0.55000000000000004">
      <c r="A43" s="78" t="s">
        <v>166</v>
      </c>
      <c r="B43" s="59"/>
      <c r="C43" s="63"/>
      <c r="D43" s="63"/>
      <c r="E43" s="67"/>
      <c r="F43" s="67"/>
      <c r="G43" s="1"/>
      <c r="H43" s="68"/>
      <c r="I43" s="67"/>
      <c r="J43" s="67"/>
      <c r="K43" s="1"/>
    </row>
    <row r="44" spans="1:11" ht="23.4" customHeight="1" x14ac:dyDescent="0.55000000000000004">
      <c r="A44" s="78" t="s">
        <v>127</v>
      </c>
      <c r="B44" s="78"/>
      <c r="C44" s="63">
        <v>12</v>
      </c>
      <c r="D44" s="63"/>
      <c r="E44" s="67">
        <v>380542150</v>
      </c>
      <c r="F44" s="67"/>
      <c r="G44" s="67">
        <v>206598000</v>
      </c>
      <c r="H44" s="68"/>
      <c r="I44" s="67">
        <v>356542150</v>
      </c>
      <c r="J44" s="67"/>
      <c r="K44" s="67">
        <v>193704000</v>
      </c>
    </row>
    <row r="45" spans="1:11" ht="23.4" customHeight="1" x14ac:dyDescent="0.55000000000000004">
      <c r="A45" s="78" t="s">
        <v>128</v>
      </c>
      <c r="B45" s="78"/>
      <c r="C45" s="63">
        <v>12</v>
      </c>
      <c r="D45" s="63"/>
      <c r="E45" s="67">
        <v>85544475</v>
      </c>
      <c r="F45" s="67"/>
      <c r="G45" s="67">
        <v>17415311</v>
      </c>
      <c r="H45" s="68"/>
      <c r="I45" s="67">
        <v>81531764</v>
      </c>
      <c r="J45" s="67"/>
      <c r="K45" s="67">
        <v>17415311</v>
      </c>
    </row>
    <row r="46" spans="1:11" ht="23.4" customHeight="1" x14ac:dyDescent="0.55000000000000004">
      <c r="A46" s="61" t="s">
        <v>126</v>
      </c>
      <c r="E46" s="67">
        <v>11133371</v>
      </c>
      <c r="F46" s="67"/>
      <c r="G46" s="1">
        <v>8479363</v>
      </c>
      <c r="H46" s="68"/>
      <c r="I46" s="79">
        <v>11133371</v>
      </c>
      <c r="J46" s="67"/>
      <c r="K46" s="67">
        <v>8479363</v>
      </c>
    </row>
    <row r="47" spans="1:11" ht="23.4" customHeight="1" x14ac:dyDescent="0.6">
      <c r="A47" s="57" t="s">
        <v>10</v>
      </c>
      <c r="B47" s="57"/>
      <c r="C47" s="63"/>
      <c r="D47" s="63"/>
      <c r="E47" s="8">
        <f>SUM(E39:E46)</f>
        <v>2637234278</v>
      </c>
      <c r="F47" s="2"/>
      <c r="G47" s="8">
        <f>SUM(G39:G46)</f>
        <v>2493694736</v>
      </c>
      <c r="H47" s="68"/>
      <c r="I47" s="80">
        <f>SUM(I39:I46)</f>
        <v>2347681992</v>
      </c>
      <c r="J47" s="2"/>
      <c r="K47" s="8">
        <f>SUM(K39:K46)</f>
        <v>2344259933</v>
      </c>
    </row>
    <row r="48" spans="1:11" ht="23.4" customHeight="1" x14ac:dyDescent="0.55000000000000004">
      <c r="C48" s="63"/>
      <c r="D48" s="63"/>
      <c r="E48" s="68"/>
      <c r="F48" s="68"/>
      <c r="G48" s="68"/>
      <c r="H48" s="68"/>
      <c r="I48" s="67"/>
      <c r="J48" s="67"/>
      <c r="K48" s="67"/>
    </row>
    <row r="49" spans="1:11" ht="23.4" customHeight="1" x14ac:dyDescent="0.6">
      <c r="A49" s="65" t="s">
        <v>11</v>
      </c>
      <c r="B49" s="65"/>
      <c r="C49" s="63"/>
      <c r="D49" s="63"/>
      <c r="E49" s="68"/>
      <c r="F49" s="68"/>
      <c r="G49" s="68"/>
      <c r="H49" s="68"/>
      <c r="I49" s="67"/>
      <c r="J49" s="67"/>
      <c r="K49" s="67"/>
    </row>
    <row r="50" spans="1:11" ht="23.4" customHeight="1" x14ac:dyDescent="0.55000000000000004">
      <c r="A50" s="61" t="s">
        <v>51</v>
      </c>
      <c r="C50" s="63">
        <v>12</v>
      </c>
      <c r="D50" s="63"/>
      <c r="E50" s="67">
        <v>1458635347</v>
      </c>
      <c r="F50" s="67"/>
      <c r="G50" s="67">
        <v>332694351</v>
      </c>
      <c r="H50" s="68"/>
      <c r="I50" s="67">
        <v>1207635347</v>
      </c>
      <c r="J50" s="67"/>
      <c r="K50" s="67">
        <v>317008383</v>
      </c>
    </row>
    <row r="51" spans="1:11" ht="23.4" customHeight="1" x14ac:dyDescent="0.55000000000000004">
      <c r="A51" s="61" t="s">
        <v>77</v>
      </c>
      <c r="C51" s="63">
        <v>12</v>
      </c>
      <c r="D51" s="63"/>
      <c r="E51" s="67">
        <v>244357970</v>
      </c>
      <c r="F51" s="67"/>
      <c r="G51" s="67">
        <v>16888402</v>
      </c>
      <c r="H51" s="68"/>
      <c r="I51" s="67">
        <v>175937829</v>
      </c>
      <c r="J51" s="67"/>
      <c r="K51" s="67">
        <v>16888402</v>
      </c>
    </row>
    <row r="52" spans="1:11" ht="23.4" customHeight="1" x14ac:dyDescent="0.55000000000000004">
      <c r="A52" s="61" t="s">
        <v>196</v>
      </c>
      <c r="C52" s="66">
        <v>17</v>
      </c>
      <c r="D52" s="63"/>
      <c r="E52" s="67">
        <v>2285386</v>
      </c>
      <c r="F52" s="67"/>
      <c r="G52" s="67">
        <v>0</v>
      </c>
      <c r="H52" s="68"/>
      <c r="I52" s="67">
        <v>0</v>
      </c>
      <c r="J52" s="67"/>
      <c r="K52" s="67">
        <v>0</v>
      </c>
    </row>
    <row r="53" spans="1:11" ht="23.4" customHeight="1" x14ac:dyDescent="0.55000000000000004">
      <c r="A53" s="61" t="s">
        <v>78</v>
      </c>
      <c r="C53" s="63"/>
      <c r="D53" s="63"/>
      <c r="E53" s="67"/>
      <c r="F53" s="67"/>
      <c r="G53" s="67"/>
      <c r="H53" s="68"/>
      <c r="I53" s="67"/>
      <c r="J53" s="67"/>
      <c r="K53" s="67"/>
    </row>
    <row r="54" spans="1:11" ht="23.4" customHeight="1" x14ac:dyDescent="0.55000000000000004">
      <c r="A54" s="78" t="s">
        <v>79</v>
      </c>
      <c r="C54" s="66">
        <v>13</v>
      </c>
      <c r="D54" s="66"/>
      <c r="E54" s="67">
        <v>57344335</v>
      </c>
      <c r="F54" s="67"/>
      <c r="G54" s="67">
        <v>51669263</v>
      </c>
      <c r="H54" s="68"/>
      <c r="I54" s="79">
        <v>51997090</v>
      </c>
      <c r="J54" s="67"/>
      <c r="K54" s="67">
        <v>46961084</v>
      </c>
    </row>
    <row r="55" spans="1:11" ht="23.4" customHeight="1" x14ac:dyDescent="0.6">
      <c r="A55" s="57" t="s">
        <v>12</v>
      </c>
      <c r="B55" s="57"/>
      <c r="C55" s="63"/>
      <c r="D55" s="63"/>
      <c r="E55" s="8">
        <f>SUM(E50:E54)</f>
        <v>1762623038</v>
      </c>
      <c r="F55" s="2"/>
      <c r="G55" s="8">
        <f>SUM(G50:G54)</f>
        <v>401252016</v>
      </c>
      <c r="H55" s="68"/>
      <c r="I55" s="80">
        <f>SUM(I50:I54)</f>
        <v>1435570266</v>
      </c>
      <c r="J55" s="2"/>
      <c r="K55" s="8">
        <f>SUM(K50:K54)</f>
        <v>380857869</v>
      </c>
    </row>
    <row r="56" spans="1:11" ht="23.4" customHeight="1" x14ac:dyDescent="0.6">
      <c r="A56" s="57"/>
      <c r="B56" s="57"/>
      <c r="C56" s="63"/>
      <c r="D56" s="63"/>
      <c r="E56" s="71"/>
      <c r="F56" s="71"/>
      <c r="G56" s="71"/>
      <c r="H56" s="68"/>
      <c r="I56" s="71"/>
      <c r="J56" s="71"/>
      <c r="K56" s="71"/>
    </row>
    <row r="57" spans="1:11" ht="23.4" customHeight="1" x14ac:dyDescent="0.6">
      <c r="A57" s="57" t="s">
        <v>13</v>
      </c>
      <c r="B57" s="57"/>
      <c r="C57" s="63"/>
      <c r="D57" s="63"/>
      <c r="E57" s="9">
        <f>E55+E47</f>
        <v>4399857316</v>
      </c>
      <c r="F57" s="3"/>
      <c r="G57" s="9">
        <f>G55+G47</f>
        <v>2894946752</v>
      </c>
      <c r="H57" s="68"/>
      <c r="I57" s="9">
        <f>I55+I47</f>
        <v>3783252258</v>
      </c>
      <c r="J57" s="3"/>
      <c r="K57" s="9">
        <f>K55+K47</f>
        <v>2725117802</v>
      </c>
    </row>
    <row r="58" spans="1:11" ht="23.4" customHeight="1" x14ac:dyDescent="0.6">
      <c r="A58" s="57"/>
      <c r="B58" s="57"/>
      <c r="C58" s="66"/>
      <c r="D58" s="66"/>
      <c r="E58" s="68"/>
      <c r="F58" s="68"/>
      <c r="G58" s="68"/>
      <c r="H58" s="68"/>
      <c r="I58" s="71"/>
      <c r="J58" s="71"/>
      <c r="K58" s="71"/>
    </row>
    <row r="59" spans="1:11" s="56" customFormat="1" ht="23.4" x14ac:dyDescent="0.6">
      <c r="A59" s="54" t="s">
        <v>62</v>
      </c>
      <c r="B59" s="54"/>
      <c r="C59" s="73"/>
      <c r="D59" s="73"/>
      <c r="E59" s="74"/>
      <c r="F59" s="74"/>
      <c r="G59" s="74"/>
      <c r="H59" s="75"/>
      <c r="I59" s="75"/>
      <c r="J59" s="75"/>
      <c r="K59" s="75"/>
    </row>
    <row r="60" spans="1:11" s="56" customFormat="1" ht="23.4" x14ac:dyDescent="0.6">
      <c r="A60" s="54" t="s">
        <v>159</v>
      </c>
      <c r="B60" s="54"/>
      <c r="C60" s="73"/>
      <c r="D60" s="73"/>
      <c r="E60" s="74"/>
      <c r="F60" s="74"/>
      <c r="G60" s="74"/>
      <c r="H60" s="75"/>
      <c r="I60" s="75"/>
      <c r="J60" s="75"/>
      <c r="K60" s="75"/>
    </row>
    <row r="61" spans="1:11" s="56" customFormat="1" ht="23.4" customHeight="1" x14ac:dyDescent="0.6">
      <c r="A61" s="54"/>
      <c r="B61" s="54"/>
      <c r="C61" s="73"/>
      <c r="D61" s="73"/>
      <c r="E61" s="74"/>
      <c r="F61" s="74"/>
      <c r="G61" s="74"/>
      <c r="H61" s="75"/>
      <c r="I61" s="75"/>
      <c r="J61" s="75"/>
      <c r="K61" s="75"/>
    </row>
    <row r="62" spans="1:11" ht="23.4" customHeight="1" x14ac:dyDescent="0.6">
      <c r="A62" s="57"/>
      <c r="B62" s="57"/>
      <c r="C62" s="66"/>
      <c r="D62" s="66"/>
      <c r="E62" s="142" t="s">
        <v>59</v>
      </c>
      <c r="F62" s="142"/>
      <c r="G62" s="142"/>
      <c r="H62" s="60"/>
      <c r="I62" s="142" t="s">
        <v>60</v>
      </c>
      <c r="J62" s="142"/>
      <c r="K62" s="142"/>
    </row>
    <row r="63" spans="1:11" ht="23.4" customHeight="1" x14ac:dyDescent="0.55000000000000004">
      <c r="C63" s="66"/>
      <c r="D63" s="66"/>
      <c r="E63" s="145" t="s">
        <v>41</v>
      </c>
      <c r="F63" s="145"/>
      <c r="G63" s="145"/>
      <c r="H63" s="76"/>
      <c r="I63" s="145" t="s">
        <v>41</v>
      </c>
      <c r="J63" s="145"/>
      <c r="K63" s="145"/>
    </row>
    <row r="64" spans="1:11" ht="23.4" customHeight="1" x14ac:dyDescent="0.6">
      <c r="A64" s="54" t="s">
        <v>36</v>
      </c>
      <c r="B64" s="54"/>
      <c r="C64" s="66"/>
      <c r="D64" s="66"/>
      <c r="E64" s="62">
        <v>2568</v>
      </c>
      <c r="F64" s="62"/>
      <c r="G64" s="62">
        <v>2567</v>
      </c>
      <c r="H64" s="64"/>
      <c r="I64" s="62">
        <v>2568</v>
      </c>
      <c r="J64" s="62"/>
      <c r="K64" s="62">
        <v>2567</v>
      </c>
    </row>
    <row r="65" spans="1:11" ht="23.4" customHeight="1" x14ac:dyDescent="0.6">
      <c r="A65" s="57"/>
      <c r="B65" s="57"/>
      <c r="C65" s="66"/>
      <c r="D65" s="66"/>
      <c r="E65" s="143" t="s">
        <v>46</v>
      </c>
      <c r="F65" s="143"/>
      <c r="G65" s="143"/>
      <c r="H65" s="143"/>
      <c r="I65" s="143"/>
      <c r="J65" s="143"/>
      <c r="K65" s="143"/>
    </row>
    <row r="66" spans="1:11" ht="23.4" customHeight="1" x14ac:dyDescent="0.6">
      <c r="A66" s="65" t="s">
        <v>33</v>
      </c>
      <c r="B66" s="65"/>
      <c r="C66" s="66"/>
      <c r="D66" s="66"/>
      <c r="E66" s="68"/>
      <c r="F66" s="68"/>
      <c r="G66" s="68"/>
      <c r="H66" s="68"/>
      <c r="I66" s="67"/>
      <c r="J66" s="67"/>
      <c r="K66" s="67"/>
    </row>
    <row r="67" spans="1:11" ht="23.4" customHeight="1" x14ac:dyDescent="0.55000000000000004">
      <c r="A67" s="61" t="s">
        <v>14</v>
      </c>
      <c r="C67" s="82"/>
      <c r="D67" s="82"/>
      <c r="E67" s="83"/>
      <c r="F67" s="83"/>
      <c r="G67" s="83"/>
      <c r="H67" s="68"/>
      <c r="I67" s="67"/>
      <c r="J67" s="67"/>
      <c r="K67" s="67"/>
    </row>
    <row r="68" spans="1:11" ht="23.4" customHeight="1" x14ac:dyDescent="0.55000000000000004">
      <c r="A68" s="78" t="s">
        <v>72</v>
      </c>
      <c r="B68" s="78"/>
      <c r="C68" s="82"/>
      <c r="D68" s="82"/>
      <c r="E68" s="67"/>
      <c r="F68" s="67"/>
      <c r="G68" s="67"/>
      <c r="H68" s="68"/>
      <c r="I68" s="67"/>
      <c r="J68" s="67"/>
      <c r="K68" s="67"/>
    </row>
    <row r="69" spans="1:11" ht="23.4" customHeight="1" thickBot="1" x14ac:dyDescent="0.6">
      <c r="A69" s="136" t="s">
        <v>204</v>
      </c>
      <c r="B69" s="78"/>
      <c r="C69" s="82"/>
      <c r="D69" s="82"/>
      <c r="E69" s="84">
        <v>735000000</v>
      </c>
      <c r="F69" s="67"/>
      <c r="G69" s="84">
        <v>735000000</v>
      </c>
      <c r="H69" s="68"/>
      <c r="I69" s="84">
        <v>735000000</v>
      </c>
      <c r="J69" s="67"/>
      <c r="K69" s="84">
        <v>735000000</v>
      </c>
    </row>
    <row r="70" spans="1:11" ht="23.4" customHeight="1" thickTop="1" x14ac:dyDescent="0.55000000000000004">
      <c r="A70" s="78" t="s">
        <v>71</v>
      </c>
      <c r="B70" s="78"/>
      <c r="C70" s="63"/>
      <c r="D70" s="63"/>
      <c r="E70" s="67"/>
      <c r="F70" s="67"/>
      <c r="G70" s="67"/>
      <c r="H70" s="68"/>
      <c r="I70" s="67"/>
      <c r="J70" s="67"/>
      <c r="K70" s="67"/>
    </row>
    <row r="71" spans="1:11" ht="23.4" customHeight="1" x14ac:dyDescent="0.55000000000000004">
      <c r="A71" s="136" t="s">
        <v>204</v>
      </c>
      <c r="B71" s="78"/>
      <c r="C71" s="63"/>
      <c r="D71" s="63"/>
      <c r="E71" s="67">
        <v>735000000</v>
      </c>
      <c r="F71" s="67"/>
      <c r="G71" s="67">
        <v>735000000</v>
      </c>
      <c r="H71" s="68"/>
      <c r="I71" s="67">
        <v>735000000</v>
      </c>
      <c r="J71" s="67"/>
      <c r="K71" s="67">
        <v>735000000</v>
      </c>
    </row>
    <row r="72" spans="1:11" ht="23.4" customHeight="1" x14ac:dyDescent="0.55000000000000004">
      <c r="A72" s="59" t="s">
        <v>116</v>
      </c>
      <c r="B72" s="59"/>
      <c r="C72" s="63"/>
      <c r="D72" s="63"/>
      <c r="E72" s="67">
        <v>1792508477</v>
      </c>
      <c r="F72" s="67"/>
      <c r="G72" s="67">
        <v>1792508477</v>
      </c>
      <c r="H72" s="68"/>
      <c r="I72" s="67">
        <v>1792508477</v>
      </c>
      <c r="J72" s="67"/>
      <c r="K72" s="67">
        <v>1792508477</v>
      </c>
    </row>
    <row r="73" spans="1:11" ht="23.4" customHeight="1" x14ac:dyDescent="0.55000000000000004">
      <c r="A73" s="59" t="s">
        <v>129</v>
      </c>
      <c r="B73" s="59"/>
      <c r="C73" s="63"/>
      <c r="D73" s="63"/>
      <c r="E73" s="67"/>
      <c r="F73" s="67"/>
      <c r="G73" s="67"/>
      <c r="H73" s="68"/>
      <c r="I73" s="67"/>
      <c r="J73" s="67"/>
      <c r="K73" s="67"/>
    </row>
    <row r="74" spans="1:11" ht="23.4" customHeight="1" x14ac:dyDescent="0.55000000000000004">
      <c r="A74" s="78" t="s">
        <v>130</v>
      </c>
      <c r="B74" s="59"/>
      <c r="C74" s="63"/>
      <c r="D74" s="61"/>
      <c r="E74" s="67">
        <v>-41779719</v>
      </c>
      <c r="F74" s="68"/>
      <c r="G74" s="1">
        <v>-41779719</v>
      </c>
      <c r="H74" s="1"/>
      <c r="I74" s="67">
        <v>0</v>
      </c>
      <c r="J74" s="67"/>
      <c r="K74" s="1">
        <v>0</v>
      </c>
    </row>
    <row r="75" spans="1:11" ht="23.4" customHeight="1" x14ac:dyDescent="0.55000000000000004">
      <c r="A75" s="61" t="s">
        <v>52</v>
      </c>
      <c r="C75" s="63"/>
      <c r="D75" s="63"/>
      <c r="E75" s="67"/>
      <c r="F75" s="67"/>
      <c r="G75" s="67"/>
      <c r="H75" s="68"/>
      <c r="I75" s="67"/>
      <c r="J75" s="67"/>
      <c r="K75" s="67"/>
    </row>
    <row r="76" spans="1:11" ht="23.4" customHeight="1" x14ac:dyDescent="0.55000000000000004">
      <c r="A76" s="78" t="s">
        <v>69</v>
      </c>
      <c r="B76" s="78"/>
      <c r="C76" s="63"/>
      <c r="D76" s="63"/>
      <c r="E76" s="67">
        <v>73500000</v>
      </c>
      <c r="F76" s="67"/>
      <c r="G76" s="67">
        <v>73500000</v>
      </c>
      <c r="H76" s="68"/>
      <c r="I76" s="67">
        <v>73500000</v>
      </c>
      <c r="J76" s="67"/>
      <c r="K76" s="67">
        <v>73500000</v>
      </c>
    </row>
    <row r="77" spans="1:11" ht="23.4" customHeight="1" x14ac:dyDescent="0.55000000000000004">
      <c r="A77" s="78" t="s">
        <v>70</v>
      </c>
      <c r="B77" s="78"/>
      <c r="C77" s="63"/>
      <c r="D77" s="63"/>
      <c r="E77" s="67">
        <v>914546985</v>
      </c>
      <c r="F77" s="67"/>
      <c r="G77" s="67">
        <v>1111533614</v>
      </c>
      <c r="H77" s="68"/>
      <c r="I77" s="67">
        <v>943046359</v>
      </c>
      <c r="J77" s="69"/>
      <c r="K77" s="67">
        <v>1154909332</v>
      </c>
    </row>
    <row r="78" spans="1:11" ht="23.4" customHeight="1" x14ac:dyDescent="0.55000000000000004">
      <c r="A78" s="61" t="s">
        <v>177</v>
      </c>
      <c r="B78" s="78"/>
      <c r="C78" s="63"/>
      <c r="D78" s="63"/>
      <c r="E78" s="67">
        <v>-3531226</v>
      </c>
      <c r="F78" s="67"/>
      <c r="G78" s="67">
        <v>0</v>
      </c>
      <c r="H78" s="68"/>
      <c r="I78" s="79">
        <v>0</v>
      </c>
      <c r="J78" s="69"/>
      <c r="K78" s="67">
        <v>0</v>
      </c>
    </row>
    <row r="79" spans="1:11" ht="23.4" customHeight="1" x14ac:dyDescent="0.6">
      <c r="A79" s="57" t="s">
        <v>64</v>
      </c>
      <c r="B79" s="57"/>
      <c r="C79" s="66"/>
      <c r="D79" s="66"/>
      <c r="E79" s="7">
        <f>SUM(E70:E78)</f>
        <v>3470244517</v>
      </c>
      <c r="F79" s="3"/>
      <c r="G79" s="7">
        <f>SUM(G70:G78)</f>
        <v>3670762372</v>
      </c>
      <c r="H79" s="68"/>
      <c r="I79" s="7">
        <f>SUM(I70:I78)</f>
        <v>3544054836</v>
      </c>
      <c r="J79" s="3"/>
      <c r="K79" s="7">
        <f>SUM(K70:K78)</f>
        <v>3755917809</v>
      </c>
    </row>
    <row r="80" spans="1:11" ht="23.4" customHeight="1" x14ac:dyDescent="0.55000000000000004">
      <c r="A80" s="61" t="s">
        <v>65</v>
      </c>
      <c r="C80" s="66"/>
      <c r="D80" s="66"/>
      <c r="E80" s="67">
        <v>-568551</v>
      </c>
      <c r="F80" s="4"/>
      <c r="G80" s="4">
        <v>-889557</v>
      </c>
      <c r="H80" s="68"/>
      <c r="I80" s="79">
        <v>0</v>
      </c>
      <c r="J80" s="4"/>
      <c r="K80" s="4">
        <v>0</v>
      </c>
    </row>
    <row r="81" spans="1:11" ht="23.4" customHeight="1" x14ac:dyDescent="0.6">
      <c r="A81" s="57" t="s">
        <v>37</v>
      </c>
      <c r="B81" s="57"/>
      <c r="C81" s="66"/>
      <c r="D81" s="66"/>
      <c r="E81" s="85">
        <f>SUM(E79:E80)</f>
        <v>3469675966</v>
      </c>
      <c r="F81" s="71"/>
      <c r="G81" s="85">
        <f>SUM(G79:G80)</f>
        <v>3669872815</v>
      </c>
      <c r="H81" s="68"/>
      <c r="I81" s="85">
        <f>SUM(I79:I80)</f>
        <v>3544054836</v>
      </c>
      <c r="J81" s="71"/>
      <c r="K81" s="85">
        <f>SUM(K79:K80)</f>
        <v>3755917809</v>
      </c>
    </row>
    <row r="82" spans="1:11" ht="23.4" customHeight="1" x14ac:dyDescent="0.6">
      <c r="A82" s="57"/>
      <c r="B82" s="57"/>
      <c r="C82" s="66"/>
      <c r="D82" s="66"/>
      <c r="E82" s="71"/>
      <c r="F82" s="71"/>
      <c r="G82" s="71"/>
      <c r="H82" s="68"/>
      <c r="I82" s="71"/>
      <c r="J82" s="71"/>
      <c r="K82" s="71"/>
    </row>
    <row r="83" spans="1:11" ht="23.4" customHeight="1" thickBot="1" x14ac:dyDescent="0.65">
      <c r="A83" s="57" t="s">
        <v>38</v>
      </c>
      <c r="B83" s="57"/>
      <c r="C83" s="66"/>
      <c r="D83" s="66"/>
      <c r="E83" s="6">
        <f>E81+E57</f>
        <v>7869533282</v>
      </c>
      <c r="F83" s="2"/>
      <c r="G83" s="6">
        <f>G81+G57</f>
        <v>6564819567</v>
      </c>
      <c r="H83" s="68"/>
      <c r="I83" s="6">
        <f>I79+I57</f>
        <v>7327307094</v>
      </c>
      <c r="J83" s="2"/>
      <c r="K83" s="6">
        <f>K79+K57</f>
        <v>6481035611</v>
      </c>
    </row>
    <row r="84" spans="1:11" ht="23.4" customHeight="1" thickTop="1" x14ac:dyDescent="0.6">
      <c r="A84" s="57"/>
      <c r="B84" s="57"/>
      <c r="C84" s="66"/>
      <c r="D84" s="66"/>
      <c r="E84" s="5"/>
      <c r="F84" s="35"/>
      <c r="G84" s="5"/>
      <c r="H84" s="35"/>
      <c r="I84" s="5"/>
      <c r="J84" s="86"/>
      <c r="K84" s="5"/>
    </row>
    <row r="85" spans="1:11" x14ac:dyDescent="0.55000000000000004">
      <c r="A85" s="87"/>
      <c r="B85" s="87"/>
      <c r="C85" s="63"/>
      <c r="D85" s="63"/>
      <c r="E85" s="77"/>
      <c r="F85" s="58"/>
      <c r="G85" s="77"/>
      <c r="H85" s="58"/>
      <c r="I85" s="88"/>
      <c r="K85" s="77"/>
    </row>
    <row r="86" spans="1:11" x14ac:dyDescent="0.55000000000000004">
      <c r="E86" s="70"/>
      <c r="I86" s="67"/>
      <c r="K86" s="67"/>
    </row>
    <row r="87" spans="1:11" x14ac:dyDescent="0.55000000000000004">
      <c r="E87" s="70"/>
    </row>
    <row r="88" spans="1:11" x14ac:dyDescent="0.55000000000000004">
      <c r="I88" s="67"/>
    </row>
    <row r="109" spans="1:2" x14ac:dyDescent="0.55000000000000004">
      <c r="A109" s="59"/>
      <c r="B109" s="59"/>
    </row>
    <row r="110" spans="1:2" x14ac:dyDescent="0.55000000000000004">
      <c r="A110" s="59"/>
      <c r="B110" s="59"/>
    </row>
    <row r="111" spans="1:2" x14ac:dyDescent="0.55000000000000004">
      <c r="A111" s="59"/>
      <c r="B111" s="59"/>
    </row>
    <row r="112" spans="1:2" x14ac:dyDescent="0.55000000000000004">
      <c r="A112" s="59"/>
      <c r="B112" s="59"/>
    </row>
    <row r="113" spans="1:2" x14ac:dyDescent="0.55000000000000004">
      <c r="A113" s="59"/>
      <c r="B113" s="59"/>
    </row>
    <row r="114" spans="1:2" x14ac:dyDescent="0.55000000000000004">
      <c r="A114" s="59"/>
      <c r="B114" s="59"/>
    </row>
    <row r="115" spans="1:2" x14ac:dyDescent="0.55000000000000004">
      <c r="A115" s="59"/>
      <c r="B115" s="59"/>
    </row>
    <row r="116" spans="1:2" x14ac:dyDescent="0.55000000000000004">
      <c r="A116" s="59"/>
      <c r="B116" s="59"/>
    </row>
    <row r="117" spans="1:2" x14ac:dyDescent="0.55000000000000004">
      <c r="A117" s="59"/>
      <c r="B117" s="59"/>
    </row>
    <row r="118" spans="1:2" x14ac:dyDescent="0.55000000000000004">
      <c r="A118" s="59"/>
      <c r="B118" s="59"/>
    </row>
    <row r="119" spans="1:2" x14ac:dyDescent="0.55000000000000004">
      <c r="A119" s="59"/>
      <c r="B119" s="59"/>
    </row>
    <row r="120" spans="1:2" x14ac:dyDescent="0.55000000000000004">
      <c r="A120" s="59"/>
      <c r="B120" s="59"/>
    </row>
    <row r="121" spans="1:2" x14ac:dyDescent="0.55000000000000004">
      <c r="A121" s="59"/>
      <c r="B121" s="59"/>
    </row>
    <row r="122" spans="1:2" x14ac:dyDescent="0.55000000000000004">
      <c r="A122" s="59"/>
      <c r="B122" s="59"/>
    </row>
    <row r="123" spans="1:2" x14ac:dyDescent="0.55000000000000004">
      <c r="A123" s="59"/>
      <c r="B123" s="59"/>
    </row>
    <row r="124" spans="1:2" x14ac:dyDescent="0.55000000000000004">
      <c r="A124" s="59"/>
      <c r="B124" s="59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I62:K62"/>
    <mergeCell ref="E63:G63"/>
    <mergeCell ref="I63:K63"/>
    <mergeCell ref="E65:K65"/>
    <mergeCell ref="E62:G62"/>
    <mergeCell ref="I4:K4"/>
    <mergeCell ref="I34:K34"/>
    <mergeCell ref="E37:K37"/>
    <mergeCell ref="E7:K7"/>
    <mergeCell ref="E4:G4"/>
    <mergeCell ref="E5:G5"/>
    <mergeCell ref="I5:K5"/>
    <mergeCell ref="E35:G35"/>
    <mergeCell ref="I35:K35"/>
    <mergeCell ref="E34:G34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89" firstPageNumber="6" fitToWidth="0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30" max="16383" man="1"/>
    <brk id="58" max="10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32"/>
  <sheetViews>
    <sheetView topLeftCell="A58" zoomScaleNormal="100" zoomScaleSheetLayoutView="110" workbookViewId="0">
      <selection activeCell="M61" sqref="M61"/>
    </sheetView>
  </sheetViews>
  <sheetFormatPr defaultColWidth="9.125" defaultRowHeight="21.6" x14ac:dyDescent="0.55000000000000004"/>
  <cols>
    <col min="1" max="1" width="42.5" style="61" customWidth="1"/>
    <col min="2" max="2" width="1.375" style="61" customWidth="1"/>
    <col min="3" max="3" width="9.625" style="59" bestFit="1" customWidth="1"/>
    <col min="4" max="4" width="1.375" style="59" customWidth="1"/>
    <col min="5" max="5" width="13.875" style="59" bestFit="1" customWidth="1"/>
    <col min="6" max="6" width="1.375" style="59" customWidth="1"/>
    <col min="7" max="7" width="13.875" style="59" bestFit="1" customWidth="1"/>
    <col min="8" max="8" width="1.375" style="59" customWidth="1"/>
    <col min="9" max="9" width="13.875" style="59" bestFit="1" customWidth="1"/>
    <col min="10" max="10" width="1.375" style="59" customWidth="1"/>
    <col min="11" max="11" width="13.875" style="59" bestFit="1" customWidth="1"/>
    <col min="12" max="16384" width="9.125" style="59"/>
  </cols>
  <sheetData>
    <row r="1" spans="1:11" s="56" customFormat="1" ht="23.4" x14ac:dyDescent="0.6">
      <c r="A1" s="54" t="s">
        <v>62</v>
      </c>
      <c r="B1" s="54"/>
      <c r="C1" s="91"/>
      <c r="D1" s="91"/>
      <c r="E1" s="91"/>
      <c r="F1" s="91"/>
      <c r="G1" s="91"/>
      <c r="H1" s="91"/>
      <c r="I1" s="129"/>
      <c r="J1" s="129"/>
      <c r="K1" s="129"/>
    </row>
    <row r="2" spans="1:11" s="56" customFormat="1" ht="23.4" x14ac:dyDescent="0.6">
      <c r="A2" s="54" t="s">
        <v>47</v>
      </c>
      <c r="B2" s="54"/>
      <c r="C2" s="55"/>
      <c r="D2" s="55"/>
      <c r="E2" s="55"/>
      <c r="F2" s="55"/>
      <c r="G2" s="55"/>
      <c r="H2" s="55"/>
      <c r="J2" s="129"/>
      <c r="K2" s="129"/>
    </row>
    <row r="3" spans="1:11" s="56" customFormat="1" ht="23.4" customHeight="1" x14ac:dyDescent="0.6">
      <c r="A3" s="54"/>
      <c r="B3" s="54"/>
      <c r="C3" s="55"/>
      <c r="D3" s="55"/>
      <c r="E3" s="55"/>
      <c r="F3" s="55"/>
      <c r="G3" s="92"/>
      <c r="H3" s="55"/>
      <c r="I3" s="92"/>
      <c r="J3" s="92"/>
      <c r="K3" s="92"/>
    </row>
    <row r="4" spans="1:11" ht="23.4" customHeight="1" x14ac:dyDescent="0.6">
      <c r="C4" s="58"/>
      <c r="D4" s="58"/>
      <c r="E4" s="141" t="s">
        <v>59</v>
      </c>
      <c r="F4" s="141"/>
      <c r="G4" s="141"/>
      <c r="H4" s="58"/>
      <c r="I4" s="140" t="s">
        <v>60</v>
      </c>
      <c r="J4" s="141"/>
      <c r="K4" s="141"/>
    </row>
    <row r="5" spans="1:11" ht="23.4" customHeight="1" x14ac:dyDescent="0.55000000000000004">
      <c r="C5" s="58"/>
      <c r="D5" s="58"/>
      <c r="E5" s="138" t="s">
        <v>61</v>
      </c>
      <c r="F5" s="138"/>
      <c r="G5" s="138"/>
      <c r="H5" s="58"/>
      <c r="I5" s="138" t="s">
        <v>61</v>
      </c>
      <c r="J5" s="138"/>
      <c r="K5" s="138"/>
    </row>
    <row r="6" spans="1:11" ht="23.4" customHeight="1" x14ac:dyDescent="0.55000000000000004">
      <c r="C6" s="63" t="s">
        <v>1</v>
      </c>
      <c r="D6" s="63"/>
      <c r="E6" s="62">
        <v>2568</v>
      </c>
      <c r="F6" s="62"/>
      <c r="G6" s="62">
        <v>2567</v>
      </c>
      <c r="H6" s="64"/>
      <c r="I6" s="62">
        <v>2568</v>
      </c>
      <c r="J6" s="62"/>
      <c r="K6" s="62">
        <v>2567</v>
      </c>
    </row>
    <row r="7" spans="1:11" ht="23.4" customHeight="1" x14ac:dyDescent="0.55000000000000004"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6">
      <c r="A8" s="65" t="s">
        <v>23</v>
      </c>
      <c r="B8" s="65"/>
      <c r="C8" s="63">
        <v>14</v>
      </c>
      <c r="D8" s="63"/>
      <c r="E8" s="63"/>
      <c r="F8" s="63"/>
      <c r="G8" s="63"/>
      <c r="H8" s="63"/>
      <c r="I8" s="63"/>
      <c r="J8" s="63"/>
      <c r="K8" s="63"/>
    </row>
    <row r="9" spans="1:11" ht="23.4" customHeight="1" x14ac:dyDescent="0.55000000000000004">
      <c r="A9" s="61" t="s">
        <v>22</v>
      </c>
      <c r="C9" s="63"/>
      <c r="D9" s="63"/>
      <c r="E9" s="10">
        <v>6649649153</v>
      </c>
      <c r="F9" s="67"/>
      <c r="G9" s="10">
        <v>6548517390</v>
      </c>
      <c r="H9" s="68"/>
      <c r="I9" s="10">
        <v>5801370147</v>
      </c>
      <c r="J9" s="67"/>
      <c r="K9" s="10">
        <v>5935401649</v>
      </c>
    </row>
    <row r="10" spans="1:11" ht="23.4" customHeight="1" x14ac:dyDescent="0.55000000000000004">
      <c r="A10" s="61" t="s">
        <v>89</v>
      </c>
      <c r="C10" s="63"/>
      <c r="D10" s="63"/>
      <c r="E10" s="10">
        <v>47492874</v>
      </c>
      <c r="F10" s="67"/>
      <c r="G10" s="10">
        <v>36460724</v>
      </c>
      <c r="H10" s="68"/>
      <c r="I10" s="10">
        <v>47492874</v>
      </c>
      <c r="J10" s="67"/>
      <c r="K10" s="10">
        <v>36460724</v>
      </c>
    </row>
    <row r="11" spans="1:11" ht="23.4" customHeight="1" x14ac:dyDescent="0.55000000000000004">
      <c r="A11" s="61" t="s">
        <v>75</v>
      </c>
      <c r="C11" s="63"/>
      <c r="D11" s="63"/>
      <c r="E11" s="10">
        <v>1893729</v>
      </c>
      <c r="F11" s="67"/>
      <c r="G11" s="10">
        <v>8645544</v>
      </c>
      <c r="H11" s="68"/>
      <c r="I11" s="10">
        <v>9186976</v>
      </c>
      <c r="J11" s="67"/>
      <c r="K11" s="10">
        <v>14240293</v>
      </c>
    </row>
    <row r="12" spans="1:11" ht="23.4" customHeight="1" x14ac:dyDescent="0.55000000000000004">
      <c r="A12" s="59" t="s">
        <v>48</v>
      </c>
      <c r="B12" s="59"/>
      <c r="C12" s="63"/>
      <c r="D12" s="63"/>
      <c r="E12" s="10">
        <v>27766512</v>
      </c>
      <c r="F12" s="67"/>
      <c r="G12" s="10">
        <v>25540386</v>
      </c>
      <c r="H12" s="68"/>
      <c r="I12" s="10">
        <v>27264703</v>
      </c>
      <c r="J12" s="67"/>
      <c r="K12" s="10">
        <v>22288568</v>
      </c>
    </row>
    <row r="13" spans="1:11" ht="23.4" customHeight="1" x14ac:dyDescent="0.55000000000000004">
      <c r="A13" s="59" t="s">
        <v>178</v>
      </c>
      <c r="B13" s="59"/>
      <c r="C13" s="63"/>
      <c r="D13" s="63"/>
      <c r="E13" s="10">
        <v>0</v>
      </c>
      <c r="F13" s="67"/>
      <c r="G13" s="10">
        <v>0</v>
      </c>
      <c r="H13" s="68"/>
      <c r="I13" s="10">
        <v>4239086</v>
      </c>
      <c r="J13" s="67"/>
      <c r="K13" s="10">
        <v>0</v>
      </c>
    </row>
    <row r="14" spans="1:11" ht="23.4" customHeight="1" x14ac:dyDescent="0.55000000000000004">
      <c r="A14" s="59" t="s">
        <v>117</v>
      </c>
      <c r="B14" s="59"/>
      <c r="C14" s="63"/>
      <c r="D14" s="63"/>
      <c r="E14" s="10">
        <v>9110040</v>
      </c>
      <c r="F14" s="67"/>
      <c r="G14" s="10">
        <v>0</v>
      </c>
      <c r="H14" s="68"/>
      <c r="I14" s="10">
        <v>9110040</v>
      </c>
      <c r="J14" s="67"/>
      <c r="K14" s="10">
        <v>0</v>
      </c>
    </row>
    <row r="15" spans="1:11" ht="23.4" customHeight="1" x14ac:dyDescent="0.6">
      <c r="A15" s="57" t="s">
        <v>15</v>
      </c>
      <c r="B15" s="57"/>
      <c r="C15" s="63"/>
      <c r="D15" s="63"/>
      <c r="E15" s="8">
        <f>SUM(E9:E14)</f>
        <v>6735912308</v>
      </c>
      <c r="F15" s="3"/>
      <c r="G15" s="8">
        <f>SUM(G9:G14)</f>
        <v>6619164044</v>
      </c>
      <c r="H15" s="68"/>
      <c r="I15" s="8">
        <f>SUM(I9:I14)</f>
        <v>5898663826</v>
      </c>
      <c r="J15" s="3"/>
      <c r="K15" s="8">
        <f>SUM(K9:K14)</f>
        <v>6008391234</v>
      </c>
    </row>
    <row r="16" spans="1:11" ht="23.4" customHeight="1" x14ac:dyDescent="0.6">
      <c r="A16" s="57"/>
      <c r="B16" s="57"/>
      <c r="C16" s="63"/>
      <c r="D16" s="63"/>
      <c r="E16" s="68"/>
      <c r="F16" s="68"/>
      <c r="G16" s="68"/>
      <c r="H16" s="68"/>
      <c r="I16" s="71"/>
      <c r="J16" s="71"/>
      <c r="K16" s="71"/>
    </row>
    <row r="17" spans="1:11" ht="23.4" customHeight="1" x14ac:dyDescent="0.6">
      <c r="A17" s="65" t="s">
        <v>34</v>
      </c>
      <c r="B17" s="65"/>
      <c r="C17" s="63" t="s">
        <v>193</v>
      </c>
      <c r="D17" s="63"/>
      <c r="E17" s="68"/>
      <c r="F17" s="68"/>
      <c r="G17" s="68"/>
      <c r="H17" s="68"/>
      <c r="I17" s="71"/>
      <c r="J17" s="71"/>
      <c r="K17" s="71"/>
    </row>
    <row r="18" spans="1:11" ht="23.4" customHeight="1" x14ac:dyDescent="0.55000000000000004">
      <c r="A18" s="61" t="s">
        <v>24</v>
      </c>
      <c r="C18" s="63"/>
      <c r="D18" s="63"/>
      <c r="E18" s="10">
        <v>5432186761</v>
      </c>
      <c r="F18" s="67"/>
      <c r="G18" s="10">
        <v>4987136599</v>
      </c>
      <c r="H18" s="68"/>
      <c r="I18" s="10">
        <v>4809514712</v>
      </c>
      <c r="J18" s="67"/>
      <c r="K18" s="10">
        <v>4529194445</v>
      </c>
    </row>
    <row r="19" spans="1:11" ht="23.4" customHeight="1" x14ac:dyDescent="0.55000000000000004">
      <c r="A19" s="61" t="s">
        <v>90</v>
      </c>
      <c r="C19" s="63"/>
      <c r="D19" s="63"/>
      <c r="E19" s="10">
        <v>26142405</v>
      </c>
      <c r="F19" s="67"/>
      <c r="G19" s="10">
        <v>21115978</v>
      </c>
      <c r="H19" s="68"/>
      <c r="I19" s="10">
        <v>26142405</v>
      </c>
      <c r="J19" s="67"/>
      <c r="K19" s="10">
        <v>21115978</v>
      </c>
    </row>
    <row r="20" spans="1:11" ht="23.4" customHeight="1" x14ac:dyDescent="0.55000000000000004">
      <c r="A20" s="61" t="s">
        <v>55</v>
      </c>
      <c r="C20" s="63"/>
      <c r="D20" s="63"/>
      <c r="E20" s="10">
        <v>417987736</v>
      </c>
      <c r="F20" s="67"/>
      <c r="G20" s="10">
        <v>426847334</v>
      </c>
      <c r="H20" s="68"/>
      <c r="I20" s="10">
        <v>318146689</v>
      </c>
      <c r="J20" s="67"/>
      <c r="K20" s="10">
        <v>333022457</v>
      </c>
    </row>
    <row r="21" spans="1:11" ht="23.4" customHeight="1" x14ac:dyDescent="0.55000000000000004">
      <c r="A21" s="61" t="s">
        <v>25</v>
      </c>
      <c r="C21" s="63"/>
      <c r="D21" s="63"/>
      <c r="E21" s="10">
        <v>490390245</v>
      </c>
      <c r="F21" s="67"/>
      <c r="G21" s="10">
        <v>428197901</v>
      </c>
      <c r="H21" s="68"/>
      <c r="I21" s="10">
        <v>413332920</v>
      </c>
      <c r="J21" s="67"/>
      <c r="K21" s="10">
        <v>375628769</v>
      </c>
    </row>
    <row r="22" spans="1:11" ht="23.4" customHeight="1" x14ac:dyDescent="0.55000000000000004">
      <c r="A22" s="59" t="s">
        <v>118</v>
      </c>
      <c r="B22" s="59"/>
      <c r="C22" s="63"/>
      <c r="D22" s="63"/>
      <c r="E22" s="10">
        <v>1313082</v>
      </c>
      <c r="F22" s="67"/>
      <c r="G22" s="10">
        <v>19586445</v>
      </c>
      <c r="H22" s="68"/>
      <c r="I22" s="10">
        <v>0</v>
      </c>
      <c r="J22" s="67"/>
      <c r="K22" s="10">
        <v>18950948</v>
      </c>
    </row>
    <row r="23" spans="1:11" ht="23.4" customHeight="1" x14ac:dyDescent="0.55000000000000004">
      <c r="A23" s="59" t="s">
        <v>119</v>
      </c>
      <c r="B23" s="59"/>
      <c r="C23" s="63"/>
      <c r="D23" s="63"/>
      <c r="E23" s="10">
        <v>0</v>
      </c>
      <c r="F23" s="67"/>
      <c r="G23" s="11">
        <v>12920113</v>
      </c>
      <c r="H23" s="68"/>
      <c r="I23" s="10">
        <v>0</v>
      </c>
      <c r="J23" s="67"/>
      <c r="K23" s="67">
        <v>12726996</v>
      </c>
    </row>
    <row r="24" spans="1:11" ht="23.4" customHeight="1" x14ac:dyDescent="0.6">
      <c r="A24" s="57" t="s">
        <v>16</v>
      </c>
      <c r="B24" s="57"/>
      <c r="C24" s="63"/>
      <c r="D24" s="63"/>
      <c r="E24" s="85">
        <f>SUM(E18:E23)</f>
        <v>6368020229</v>
      </c>
      <c r="F24" s="71"/>
      <c r="G24" s="85">
        <f>SUM(G18:G23)</f>
        <v>5895804370</v>
      </c>
      <c r="H24" s="130"/>
      <c r="I24" s="85">
        <f>SUM(I18:I23)</f>
        <v>5567136726</v>
      </c>
      <c r="J24" s="71"/>
      <c r="K24" s="85">
        <f>SUM(K18:K23)</f>
        <v>5290639593</v>
      </c>
    </row>
    <row r="25" spans="1:11" ht="23.4" customHeight="1" x14ac:dyDescent="0.55000000000000004">
      <c r="A25" s="59"/>
      <c r="B25" s="59"/>
      <c r="C25" s="63"/>
      <c r="D25" s="63"/>
      <c r="E25" s="67"/>
      <c r="F25" s="67"/>
      <c r="G25" s="67"/>
      <c r="H25" s="68"/>
      <c r="I25" s="67"/>
      <c r="J25" s="67"/>
      <c r="K25" s="67"/>
    </row>
    <row r="26" spans="1:11" ht="23.4" customHeight="1" x14ac:dyDescent="0.6">
      <c r="A26" s="57" t="s">
        <v>105</v>
      </c>
      <c r="B26" s="57"/>
      <c r="C26" s="63"/>
      <c r="D26" s="63"/>
      <c r="E26" s="16">
        <f>E15-E24</f>
        <v>367892079</v>
      </c>
      <c r="F26" s="3"/>
      <c r="G26" s="16">
        <f>G15-G24</f>
        <v>723359674</v>
      </c>
      <c r="H26" s="68"/>
      <c r="I26" s="16">
        <f>I15-I24</f>
        <v>331527100</v>
      </c>
      <c r="J26" s="3"/>
      <c r="K26" s="16">
        <f>K15-K24</f>
        <v>717751641</v>
      </c>
    </row>
    <row r="27" spans="1:11" ht="23.4" customHeight="1" x14ac:dyDescent="0.55000000000000004">
      <c r="A27" s="61" t="s">
        <v>26</v>
      </c>
      <c r="C27" s="63"/>
      <c r="D27" s="63"/>
      <c r="E27" s="10">
        <v>-88235573</v>
      </c>
      <c r="F27" s="67"/>
      <c r="G27" s="67">
        <v>-47942214</v>
      </c>
      <c r="H27" s="68"/>
      <c r="I27" s="10">
        <v>-81063553</v>
      </c>
      <c r="J27" s="67"/>
      <c r="K27" s="67">
        <v>-45210747</v>
      </c>
    </row>
    <row r="28" spans="1:11" ht="23.4" customHeight="1" x14ac:dyDescent="0.55000000000000004">
      <c r="A28" s="61" t="s">
        <v>103</v>
      </c>
      <c r="C28" s="63"/>
      <c r="D28" s="63"/>
      <c r="E28" s="12">
        <v>0</v>
      </c>
      <c r="F28" s="67"/>
      <c r="G28" s="79">
        <v>-279727</v>
      </c>
      <c r="H28" s="68"/>
      <c r="I28" s="12">
        <v>0</v>
      </c>
      <c r="J28" s="67"/>
      <c r="K28" s="79">
        <v>0</v>
      </c>
    </row>
    <row r="29" spans="1:11" ht="23.4" customHeight="1" x14ac:dyDescent="0.6">
      <c r="A29" s="57" t="s">
        <v>106</v>
      </c>
      <c r="B29" s="57"/>
      <c r="C29" s="63"/>
      <c r="D29" s="63"/>
      <c r="E29" s="16">
        <f>SUM(E26:E28)</f>
        <v>279656506</v>
      </c>
      <c r="F29" s="3"/>
      <c r="G29" s="16">
        <f>SUM(G26:G28)</f>
        <v>675137733</v>
      </c>
      <c r="H29" s="68"/>
      <c r="I29" s="16">
        <f>SUM(I26:I28)</f>
        <v>250463547</v>
      </c>
      <c r="J29" s="3"/>
      <c r="K29" s="16">
        <f>SUM(K26:K28)</f>
        <v>672540894</v>
      </c>
    </row>
    <row r="30" spans="1:11" ht="23.4" customHeight="1" x14ac:dyDescent="0.55000000000000004">
      <c r="A30" s="61" t="s">
        <v>202</v>
      </c>
      <c r="C30" s="63">
        <v>17</v>
      </c>
      <c r="D30" s="63"/>
      <c r="E30" s="10">
        <v>-35331097</v>
      </c>
      <c r="F30" s="67"/>
      <c r="G30" s="79">
        <v>11657006</v>
      </c>
      <c r="H30" s="68"/>
      <c r="I30" s="10">
        <v>-21335325</v>
      </c>
      <c r="J30" s="67"/>
      <c r="K30" s="131">
        <v>-23735804</v>
      </c>
    </row>
    <row r="31" spans="1:11" ht="23.4" customHeight="1" thickBot="1" x14ac:dyDescent="0.65">
      <c r="A31" s="57" t="s">
        <v>107</v>
      </c>
      <c r="B31" s="57"/>
      <c r="C31" s="63"/>
      <c r="D31" s="63"/>
      <c r="E31" s="17">
        <f>SUM(E29:E30)</f>
        <v>244325409</v>
      </c>
      <c r="F31" s="3"/>
      <c r="G31" s="17">
        <f>SUM(G29:G30)</f>
        <v>686794739</v>
      </c>
      <c r="H31" s="68"/>
      <c r="I31" s="17">
        <f>SUM(I29:I30)</f>
        <v>229128222</v>
      </c>
      <c r="J31" s="3"/>
      <c r="K31" s="17">
        <f>SUM(K29:K30)</f>
        <v>648805090</v>
      </c>
    </row>
    <row r="32" spans="1:11" ht="23.4" customHeight="1" thickTop="1" x14ac:dyDescent="0.6">
      <c r="A32" s="57"/>
      <c r="B32" s="57"/>
      <c r="C32" s="63"/>
      <c r="D32" s="63"/>
      <c r="E32" s="68"/>
      <c r="F32" s="68"/>
      <c r="G32" s="68"/>
      <c r="H32" s="68"/>
      <c r="I32" s="71"/>
      <c r="J32" s="71"/>
      <c r="K32" s="71"/>
    </row>
    <row r="33" spans="1:11" ht="23.4" customHeight="1" x14ac:dyDescent="0.6">
      <c r="A33" s="57" t="s">
        <v>49</v>
      </c>
      <c r="B33" s="57"/>
      <c r="C33" s="63"/>
      <c r="D33" s="63"/>
      <c r="E33" s="68"/>
      <c r="F33" s="68"/>
      <c r="G33" s="68"/>
      <c r="H33" s="68"/>
      <c r="I33" s="71"/>
      <c r="J33" s="71"/>
      <c r="K33" s="71"/>
    </row>
    <row r="34" spans="1:11" ht="23.4" customHeight="1" x14ac:dyDescent="0.6">
      <c r="A34" s="65" t="s">
        <v>179</v>
      </c>
      <c r="B34" s="57"/>
      <c r="C34" s="63"/>
      <c r="D34" s="63"/>
      <c r="E34" s="68"/>
      <c r="F34" s="68"/>
      <c r="G34" s="68"/>
      <c r="H34" s="68"/>
      <c r="I34" s="71"/>
      <c r="J34" s="71"/>
      <c r="K34" s="71"/>
    </row>
    <row r="35" spans="1:11" ht="23.4" customHeight="1" x14ac:dyDescent="0.6">
      <c r="A35" s="118" t="s">
        <v>132</v>
      </c>
      <c r="B35" s="65"/>
      <c r="C35" s="63"/>
      <c r="D35" s="63"/>
      <c r="E35" s="68"/>
      <c r="F35" s="68"/>
      <c r="G35" s="68"/>
      <c r="H35" s="68"/>
      <c r="I35" s="71"/>
      <c r="J35" s="71"/>
      <c r="K35" s="71"/>
    </row>
    <row r="36" spans="1:11" ht="23.4" customHeight="1" x14ac:dyDescent="0.55000000000000004">
      <c r="A36" s="61" t="s">
        <v>180</v>
      </c>
      <c r="B36" s="78"/>
      <c r="C36" s="63"/>
      <c r="D36" s="63"/>
      <c r="E36" s="12">
        <v>-3531244</v>
      </c>
      <c r="F36" s="67"/>
      <c r="G36" s="13">
        <v>0</v>
      </c>
      <c r="H36" s="68"/>
      <c r="I36" s="12">
        <v>0</v>
      </c>
      <c r="J36" s="67"/>
      <c r="K36" s="13">
        <v>0</v>
      </c>
    </row>
    <row r="37" spans="1:11" ht="23.4" customHeight="1" x14ac:dyDescent="0.6">
      <c r="A37" s="57" t="s">
        <v>181</v>
      </c>
      <c r="B37" s="78"/>
      <c r="C37" s="63"/>
      <c r="D37" s="63"/>
      <c r="E37" s="10"/>
      <c r="F37" s="67"/>
      <c r="G37" s="4"/>
      <c r="H37" s="68"/>
      <c r="I37" s="10"/>
      <c r="J37" s="67"/>
      <c r="K37" s="4"/>
    </row>
    <row r="38" spans="1:11" ht="23.4" customHeight="1" x14ac:dyDescent="0.6">
      <c r="A38" s="132" t="s">
        <v>132</v>
      </c>
      <c r="B38" s="78"/>
      <c r="C38" s="63"/>
      <c r="D38" s="63"/>
      <c r="E38" s="137">
        <f>SUM(E36)</f>
        <v>-3531244</v>
      </c>
      <c r="F38" s="67"/>
      <c r="G38" s="137">
        <f>SUM(G36)</f>
        <v>0</v>
      </c>
      <c r="H38" s="68"/>
      <c r="I38" s="137">
        <f>SUM(I36)</f>
        <v>0</v>
      </c>
      <c r="J38" s="67"/>
      <c r="K38" s="137">
        <f>SUM(K36)</f>
        <v>0</v>
      </c>
    </row>
    <row r="39" spans="1:11" ht="14.55" customHeight="1" x14ac:dyDescent="0.6">
      <c r="A39" s="132"/>
      <c r="B39" s="78"/>
      <c r="C39" s="63"/>
      <c r="D39" s="63"/>
      <c r="E39" s="10"/>
      <c r="F39" s="67"/>
      <c r="G39" s="10"/>
      <c r="H39" s="68"/>
      <c r="I39" s="10"/>
      <c r="J39" s="67"/>
      <c r="K39" s="10"/>
    </row>
    <row r="40" spans="1:11" ht="23.4" customHeight="1" x14ac:dyDescent="0.6">
      <c r="A40" s="65" t="s">
        <v>131</v>
      </c>
      <c r="B40" s="57"/>
      <c r="C40" s="63"/>
      <c r="D40" s="63"/>
      <c r="E40" s="68"/>
      <c r="F40" s="68"/>
      <c r="G40" s="68"/>
      <c r="H40" s="68"/>
      <c r="I40" s="71"/>
      <c r="J40" s="71"/>
      <c r="K40" s="71"/>
    </row>
    <row r="41" spans="1:11" ht="23.4" customHeight="1" x14ac:dyDescent="0.6">
      <c r="A41" s="118" t="s">
        <v>132</v>
      </c>
      <c r="B41" s="65"/>
      <c r="C41" s="63"/>
      <c r="D41" s="63"/>
      <c r="E41" s="68"/>
      <c r="F41" s="68"/>
      <c r="G41" s="68"/>
      <c r="H41" s="68"/>
      <c r="I41" s="71"/>
      <c r="J41" s="71"/>
      <c r="K41" s="71"/>
    </row>
    <row r="42" spans="1:11" ht="23.4" customHeight="1" x14ac:dyDescent="0.6">
      <c r="A42" s="61" t="s">
        <v>144</v>
      </c>
      <c r="C42" s="63"/>
      <c r="D42" s="63"/>
      <c r="E42" s="68"/>
      <c r="F42" s="68"/>
      <c r="G42" s="68"/>
      <c r="H42" s="68"/>
      <c r="I42" s="71"/>
      <c r="J42" s="71"/>
      <c r="K42" s="71"/>
    </row>
    <row r="43" spans="1:11" ht="23.4" customHeight="1" x14ac:dyDescent="0.55000000000000004">
      <c r="A43" s="78" t="s">
        <v>133</v>
      </c>
      <c r="B43" s="78"/>
      <c r="C43" s="63">
        <v>17</v>
      </c>
      <c r="D43" s="63"/>
      <c r="E43" s="12">
        <v>0</v>
      </c>
      <c r="F43" s="67"/>
      <c r="G43" s="13">
        <v>-6742645</v>
      </c>
      <c r="H43" s="68"/>
      <c r="I43" s="12">
        <v>0</v>
      </c>
      <c r="J43" s="67"/>
      <c r="K43" s="13">
        <v>-7036939</v>
      </c>
    </row>
    <row r="44" spans="1:11" ht="23.4" customHeight="1" x14ac:dyDescent="0.6">
      <c r="A44" s="57" t="s">
        <v>182</v>
      </c>
      <c r="B44" s="78"/>
      <c r="C44" s="63"/>
      <c r="D44" s="63"/>
      <c r="E44" s="10"/>
      <c r="F44" s="67"/>
      <c r="G44" s="4"/>
      <c r="H44" s="68"/>
      <c r="I44" s="10"/>
      <c r="J44" s="67"/>
      <c r="K44" s="4"/>
    </row>
    <row r="45" spans="1:11" ht="23.4" customHeight="1" x14ac:dyDescent="0.6">
      <c r="A45" s="132" t="s">
        <v>132</v>
      </c>
      <c r="B45" s="78"/>
      <c r="C45" s="63"/>
      <c r="D45" s="63"/>
      <c r="E45" s="137">
        <f>SUM(E43)</f>
        <v>0</v>
      </c>
      <c r="F45" s="67"/>
      <c r="G45" s="137">
        <f>SUM(G43)</f>
        <v>-6742645</v>
      </c>
      <c r="H45" s="68"/>
      <c r="I45" s="137">
        <f>SUM(I43)</f>
        <v>0</v>
      </c>
      <c r="J45" s="67"/>
      <c r="K45" s="137">
        <f>SUM(K43)</f>
        <v>-7036939</v>
      </c>
    </row>
    <row r="46" spans="1:11" ht="23.4" customHeight="1" x14ac:dyDescent="0.6">
      <c r="A46" s="57" t="s">
        <v>208</v>
      </c>
      <c r="B46" s="78"/>
      <c r="C46" s="63"/>
      <c r="D46" s="63"/>
      <c r="E46" s="137">
        <f>SUM(E38,E45)</f>
        <v>-3531244</v>
      </c>
      <c r="F46" s="67"/>
      <c r="G46" s="137">
        <f>SUM(G38,G45)</f>
        <v>-6742645</v>
      </c>
      <c r="H46" s="68"/>
      <c r="I46" s="137">
        <f>SUM(I38,I45)</f>
        <v>0</v>
      </c>
      <c r="J46" s="67"/>
      <c r="K46" s="137">
        <f>SUM(K38,K45)</f>
        <v>-7036939</v>
      </c>
    </row>
    <row r="47" spans="1:11" ht="23.4" customHeight="1" thickBot="1" x14ac:dyDescent="0.65">
      <c r="A47" s="57" t="s">
        <v>91</v>
      </c>
      <c r="B47" s="57"/>
      <c r="C47" s="63"/>
      <c r="D47" s="63"/>
      <c r="E47" s="133">
        <f>E31+E46</f>
        <v>240794165</v>
      </c>
      <c r="F47" s="71"/>
      <c r="G47" s="133">
        <f>G31+G46</f>
        <v>680052094</v>
      </c>
      <c r="H47" s="68"/>
      <c r="I47" s="133">
        <f>I31+I46</f>
        <v>229128222</v>
      </c>
      <c r="J47" s="71"/>
      <c r="K47" s="133">
        <f>K31+K46</f>
        <v>641768151</v>
      </c>
    </row>
    <row r="48" spans="1:11" ht="14.55" customHeight="1" thickTop="1" x14ac:dyDescent="0.6">
      <c r="A48" s="57"/>
      <c r="B48" s="57"/>
      <c r="C48" s="63"/>
      <c r="D48" s="63"/>
      <c r="E48" s="134"/>
      <c r="F48" s="134"/>
      <c r="G48" s="134"/>
      <c r="H48" s="68"/>
      <c r="I48" s="134"/>
      <c r="J48" s="134"/>
      <c r="K48" s="134"/>
    </row>
    <row r="49" spans="1:11" ht="23.4" customHeight="1" x14ac:dyDescent="0.6">
      <c r="A49" s="57" t="s">
        <v>206</v>
      </c>
      <c r="B49" s="57"/>
      <c r="C49" s="63"/>
      <c r="D49" s="63"/>
      <c r="E49" s="134"/>
      <c r="F49" s="134"/>
      <c r="G49" s="134"/>
      <c r="H49" s="68"/>
      <c r="I49" s="134"/>
      <c r="J49" s="134"/>
      <c r="K49" s="134"/>
    </row>
    <row r="50" spans="1:11" ht="23.4" customHeight="1" x14ac:dyDescent="0.55000000000000004">
      <c r="A50" s="78" t="s">
        <v>108</v>
      </c>
      <c r="B50" s="78"/>
      <c r="C50" s="63"/>
      <c r="D50" s="63"/>
      <c r="E50" s="10">
        <v>244004566</v>
      </c>
      <c r="F50" s="135"/>
      <c r="G50" s="135">
        <v>686386095</v>
      </c>
      <c r="H50" s="68"/>
      <c r="I50" s="10">
        <v>229128222</v>
      </c>
      <c r="J50" s="135"/>
      <c r="K50" s="135">
        <v>648805090</v>
      </c>
    </row>
    <row r="51" spans="1:11" ht="23.4" customHeight="1" x14ac:dyDescent="0.55000000000000004">
      <c r="A51" s="78" t="s">
        <v>109</v>
      </c>
      <c r="B51" s="78"/>
      <c r="C51" s="63"/>
      <c r="D51" s="63"/>
      <c r="E51" s="12">
        <v>320843</v>
      </c>
      <c r="F51" s="135"/>
      <c r="G51" s="13">
        <v>408644</v>
      </c>
      <c r="H51" s="68"/>
      <c r="I51" s="12">
        <v>0</v>
      </c>
      <c r="J51" s="135"/>
      <c r="K51" s="13">
        <v>0</v>
      </c>
    </row>
    <row r="52" spans="1:11" ht="23.4" customHeight="1" thickBot="1" x14ac:dyDescent="0.65">
      <c r="A52" s="57"/>
      <c r="B52" s="57"/>
      <c r="C52" s="63"/>
      <c r="D52" s="63"/>
      <c r="E52" s="133">
        <f>SUM(E50:E51)</f>
        <v>244325409</v>
      </c>
      <c r="F52" s="71"/>
      <c r="G52" s="133">
        <f>SUM(G50:G51)</f>
        <v>686794739</v>
      </c>
      <c r="H52" s="68"/>
      <c r="I52" s="133">
        <f>SUM(I50:I51)</f>
        <v>229128222</v>
      </c>
      <c r="J52" s="71"/>
      <c r="K52" s="133">
        <f>SUM(K50:K51)</f>
        <v>648805090</v>
      </c>
    </row>
    <row r="53" spans="1:11" ht="14.55" customHeight="1" thickTop="1" x14ac:dyDescent="0.6">
      <c r="C53" s="63"/>
      <c r="D53" s="63"/>
      <c r="E53" s="134"/>
      <c r="F53" s="134"/>
      <c r="G53" s="134"/>
      <c r="H53" s="134"/>
      <c r="I53" s="134"/>
      <c r="J53" s="134"/>
      <c r="K53" s="134"/>
    </row>
    <row r="54" spans="1:11" ht="23.4" customHeight="1" x14ac:dyDescent="0.6">
      <c r="A54" s="57" t="s">
        <v>205</v>
      </c>
      <c r="B54" s="57"/>
      <c r="C54" s="63"/>
      <c r="D54" s="63"/>
      <c r="E54" s="134"/>
      <c r="F54" s="134"/>
      <c r="G54" s="134"/>
      <c r="H54" s="68"/>
      <c r="I54" s="134"/>
      <c r="J54" s="134"/>
      <c r="K54" s="134"/>
    </row>
    <row r="55" spans="1:11" ht="23.4" customHeight="1" x14ac:dyDescent="0.55000000000000004">
      <c r="A55" s="78" t="s">
        <v>108</v>
      </c>
      <c r="B55" s="78"/>
      <c r="C55" s="63"/>
      <c r="D55" s="63"/>
      <c r="E55" s="10">
        <v>240473340</v>
      </c>
      <c r="F55" s="135"/>
      <c r="G55" s="135">
        <v>679641310</v>
      </c>
      <c r="H55" s="68"/>
      <c r="I55" s="10">
        <v>229128222</v>
      </c>
      <c r="J55" s="135"/>
      <c r="K55" s="135">
        <v>641768151</v>
      </c>
    </row>
    <row r="56" spans="1:11" ht="23.4" customHeight="1" x14ac:dyDescent="0.55000000000000004">
      <c r="A56" s="78" t="s">
        <v>109</v>
      </c>
      <c r="B56" s="78"/>
      <c r="C56" s="63"/>
      <c r="D56" s="63"/>
      <c r="E56" s="12">
        <v>320825</v>
      </c>
      <c r="F56" s="135"/>
      <c r="G56" s="13">
        <v>410784</v>
      </c>
      <c r="H56" s="68"/>
      <c r="I56" s="12">
        <v>0</v>
      </c>
      <c r="J56" s="135"/>
      <c r="K56" s="13">
        <v>0</v>
      </c>
    </row>
    <row r="57" spans="1:11" ht="23.4" customHeight="1" thickBot="1" x14ac:dyDescent="0.65">
      <c r="A57" s="57"/>
      <c r="B57" s="57"/>
      <c r="C57" s="63"/>
      <c r="D57" s="63"/>
      <c r="E57" s="133">
        <f>SUM(E55:E56)</f>
        <v>240794165</v>
      </c>
      <c r="F57" s="71"/>
      <c r="G57" s="133">
        <f>SUM(G55:G56)</f>
        <v>680052094</v>
      </c>
      <c r="H57" s="68"/>
      <c r="I57" s="133">
        <f>SUM(I55:I56)</f>
        <v>229128222</v>
      </c>
      <c r="J57" s="71"/>
      <c r="K57" s="133">
        <f>SUM(K55:K56)</f>
        <v>641768151</v>
      </c>
    </row>
    <row r="58" spans="1:11" ht="23.4" customHeight="1" thickTop="1" x14ac:dyDescent="0.6">
      <c r="A58" s="57"/>
      <c r="B58" s="57"/>
      <c r="C58" s="63"/>
      <c r="D58" s="63"/>
      <c r="E58" s="71"/>
      <c r="F58" s="71"/>
      <c r="G58" s="71"/>
      <c r="H58" s="71"/>
      <c r="I58" s="71"/>
      <c r="J58" s="71"/>
      <c r="K58" s="71"/>
    </row>
    <row r="59" spans="1:11" ht="23.4" customHeight="1" thickBot="1" x14ac:dyDescent="0.65">
      <c r="A59" s="57" t="s">
        <v>201</v>
      </c>
      <c r="B59" s="57"/>
      <c r="C59" s="63">
        <v>18</v>
      </c>
      <c r="E59" s="14">
        <f>+E50/1470000000</f>
        <v>0.1659895006802721</v>
      </c>
      <c r="F59" s="67"/>
      <c r="G59" s="14">
        <f>+G50/1470000000</f>
        <v>0.46692931632653062</v>
      </c>
      <c r="H59" s="63"/>
      <c r="I59" s="14">
        <f>+I50/1470000000</f>
        <v>0.15586953877551021</v>
      </c>
      <c r="J59" s="67"/>
      <c r="K59" s="14">
        <f>+K50/1470000000</f>
        <v>0.44136400680272109</v>
      </c>
    </row>
    <row r="60" spans="1:11" ht="23.4" customHeight="1" thickTop="1" x14ac:dyDescent="0.55000000000000004">
      <c r="A60" s="87"/>
      <c r="B60" s="87"/>
      <c r="C60" s="63"/>
      <c r="D60" s="63"/>
      <c r="E60" s="67"/>
      <c r="F60" s="67"/>
      <c r="G60" s="67"/>
      <c r="H60" s="67"/>
      <c r="I60" s="67"/>
      <c r="J60" s="67"/>
      <c r="K60" s="67"/>
    </row>
    <row r="61" spans="1:11" x14ac:dyDescent="0.55000000000000004">
      <c r="E61" s="15"/>
      <c r="F61" s="15"/>
      <c r="G61" s="15"/>
      <c r="H61" s="15"/>
      <c r="I61" s="15"/>
      <c r="J61" s="15"/>
      <c r="K61" s="15"/>
    </row>
    <row r="62" spans="1:11" x14ac:dyDescent="0.55000000000000004">
      <c r="A62" s="59"/>
      <c r="B62" s="59"/>
      <c r="C62" s="81"/>
      <c r="D62" s="81"/>
      <c r="E62" s="110"/>
      <c r="F62" s="81"/>
      <c r="G62" s="110"/>
      <c r="H62" s="81"/>
      <c r="I62" s="110"/>
      <c r="J62" s="81"/>
      <c r="K62" s="110"/>
    </row>
    <row r="63" spans="1:11" x14ac:dyDescent="0.55000000000000004">
      <c r="A63" s="59"/>
      <c r="B63" s="59"/>
    </row>
    <row r="64" spans="1:11" x14ac:dyDescent="0.55000000000000004">
      <c r="A64" s="59"/>
      <c r="B64" s="59"/>
    </row>
    <row r="65" s="59" customFormat="1" x14ac:dyDescent="0.55000000000000004"/>
    <row r="66" s="59" customFormat="1" x14ac:dyDescent="0.55000000000000004"/>
    <row r="67" s="59" customFormat="1" x14ac:dyDescent="0.55000000000000004"/>
    <row r="68" s="59" customFormat="1" x14ac:dyDescent="0.55000000000000004"/>
    <row r="69" s="59" customFormat="1" x14ac:dyDescent="0.55000000000000004"/>
    <row r="70" s="59" customFormat="1" x14ac:dyDescent="0.55000000000000004"/>
    <row r="71" s="59" customFormat="1" x14ac:dyDescent="0.55000000000000004"/>
    <row r="72" s="59" customFormat="1" x14ac:dyDescent="0.55000000000000004"/>
    <row r="73" s="59" customFormat="1" x14ac:dyDescent="0.55000000000000004"/>
    <row r="74" s="59" customFormat="1" x14ac:dyDescent="0.55000000000000004"/>
    <row r="75" s="59" customFormat="1" x14ac:dyDescent="0.55000000000000004"/>
    <row r="76" s="59" customFormat="1" x14ac:dyDescent="0.55000000000000004"/>
    <row r="77" s="59" customFormat="1" x14ac:dyDescent="0.55000000000000004"/>
    <row r="78" s="59" customFormat="1" x14ac:dyDescent="0.55000000000000004"/>
    <row r="79" s="59" customFormat="1" x14ac:dyDescent="0.55000000000000004"/>
    <row r="80" s="59" customFormat="1" x14ac:dyDescent="0.55000000000000004"/>
    <row r="81" s="59" customFormat="1" x14ac:dyDescent="0.55000000000000004"/>
    <row r="82" s="59" customFormat="1" x14ac:dyDescent="0.55000000000000004"/>
    <row r="83" s="59" customFormat="1" x14ac:dyDescent="0.55000000000000004"/>
    <row r="84" s="59" customFormat="1" x14ac:dyDescent="0.55000000000000004"/>
    <row r="85" s="59" customFormat="1" x14ac:dyDescent="0.55000000000000004"/>
    <row r="86" s="59" customFormat="1" x14ac:dyDescent="0.55000000000000004"/>
    <row r="87" s="59" customFormat="1" x14ac:dyDescent="0.55000000000000004"/>
    <row r="88" s="59" customFormat="1" x14ac:dyDescent="0.55000000000000004"/>
    <row r="89" s="59" customFormat="1" x14ac:dyDescent="0.55000000000000004"/>
    <row r="90" s="59" customFormat="1" x14ac:dyDescent="0.55000000000000004"/>
    <row r="91" s="59" customFormat="1" x14ac:dyDescent="0.55000000000000004"/>
    <row r="92" s="59" customFormat="1" x14ac:dyDescent="0.55000000000000004"/>
    <row r="93" s="59" customFormat="1" x14ac:dyDescent="0.55000000000000004"/>
    <row r="94" s="59" customFormat="1" x14ac:dyDescent="0.55000000000000004"/>
    <row r="95" s="59" customFormat="1" x14ac:dyDescent="0.55000000000000004"/>
    <row r="96" s="59" customFormat="1" x14ac:dyDescent="0.55000000000000004"/>
    <row r="97" s="59" customFormat="1" x14ac:dyDescent="0.55000000000000004"/>
    <row r="98" s="59" customFormat="1" x14ac:dyDescent="0.55000000000000004"/>
    <row r="99" s="59" customFormat="1" x14ac:dyDescent="0.55000000000000004"/>
    <row r="100" s="59" customFormat="1" x14ac:dyDescent="0.55000000000000004"/>
    <row r="101" s="59" customFormat="1" x14ac:dyDescent="0.55000000000000004"/>
    <row r="102" s="59" customFormat="1" x14ac:dyDescent="0.55000000000000004"/>
    <row r="103" s="59" customFormat="1" x14ac:dyDescent="0.55000000000000004"/>
    <row r="104" s="59" customFormat="1" x14ac:dyDescent="0.55000000000000004"/>
    <row r="105" s="59" customFormat="1" x14ac:dyDescent="0.55000000000000004"/>
    <row r="106" s="59" customFormat="1" x14ac:dyDescent="0.55000000000000004"/>
    <row r="107" s="59" customFormat="1" x14ac:dyDescent="0.55000000000000004"/>
    <row r="108" s="59" customFormat="1" x14ac:dyDescent="0.55000000000000004"/>
    <row r="109" s="59" customFormat="1" x14ac:dyDescent="0.55000000000000004"/>
    <row r="110" s="59" customFormat="1" x14ac:dyDescent="0.55000000000000004"/>
    <row r="111" s="59" customFormat="1" x14ac:dyDescent="0.55000000000000004"/>
    <row r="112" s="59" customFormat="1" x14ac:dyDescent="0.55000000000000004"/>
    <row r="113" s="59" customFormat="1" x14ac:dyDescent="0.55000000000000004"/>
    <row r="114" s="59" customFormat="1" x14ac:dyDescent="0.55000000000000004"/>
    <row r="115" s="59" customFormat="1" x14ac:dyDescent="0.55000000000000004"/>
    <row r="116" s="59" customFormat="1" x14ac:dyDescent="0.55000000000000004"/>
    <row r="117" s="59" customFormat="1" x14ac:dyDescent="0.55000000000000004"/>
    <row r="118" s="59" customFormat="1" x14ac:dyDescent="0.55000000000000004"/>
    <row r="119" s="59" customFormat="1" x14ac:dyDescent="0.55000000000000004"/>
    <row r="120" s="59" customFormat="1" x14ac:dyDescent="0.55000000000000004"/>
    <row r="121" s="59" customFormat="1" x14ac:dyDescent="0.55000000000000004"/>
    <row r="122" s="59" customFormat="1" x14ac:dyDescent="0.55000000000000004"/>
    <row r="123" s="59" customFormat="1" x14ac:dyDescent="0.55000000000000004"/>
    <row r="124" s="59" customFormat="1" x14ac:dyDescent="0.55000000000000004"/>
    <row r="125" s="59" customFormat="1" x14ac:dyDescent="0.55000000000000004"/>
    <row r="126" s="59" customFormat="1" x14ac:dyDescent="0.55000000000000004"/>
    <row r="127" s="59" customFormat="1" x14ac:dyDescent="0.55000000000000004"/>
    <row r="128" s="59" customFormat="1" x14ac:dyDescent="0.55000000000000004"/>
    <row r="129" s="59" customFormat="1" x14ac:dyDescent="0.55000000000000004"/>
    <row r="130" s="59" customFormat="1" x14ac:dyDescent="0.55000000000000004"/>
    <row r="131" s="59" customFormat="1" x14ac:dyDescent="0.55000000000000004"/>
    <row r="132" s="59" customFormat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E7:K7"/>
    <mergeCell ref="I4:K4"/>
    <mergeCell ref="I5:K5"/>
    <mergeCell ref="E5:G5"/>
    <mergeCell ref="E4:G4"/>
  </mergeCells>
  <phoneticPr fontId="9" type="noConversion"/>
  <pageMargins left="0.8" right="0.8" top="0.48" bottom="0.5" header="0.5" footer="0.5"/>
  <pageSetup paperSize="9" scale="84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1" manualBreakCount="1">
    <brk id="32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30"/>
  <sheetViews>
    <sheetView topLeftCell="A17" zoomScale="85" zoomScaleNormal="85" zoomScaleSheetLayoutView="85" workbookViewId="0">
      <selection activeCell="S31" sqref="S31"/>
    </sheetView>
  </sheetViews>
  <sheetFormatPr defaultColWidth="9.125" defaultRowHeight="21.6" x14ac:dyDescent="0.55000000000000004"/>
  <cols>
    <col min="1" max="1" width="54.25" style="61" bestFit="1" customWidth="1"/>
    <col min="2" max="2" width="1.5" style="61" customWidth="1"/>
    <col min="3" max="3" width="9.625" style="98" bestFit="1" customWidth="1"/>
    <col min="4" max="4" width="1.5" style="59" customWidth="1"/>
    <col min="5" max="5" width="12.875" style="59" bestFit="1" customWidth="1"/>
    <col min="6" max="6" width="1.5" style="59" customWidth="1"/>
    <col min="7" max="7" width="14.625" style="59" bestFit="1" customWidth="1"/>
    <col min="8" max="8" width="1.5" style="59" customWidth="1"/>
    <col min="9" max="9" width="15.625" style="59" bestFit="1" customWidth="1"/>
    <col min="10" max="10" width="1.5" style="59" customWidth="1"/>
    <col min="11" max="11" width="11.875" style="59" bestFit="1" customWidth="1"/>
    <col min="12" max="12" width="1.5" style="59" customWidth="1"/>
    <col min="13" max="13" width="14.625" style="59" bestFit="1" customWidth="1"/>
    <col min="14" max="14" width="1.5" style="59" customWidth="1"/>
    <col min="15" max="15" width="14.625" style="59" bestFit="1" customWidth="1"/>
    <col min="16" max="16" width="1.5" style="59" customWidth="1"/>
    <col min="17" max="17" width="11.5" style="59" bestFit="1" customWidth="1"/>
    <col min="18" max="18" width="1.5" style="59" customWidth="1"/>
    <col min="19" max="20" width="14.625" style="59" bestFit="1" customWidth="1"/>
    <col min="21" max="21" width="9.125" style="59"/>
    <col min="22" max="22" width="14.625" style="59" bestFit="1" customWidth="1"/>
    <col min="23" max="16384" width="9.125" style="59"/>
  </cols>
  <sheetData>
    <row r="1" spans="1:22" s="56" customFormat="1" ht="23.4" x14ac:dyDescent="0.6">
      <c r="A1" s="54" t="s">
        <v>62</v>
      </c>
      <c r="B1" s="54"/>
      <c r="C1" s="111"/>
      <c r="E1" s="18"/>
      <c r="G1" s="18"/>
      <c r="I1" s="18"/>
    </row>
    <row r="2" spans="1:22" s="56" customFormat="1" ht="23.4" x14ac:dyDescent="0.6">
      <c r="A2" s="54" t="s">
        <v>160</v>
      </c>
      <c r="B2" s="54"/>
      <c r="C2" s="111"/>
    </row>
    <row r="3" spans="1:22" s="56" customFormat="1" ht="23.4" x14ac:dyDescent="0.6">
      <c r="A3" s="54"/>
      <c r="B3" s="54"/>
      <c r="C3" s="111"/>
    </row>
    <row r="4" spans="1:22" ht="22.2" x14ac:dyDescent="0.6">
      <c r="A4" s="57"/>
      <c r="B4" s="57"/>
      <c r="E4" s="141" t="s">
        <v>59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2" ht="22.2" x14ac:dyDescent="0.6">
      <c r="C5" s="61"/>
      <c r="D5" s="98"/>
      <c r="F5" s="98"/>
      <c r="H5" s="98"/>
      <c r="J5" s="98"/>
      <c r="K5" s="146" t="s">
        <v>52</v>
      </c>
      <c r="L5" s="146"/>
      <c r="M5" s="146"/>
      <c r="O5" s="93"/>
    </row>
    <row r="6" spans="1:22" ht="22.2" x14ac:dyDescent="0.6">
      <c r="C6" s="61"/>
      <c r="D6" s="98"/>
      <c r="F6" s="98"/>
      <c r="H6" s="98"/>
      <c r="I6" s="58" t="s">
        <v>110</v>
      </c>
      <c r="J6" s="98"/>
      <c r="K6" s="58"/>
      <c r="L6" s="58"/>
      <c r="M6" s="58"/>
      <c r="O6" s="93"/>
    </row>
    <row r="7" spans="1:22" x14ac:dyDescent="0.55000000000000004">
      <c r="C7" s="58"/>
      <c r="D7" s="63"/>
      <c r="E7" s="58" t="s">
        <v>120</v>
      </c>
      <c r="F7" s="63"/>
      <c r="G7" s="58" t="s">
        <v>121</v>
      </c>
      <c r="H7" s="63"/>
      <c r="I7" s="58" t="s">
        <v>96</v>
      </c>
      <c r="J7" s="63"/>
      <c r="P7" s="58"/>
      <c r="Q7" s="58" t="s">
        <v>92</v>
      </c>
      <c r="R7" s="58"/>
      <c r="S7" s="58" t="s">
        <v>94</v>
      </c>
    </row>
    <row r="8" spans="1:22" x14ac:dyDescent="0.55000000000000004">
      <c r="C8" s="58"/>
      <c r="D8" s="63"/>
      <c r="E8" s="58" t="s">
        <v>30</v>
      </c>
      <c r="F8" s="63"/>
      <c r="G8" s="58" t="s">
        <v>122</v>
      </c>
      <c r="H8" s="63"/>
      <c r="I8" s="58" t="s">
        <v>97</v>
      </c>
      <c r="J8" s="63"/>
      <c r="K8" s="58" t="s">
        <v>27</v>
      </c>
      <c r="L8" s="58"/>
      <c r="M8" s="58" t="s">
        <v>21</v>
      </c>
      <c r="N8" s="58"/>
      <c r="O8" s="58" t="s">
        <v>31</v>
      </c>
      <c r="P8" s="58"/>
      <c r="Q8" s="58" t="s">
        <v>95</v>
      </c>
      <c r="R8" s="58"/>
      <c r="S8" s="58" t="s">
        <v>66</v>
      </c>
    </row>
    <row r="9" spans="1:22" x14ac:dyDescent="0.55000000000000004">
      <c r="C9" s="63" t="s">
        <v>1</v>
      </c>
      <c r="D9" s="63"/>
      <c r="E9" s="58" t="s">
        <v>29</v>
      </c>
      <c r="F9" s="63"/>
      <c r="G9" s="58" t="s">
        <v>123</v>
      </c>
      <c r="H9" s="63"/>
      <c r="I9" s="58" t="s">
        <v>98</v>
      </c>
      <c r="J9" s="63"/>
      <c r="K9" s="58" t="s">
        <v>28</v>
      </c>
      <c r="L9" s="58"/>
      <c r="M9" s="58" t="s">
        <v>32</v>
      </c>
      <c r="N9" s="58"/>
      <c r="O9" s="58" t="s">
        <v>63</v>
      </c>
      <c r="P9" s="58"/>
      <c r="Q9" s="58" t="s">
        <v>93</v>
      </c>
      <c r="R9" s="58"/>
      <c r="S9" s="58" t="s">
        <v>17</v>
      </c>
    </row>
    <row r="10" spans="1:22" x14ac:dyDescent="0.55000000000000004">
      <c r="A10" s="59"/>
      <c r="B10" s="59"/>
      <c r="C10" s="63"/>
      <c r="E10" s="147" t="s">
        <v>46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</row>
    <row r="11" spans="1:22" ht="22.2" x14ac:dyDescent="0.6">
      <c r="A11" s="57" t="s">
        <v>156</v>
      </c>
      <c r="B11" s="57"/>
      <c r="C11" s="63"/>
      <c r="E11" s="63"/>
      <c r="G11" s="63"/>
      <c r="I11" s="63"/>
      <c r="K11" s="63"/>
      <c r="L11" s="63"/>
      <c r="M11" s="114"/>
      <c r="N11" s="63"/>
      <c r="O11" s="114"/>
      <c r="Q11" s="63"/>
      <c r="S11" s="114"/>
    </row>
    <row r="12" spans="1:22" ht="22.2" x14ac:dyDescent="0.6">
      <c r="A12" s="57" t="s">
        <v>157</v>
      </c>
      <c r="B12" s="57"/>
      <c r="C12" s="63"/>
      <c r="D12" s="93"/>
      <c r="E12" s="116">
        <v>735000000</v>
      </c>
      <c r="F12" s="93"/>
      <c r="G12" s="116">
        <v>1792508477</v>
      </c>
      <c r="H12" s="93"/>
      <c r="I12" s="19">
        <v>-41779719</v>
      </c>
      <c r="J12" s="93"/>
      <c r="K12" s="116">
        <v>73500000</v>
      </c>
      <c r="L12" s="116"/>
      <c r="M12" s="116">
        <v>799379154</v>
      </c>
      <c r="N12" s="116"/>
      <c r="O12" s="115">
        <f>SUM(E12:M12)</f>
        <v>3358607912</v>
      </c>
      <c r="Q12" s="19">
        <v>-1300341</v>
      </c>
      <c r="S12" s="27">
        <f>O12+Q12</f>
        <v>3357307571</v>
      </c>
      <c r="T12" s="100"/>
      <c r="U12" s="97"/>
    </row>
    <row r="13" spans="1:22" s="112" customFormat="1" ht="12.45" customHeight="1" x14ac:dyDescent="0.6">
      <c r="A13" s="57"/>
      <c r="B13" s="57"/>
      <c r="C13" s="63"/>
      <c r="D13" s="93"/>
      <c r="E13" s="116"/>
      <c r="F13" s="93"/>
      <c r="G13" s="116"/>
      <c r="H13" s="93"/>
      <c r="I13" s="116"/>
      <c r="J13" s="93"/>
      <c r="K13" s="116"/>
      <c r="L13" s="116"/>
      <c r="M13" s="116"/>
      <c r="N13" s="116"/>
      <c r="O13" s="116"/>
      <c r="Q13" s="116"/>
      <c r="S13" s="116"/>
    </row>
    <row r="14" spans="1:22" ht="22.2" x14ac:dyDescent="0.6">
      <c r="A14" s="57" t="s">
        <v>39</v>
      </c>
      <c r="B14" s="57"/>
      <c r="C14" s="96"/>
      <c r="D14" s="93"/>
      <c r="E14" s="117"/>
      <c r="F14" s="93"/>
      <c r="G14" s="117"/>
      <c r="H14" s="93"/>
      <c r="I14" s="117"/>
      <c r="J14" s="93"/>
      <c r="K14" s="20"/>
      <c r="L14" s="117"/>
      <c r="M14" s="20"/>
      <c r="N14" s="117"/>
      <c r="O14" s="117"/>
      <c r="Q14" s="117"/>
      <c r="S14" s="117"/>
    </row>
    <row r="15" spans="1:22" ht="22.2" x14ac:dyDescent="0.6">
      <c r="A15" s="118" t="s">
        <v>163</v>
      </c>
      <c r="B15" s="57"/>
      <c r="C15" s="96"/>
      <c r="D15" s="93"/>
      <c r="E15" s="117"/>
      <c r="F15" s="93"/>
      <c r="G15" s="117"/>
      <c r="H15" s="93"/>
      <c r="I15" s="117"/>
      <c r="J15" s="93"/>
      <c r="K15" s="20"/>
      <c r="L15" s="117"/>
      <c r="M15" s="20"/>
      <c r="N15" s="117"/>
      <c r="O15" s="117"/>
      <c r="Q15" s="117"/>
      <c r="S15" s="117"/>
    </row>
    <row r="16" spans="1:22" ht="22.2" hidden="1" x14ac:dyDescent="0.6">
      <c r="A16" s="124" t="s">
        <v>151</v>
      </c>
      <c r="B16" s="118"/>
      <c r="C16" s="63">
        <v>14</v>
      </c>
      <c r="D16" s="93"/>
      <c r="E16" s="21">
        <v>0</v>
      </c>
      <c r="F16" s="120"/>
      <c r="G16" s="100">
        <v>0</v>
      </c>
      <c r="H16" s="93"/>
      <c r="I16" s="100">
        <v>0</v>
      </c>
      <c r="J16" s="93"/>
      <c r="K16" s="100">
        <v>0</v>
      </c>
      <c r="L16" s="116"/>
      <c r="M16" s="100">
        <v>0</v>
      </c>
      <c r="N16" s="116"/>
      <c r="O16" s="100">
        <f>SUM(E16:M16)</f>
        <v>0</v>
      </c>
      <c r="Q16" s="100"/>
      <c r="S16" s="100">
        <f>O16+Q16</f>
        <v>0</v>
      </c>
      <c r="V16" s="67"/>
    </row>
    <row r="17" spans="1:20" ht="22.2" x14ac:dyDescent="0.6">
      <c r="A17" s="78" t="s">
        <v>124</v>
      </c>
      <c r="B17" s="119"/>
      <c r="C17" s="63">
        <v>19</v>
      </c>
      <c r="D17" s="58"/>
      <c r="E17" s="125">
        <v>0</v>
      </c>
      <c r="F17" s="58"/>
      <c r="G17" s="125">
        <v>0</v>
      </c>
      <c r="H17" s="58"/>
      <c r="I17" s="125">
        <v>0</v>
      </c>
      <c r="J17" s="58"/>
      <c r="K17" s="125">
        <v>0</v>
      </c>
      <c r="L17" s="116"/>
      <c r="M17" s="22">
        <v>-367486850</v>
      </c>
      <c r="N17" s="116"/>
      <c r="O17" s="28">
        <f>SUM(E17:M17)</f>
        <v>-367486850</v>
      </c>
      <c r="Q17" s="22">
        <v>0</v>
      </c>
      <c r="S17" s="28">
        <f>O17+Q17</f>
        <v>-367486850</v>
      </c>
    </row>
    <row r="18" spans="1:20" s="112" customFormat="1" ht="22.2" x14ac:dyDescent="0.6">
      <c r="A18" s="57" t="s">
        <v>67</v>
      </c>
      <c r="B18" s="57"/>
      <c r="C18" s="63"/>
      <c r="D18" s="93"/>
      <c r="E18" s="29">
        <f>SUM(E16:E17)</f>
        <v>0</v>
      </c>
      <c r="F18" s="93"/>
      <c r="G18" s="29">
        <f>SUM(G16:G17)</f>
        <v>0</v>
      </c>
      <c r="H18" s="93"/>
      <c r="I18" s="29">
        <f>SUM(I16:I17)</f>
        <v>0</v>
      </c>
      <c r="J18" s="93"/>
      <c r="K18" s="29">
        <f>SUM(K16:K17)</f>
        <v>0</v>
      </c>
      <c r="L18" s="116"/>
      <c r="M18" s="29">
        <f>SUM(M16:M17)</f>
        <v>-367486850</v>
      </c>
      <c r="N18" s="116"/>
      <c r="O18" s="29">
        <f>SUM(O16:O17)</f>
        <v>-367486850</v>
      </c>
      <c r="P18" s="59"/>
      <c r="Q18" s="29">
        <f>SUM(Q16:Q17)</f>
        <v>0</v>
      </c>
      <c r="R18" s="59"/>
      <c r="S18" s="29">
        <f>SUM(S16:S17)</f>
        <v>-367486850</v>
      </c>
    </row>
    <row r="19" spans="1:20" s="112" customFormat="1" ht="12.45" customHeight="1" x14ac:dyDescent="0.6">
      <c r="A19" s="57"/>
      <c r="B19" s="57"/>
      <c r="C19" s="63"/>
      <c r="D19" s="93"/>
      <c r="E19" s="23"/>
      <c r="F19" s="93"/>
      <c r="G19" s="23"/>
      <c r="H19" s="93"/>
      <c r="I19" s="23"/>
      <c r="J19" s="93"/>
      <c r="K19" s="23"/>
      <c r="L19" s="116"/>
      <c r="M19" s="23"/>
      <c r="N19" s="116"/>
      <c r="O19" s="23"/>
      <c r="P19" s="59"/>
      <c r="Q19" s="23"/>
      <c r="R19" s="59"/>
      <c r="S19" s="23"/>
    </row>
    <row r="20" spans="1:20" ht="22.2" x14ac:dyDescent="0.6">
      <c r="A20" s="57" t="s">
        <v>42</v>
      </c>
      <c r="B20" s="57"/>
      <c r="C20" s="63"/>
      <c r="D20" s="93"/>
      <c r="E20" s="116"/>
      <c r="F20" s="93"/>
      <c r="G20" s="116"/>
      <c r="H20" s="93"/>
      <c r="I20" s="116"/>
      <c r="J20" s="93"/>
      <c r="K20" s="116"/>
      <c r="L20" s="116"/>
      <c r="M20" s="116"/>
      <c r="N20" s="116"/>
      <c r="O20" s="116"/>
      <c r="Q20" s="116"/>
      <c r="S20" s="116"/>
    </row>
    <row r="21" spans="1:20" ht="22.2" x14ac:dyDescent="0.6">
      <c r="A21" s="78" t="s">
        <v>80</v>
      </c>
      <c r="B21" s="78"/>
      <c r="C21" s="63"/>
      <c r="D21" s="93"/>
      <c r="E21" s="20">
        <v>0</v>
      </c>
      <c r="F21" s="93"/>
      <c r="G21" s="20">
        <v>0</v>
      </c>
      <c r="H21" s="93"/>
      <c r="I21" s="20">
        <v>0</v>
      </c>
      <c r="J21" s="93"/>
      <c r="K21" s="20">
        <v>0</v>
      </c>
      <c r="L21" s="116"/>
      <c r="M21" s="126">
        <f>'PL - 9-10'!G50</f>
        <v>686386095</v>
      </c>
      <c r="N21" s="116"/>
      <c r="O21" s="126">
        <f>SUM(E21:M21)</f>
        <v>686386095</v>
      </c>
      <c r="P21" s="24"/>
      <c r="Q21" s="24">
        <v>408644</v>
      </c>
      <c r="R21" s="24"/>
      <c r="S21" s="126">
        <f>O21+Q21</f>
        <v>686794739</v>
      </c>
    </row>
    <row r="22" spans="1:20" ht="22.2" x14ac:dyDescent="0.6">
      <c r="A22" s="78" t="s">
        <v>81</v>
      </c>
      <c r="B22" s="78"/>
      <c r="C22" s="63"/>
      <c r="D22" s="93"/>
      <c r="E22" s="20">
        <v>0</v>
      </c>
      <c r="F22" s="93"/>
      <c r="G22" s="20">
        <v>0</v>
      </c>
      <c r="H22" s="93"/>
      <c r="I22" s="20">
        <v>0</v>
      </c>
      <c r="J22" s="93"/>
      <c r="K22" s="20">
        <v>0</v>
      </c>
      <c r="L22" s="116"/>
      <c r="M22" s="31">
        <f>'PL - 9-10'!G43-'SH - Conso PY 11'!Q22</f>
        <v>-6744785</v>
      </c>
      <c r="N22" s="116"/>
      <c r="O22" s="28">
        <f>SUM(E22:M22)</f>
        <v>-6744785</v>
      </c>
      <c r="P22" s="24"/>
      <c r="Q22" s="22">
        <v>2140</v>
      </c>
      <c r="R22" s="24"/>
      <c r="S22" s="28">
        <f>O22+Q22</f>
        <v>-6742645</v>
      </c>
    </row>
    <row r="23" spans="1:20" ht="22.2" x14ac:dyDescent="0.6">
      <c r="A23" s="57" t="s">
        <v>43</v>
      </c>
      <c r="B23" s="57"/>
      <c r="C23" s="96"/>
      <c r="D23" s="93"/>
      <c r="E23" s="30">
        <f>SUM(E21:E22)</f>
        <v>0</v>
      </c>
      <c r="F23" s="93"/>
      <c r="G23" s="30">
        <f>SUM(G21:G22)</f>
        <v>0</v>
      </c>
      <c r="H23" s="93"/>
      <c r="I23" s="30">
        <f>SUM(I22:I22)</f>
        <v>0</v>
      </c>
      <c r="J23" s="93"/>
      <c r="K23" s="30">
        <f>SUM(K21:K22)</f>
        <v>0</v>
      </c>
      <c r="L23" s="116"/>
      <c r="M23" s="32">
        <f>SUM(M21:M22)</f>
        <v>679641310</v>
      </c>
      <c r="N23" s="116"/>
      <c r="O23" s="32">
        <f>SUM(O21:O22)</f>
        <v>679641310</v>
      </c>
      <c r="Q23" s="32">
        <f>SUM(Q21:Q22)</f>
        <v>410784</v>
      </c>
      <c r="R23" s="67"/>
      <c r="S23" s="32">
        <f>SUM(S21:S22)</f>
        <v>680052094</v>
      </c>
    </row>
    <row r="24" spans="1:20" s="112" customFormat="1" ht="12.45" customHeight="1" x14ac:dyDescent="0.6">
      <c r="A24" s="57"/>
      <c r="B24" s="57"/>
      <c r="C24" s="63"/>
      <c r="D24" s="93"/>
      <c r="E24" s="116"/>
      <c r="F24" s="93"/>
      <c r="G24" s="116"/>
      <c r="H24" s="93"/>
      <c r="I24" s="116"/>
      <c r="J24" s="93"/>
      <c r="K24" s="116"/>
      <c r="L24" s="116"/>
      <c r="M24" s="116"/>
      <c r="N24" s="116"/>
      <c r="O24" s="116"/>
      <c r="Q24" s="116"/>
      <c r="S24" s="117"/>
    </row>
    <row r="25" spans="1:20" s="112" customFormat="1" ht="22.2" hidden="1" x14ac:dyDescent="0.6">
      <c r="A25" s="61" t="s">
        <v>134</v>
      </c>
      <c r="B25" s="57"/>
      <c r="C25" s="63">
        <v>15</v>
      </c>
      <c r="D25" s="93"/>
      <c r="E25" s="20">
        <v>0</v>
      </c>
      <c r="F25" s="58"/>
      <c r="G25" s="20">
        <v>0</v>
      </c>
      <c r="H25" s="58"/>
      <c r="I25" s="20">
        <v>0</v>
      </c>
      <c r="J25" s="58"/>
      <c r="K25" s="20">
        <v>0</v>
      </c>
      <c r="L25" s="117"/>
      <c r="M25" s="20">
        <v>0</v>
      </c>
      <c r="N25" s="117"/>
      <c r="O25" s="39">
        <f>SUM(E25:M25)</f>
        <v>0</v>
      </c>
      <c r="P25" s="25"/>
      <c r="Q25" s="20">
        <v>0</v>
      </c>
      <c r="R25" s="25"/>
      <c r="S25" s="39">
        <f>O25+Q25</f>
        <v>0</v>
      </c>
    </row>
    <row r="26" spans="1:20" s="112" customFormat="1" ht="12.45" hidden="1" customHeight="1" x14ac:dyDescent="0.6">
      <c r="A26" s="61"/>
      <c r="B26" s="57"/>
      <c r="C26" s="63"/>
      <c r="D26" s="93"/>
      <c r="E26" s="53"/>
      <c r="F26" s="58"/>
      <c r="G26" s="53"/>
      <c r="H26" s="58"/>
      <c r="I26" s="53"/>
      <c r="J26" s="58"/>
      <c r="K26" s="128"/>
      <c r="L26" s="117"/>
      <c r="M26" s="26"/>
      <c r="N26" s="117"/>
      <c r="O26" s="53"/>
      <c r="P26" s="25"/>
      <c r="Q26" s="26"/>
      <c r="R26" s="25"/>
      <c r="S26" s="53"/>
    </row>
    <row r="27" spans="1:20" ht="22.8" thickBot="1" x14ac:dyDescent="0.65">
      <c r="A27" s="57" t="s">
        <v>158</v>
      </c>
      <c r="B27" s="57"/>
      <c r="C27" s="63"/>
      <c r="D27" s="58"/>
      <c r="E27" s="33">
        <f>E12+E18+E23+E25</f>
        <v>735000000</v>
      </c>
      <c r="F27" s="58"/>
      <c r="G27" s="33">
        <f>G12+G18+G23+G25</f>
        <v>1792508477</v>
      </c>
      <c r="H27" s="58"/>
      <c r="I27" s="33">
        <f>I12+I18+I23+I25</f>
        <v>-41779719</v>
      </c>
      <c r="J27" s="58"/>
      <c r="K27" s="33">
        <f>K12+K18+K23+K25</f>
        <v>73500000</v>
      </c>
      <c r="L27" s="117"/>
      <c r="M27" s="33">
        <f>M12+M18+M23+M25</f>
        <v>1111533614</v>
      </c>
      <c r="N27" s="117"/>
      <c r="O27" s="33">
        <f>O12+O18+O23+O25</f>
        <v>3670762372</v>
      </c>
      <c r="Q27" s="33">
        <f>Q12+Q18+Q23+Q25</f>
        <v>-889557</v>
      </c>
      <c r="S27" s="33">
        <f>S12+S18+S23+S25</f>
        <v>3669872815</v>
      </c>
      <c r="T27" s="1">
        <f>+S27-'BS - 6-8'!G81</f>
        <v>0</v>
      </c>
    </row>
    <row r="28" spans="1:20" ht="7.95" customHeight="1" thickTop="1" x14ac:dyDescent="0.55000000000000004">
      <c r="O28" s="70"/>
    </row>
    <row r="29" spans="1:20" x14ac:dyDescent="0.55000000000000004">
      <c r="M29" s="100"/>
      <c r="O29" s="70"/>
    </row>
    <row r="30" spans="1:20" x14ac:dyDescent="0.55000000000000004">
      <c r="M30" s="94"/>
    </row>
  </sheetData>
  <sheetProtection formatCells="0" formatColumns="0" formatRows="0" insertColumns="0" insertRows="0" insertHyperlinks="0" deleteColumns="0" deleteRows="0" sort="0" autoFilter="0" pivotTables="0"/>
  <mergeCells count="3">
    <mergeCell ref="E4:S4"/>
    <mergeCell ref="K5:M5"/>
    <mergeCell ref="E10:S10"/>
  </mergeCells>
  <pageMargins left="0.8" right="0.8" top="0.48" bottom="0.5" header="0.5" footer="0.5"/>
  <pageSetup paperSize="9" scale="78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01BF-6AE2-4815-893F-26D0FCEA6F40}">
  <dimension ref="A1:X39"/>
  <sheetViews>
    <sheetView topLeftCell="A24" zoomScale="90" zoomScaleNormal="90" zoomScaleSheetLayoutView="90" workbookViewId="0">
      <selection activeCell="O39" sqref="O39"/>
    </sheetView>
  </sheetViews>
  <sheetFormatPr defaultColWidth="9.125" defaultRowHeight="21.6" x14ac:dyDescent="0.55000000000000004"/>
  <cols>
    <col min="1" max="1" width="54.25" style="61" bestFit="1" customWidth="1"/>
    <col min="2" max="2" width="1.5" style="61" customWidth="1"/>
    <col min="3" max="3" width="9.875" style="98" bestFit="1" customWidth="1"/>
    <col min="4" max="4" width="1.5" style="59" customWidth="1"/>
    <col min="5" max="5" width="12.25" style="59" bestFit="1" customWidth="1"/>
    <col min="6" max="6" width="1.5" style="59" customWidth="1"/>
    <col min="7" max="7" width="13.875" style="59" bestFit="1" customWidth="1"/>
    <col min="8" max="8" width="1.5" style="59" customWidth="1"/>
    <col min="9" max="9" width="15.5" style="59" bestFit="1" customWidth="1"/>
    <col min="10" max="10" width="1.5" style="59" customWidth="1"/>
    <col min="11" max="11" width="11.375" style="59" bestFit="1" customWidth="1"/>
    <col min="12" max="12" width="1.5" style="59" customWidth="1"/>
    <col min="13" max="13" width="13.25" style="59" bestFit="1" customWidth="1"/>
    <col min="14" max="14" width="1.5" style="59" customWidth="1"/>
    <col min="15" max="15" width="14.25" style="59" bestFit="1" customWidth="1"/>
    <col min="16" max="16" width="1.5" style="59" customWidth="1"/>
    <col min="17" max="17" width="13.875" style="59" bestFit="1" customWidth="1"/>
    <col min="18" max="18" width="1.5" style="59" customWidth="1"/>
    <col min="19" max="19" width="11.375" style="59" bestFit="1" customWidth="1"/>
    <col min="20" max="20" width="1.5" style="59" customWidth="1"/>
    <col min="21" max="21" width="13.875" style="59" bestFit="1" customWidth="1"/>
    <col min="22" max="22" width="18.875" style="59" bestFit="1" customWidth="1"/>
    <col min="23" max="23" width="9.125" style="59"/>
    <col min="24" max="24" width="14.625" style="59" bestFit="1" customWidth="1"/>
    <col min="25" max="16384" width="9.125" style="59"/>
  </cols>
  <sheetData>
    <row r="1" spans="1:23" s="56" customFormat="1" ht="23.4" x14ac:dyDescent="0.6">
      <c r="A1" s="54" t="s">
        <v>62</v>
      </c>
      <c r="B1" s="54"/>
      <c r="C1" s="111"/>
      <c r="E1" s="18"/>
      <c r="G1" s="18"/>
      <c r="I1" s="18"/>
    </row>
    <row r="2" spans="1:23" s="56" customFormat="1" ht="23.4" x14ac:dyDescent="0.6">
      <c r="A2" s="54" t="s">
        <v>160</v>
      </c>
      <c r="B2" s="54"/>
      <c r="C2" s="111"/>
    </row>
    <row r="3" spans="1:23" s="56" customFormat="1" ht="23.4" x14ac:dyDescent="0.6">
      <c r="A3" s="54"/>
      <c r="B3" s="54"/>
      <c r="C3" s="111"/>
    </row>
    <row r="4" spans="1:23" ht="22.2" x14ac:dyDescent="0.6">
      <c r="A4" s="57"/>
      <c r="B4" s="57"/>
      <c r="E4" s="141" t="s">
        <v>59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</row>
    <row r="5" spans="1:23" ht="22.2" x14ac:dyDescent="0.6">
      <c r="C5" s="61"/>
      <c r="D5" s="98"/>
      <c r="F5" s="98"/>
      <c r="H5" s="98"/>
      <c r="I5" s="58"/>
      <c r="J5" s="98"/>
      <c r="K5" s="58"/>
      <c r="L5" s="58"/>
      <c r="M5" s="58"/>
      <c r="O5" s="58" t="s">
        <v>183</v>
      </c>
      <c r="Q5" s="93"/>
    </row>
    <row r="6" spans="1:23" ht="22.2" x14ac:dyDescent="0.6">
      <c r="C6" s="61"/>
      <c r="D6" s="98"/>
      <c r="F6" s="98"/>
      <c r="H6" s="98"/>
      <c r="I6" s="58"/>
      <c r="J6" s="98"/>
      <c r="K6" s="58"/>
      <c r="L6" s="58"/>
      <c r="M6" s="58"/>
      <c r="O6" s="58" t="s">
        <v>184</v>
      </c>
      <c r="Q6" s="93"/>
    </row>
    <row r="7" spans="1:23" ht="22.2" x14ac:dyDescent="0.6">
      <c r="C7" s="61"/>
      <c r="D7" s="98"/>
      <c r="F7" s="98"/>
      <c r="H7" s="98"/>
      <c r="I7" s="58"/>
      <c r="J7" s="98"/>
      <c r="K7" s="146" t="s">
        <v>52</v>
      </c>
      <c r="L7" s="146"/>
      <c r="M7" s="146"/>
      <c r="O7" s="113" t="s">
        <v>17</v>
      </c>
      <c r="Q7" s="93"/>
    </row>
    <row r="8" spans="1:23" ht="22.2" x14ac:dyDescent="0.6">
      <c r="C8" s="61"/>
      <c r="D8" s="98"/>
      <c r="F8" s="98"/>
      <c r="H8" s="98"/>
      <c r="I8" s="58" t="s">
        <v>110</v>
      </c>
      <c r="J8" s="98"/>
      <c r="K8" s="58"/>
      <c r="L8" s="58"/>
      <c r="M8" s="58"/>
      <c r="Q8" s="93"/>
    </row>
    <row r="9" spans="1:23" x14ac:dyDescent="0.55000000000000004">
      <c r="C9" s="58"/>
      <c r="D9" s="63"/>
      <c r="E9" s="58" t="s">
        <v>120</v>
      </c>
      <c r="F9" s="63"/>
      <c r="G9" s="58" t="s">
        <v>121</v>
      </c>
      <c r="H9" s="63"/>
      <c r="I9" s="58" t="s">
        <v>96</v>
      </c>
      <c r="J9" s="63"/>
      <c r="O9" s="58" t="s">
        <v>185</v>
      </c>
      <c r="Q9" s="58" t="s">
        <v>94</v>
      </c>
      <c r="R9" s="58"/>
      <c r="S9" s="58" t="s">
        <v>92</v>
      </c>
      <c r="T9" s="58"/>
      <c r="U9" s="58" t="s">
        <v>94</v>
      </c>
    </row>
    <row r="10" spans="1:23" x14ac:dyDescent="0.55000000000000004">
      <c r="C10" s="58"/>
      <c r="D10" s="63"/>
      <c r="E10" s="58" t="s">
        <v>30</v>
      </c>
      <c r="F10" s="63"/>
      <c r="G10" s="58" t="s">
        <v>122</v>
      </c>
      <c r="H10" s="63"/>
      <c r="I10" s="58" t="s">
        <v>97</v>
      </c>
      <c r="J10" s="63"/>
      <c r="K10" s="58" t="s">
        <v>27</v>
      </c>
      <c r="L10" s="58"/>
      <c r="M10" s="58" t="s">
        <v>21</v>
      </c>
      <c r="N10" s="58"/>
      <c r="O10" s="58" t="s">
        <v>186</v>
      </c>
      <c r="P10" s="58"/>
      <c r="Q10" s="58" t="s">
        <v>66</v>
      </c>
      <c r="R10" s="58"/>
      <c r="S10" s="58" t="s">
        <v>95</v>
      </c>
      <c r="T10" s="58"/>
      <c r="U10" s="58" t="s">
        <v>66</v>
      </c>
    </row>
    <row r="11" spans="1:23" x14ac:dyDescent="0.55000000000000004">
      <c r="C11" s="63" t="s">
        <v>1</v>
      </c>
      <c r="D11" s="63"/>
      <c r="E11" s="58" t="s">
        <v>29</v>
      </c>
      <c r="F11" s="63"/>
      <c r="G11" s="58" t="s">
        <v>123</v>
      </c>
      <c r="H11" s="63"/>
      <c r="I11" s="58" t="s">
        <v>98</v>
      </c>
      <c r="J11" s="63"/>
      <c r="K11" s="58" t="s">
        <v>28</v>
      </c>
      <c r="L11" s="58"/>
      <c r="M11" s="58" t="s">
        <v>32</v>
      </c>
      <c r="N11" s="58"/>
      <c r="O11" s="58" t="s">
        <v>187</v>
      </c>
      <c r="P11" s="58"/>
      <c r="Q11" s="58" t="s">
        <v>63</v>
      </c>
      <c r="R11" s="58"/>
      <c r="S11" s="58" t="s">
        <v>93</v>
      </c>
      <c r="T11" s="58"/>
      <c r="U11" s="58" t="s">
        <v>17</v>
      </c>
    </row>
    <row r="12" spans="1:23" x14ac:dyDescent="0.55000000000000004">
      <c r="A12" s="59"/>
      <c r="B12" s="59"/>
      <c r="C12" s="63"/>
      <c r="E12" s="147" t="s">
        <v>46</v>
      </c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3" ht="22.2" x14ac:dyDescent="0.6">
      <c r="A13" s="57" t="s">
        <v>173</v>
      </c>
      <c r="B13" s="57"/>
      <c r="C13" s="63"/>
      <c r="E13" s="63"/>
      <c r="G13" s="63"/>
      <c r="I13" s="63"/>
      <c r="K13" s="63"/>
      <c r="L13" s="63"/>
      <c r="M13" s="114"/>
      <c r="N13" s="63"/>
      <c r="O13" s="114"/>
      <c r="P13" s="63"/>
      <c r="Q13" s="114"/>
      <c r="S13" s="63"/>
      <c r="U13" s="114"/>
    </row>
    <row r="14" spans="1:23" ht="22.2" x14ac:dyDescent="0.6">
      <c r="A14" s="57" t="s">
        <v>174</v>
      </c>
      <c r="B14" s="57"/>
      <c r="C14" s="63"/>
      <c r="D14" s="93"/>
      <c r="E14" s="115">
        <f>'SH - Conso PY 11'!E27</f>
        <v>735000000</v>
      </c>
      <c r="F14" s="93"/>
      <c r="G14" s="115">
        <f>'SH - Conso PY 11'!G27</f>
        <v>1792508477</v>
      </c>
      <c r="H14" s="93"/>
      <c r="I14" s="27">
        <f>'SH - Conso PY 11'!I27</f>
        <v>-41779719</v>
      </c>
      <c r="J14" s="93"/>
      <c r="K14" s="115">
        <f>'SH - Conso PY 11'!K27</f>
        <v>73500000</v>
      </c>
      <c r="L14" s="116"/>
      <c r="M14" s="115">
        <f>'SH - Conso PY 11'!M27</f>
        <v>1111533614</v>
      </c>
      <c r="N14" s="116"/>
      <c r="O14" s="123">
        <v>0</v>
      </c>
      <c r="P14" s="116"/>
      <c r="Q14" s="115">
        <f>SUM(E14:O14)</f>
        <v>3670762372</v>
      </c>
      <c r="S14" s="27">
        <f>'SH - Conso PY 11'!Q27</f>
        <v>-889557</v>
      </c>
      <c r="U14" s="27">
        <f>Q14+S14</f>
        <v>3669872815</v>
      </c>
      <c r="V14" s="100">
        <f>+U14-'BS - 6-8'!G81</f>
        <v>0</v>
      </c>
      <c r="W14" s="97"/>
    </row>
    <row r="15" spans="1:23" s="112" customFormat="1" ht="12.45" customHeight="1" x14ac:dyDescent="0.6">
      <c r="A15" s="57"/>
      <c r="B15" s="57"/>
      <c r="C15" s="63"/>
      <c r="D15" s="93"/>
      <c r="E15" s="116"/>
      <c r="F15" s="93"/>
      <c r="G15" s="116"/>
      <c r="H15" s="93"/>
      <c r="I15" s="116"/>
      <c r="J15" s="93"/>
      <c r="K15" s="116"/>
      <c r="L15" s="116"/>
      <c r="M15" s="116"/>
      <c r="N15" s="116"/>
      <c r="O15" s="116"/>
      <c r="P15" s="116"/>
      <c r="Q15" s="116"/>
      <c r="S15" s="116"/>
      <c r="U15" s="116"/>
    </row>
    <row r="16" spans="1:23" ht="22.2" x14ac:dyDescent="0.6">
      <c r="A16" s="57" t="s">
        <v>39</v>
      </c>
      <c r="B16" s="57"/>
      <c r="C16" s="96"/>
      <c r="D16" s="93"/>
      <c r="E16" s="117"/>
      <c r="F16" s="93"/>
      <c r="G16" s="117"/>
      <c r="H16" s="93"/>
      <c r="I16" s="117"/>
      <c r="J16" s="93"/>
      <c r="K16" s="20"/>
      <c r="L16" s="117"/>
      <c r="M16" s="20"/>
      <c r="N16" s="117"/>
      <c r="O16" s="117"/>
      <c r="P16" s="117"/>
      <c r="Q16" s="117"/>
      <c r="S16" s="117"/>
      <c r="U16" s="117"/>
    </row>
    <row r="17" spans="1:24" ht="22.2" x14ac:dyDescent="0.6">
      <c r="A17" s="118" t="s">
        <v>163</v>
      </c>
      <c r="B17" s="57"/>
      <c r="C17" s="96"/>
      <c r="D17" s="93"/>
      <c r="E17" s="117"/>
      <c r="F17" s="93"/>
      <c r="G17" s="117"/>
      <c r="H17" s="93"/>
      <c r="I17" s="117"/>
      <c r="J17" s="93"/>
      <c r="K17" s="20"/>
      <c r="L17" s="117"/>
      <c r="M17" s="20"/>
      <c r="N17" s="117"/>
      <c r="O17" s="117"/>
      <c r="P17" s="117"/>
      <c r="Q17" s="117"/>
      <c r="S17" s="117"/>
      <c r="U17" s="117"/>
    </row>
    <row r="18" spans="1:24" ht="22.2" hidden="1" x14ac:dyDescent="0.6">
      <c r="A18" s="124" t="s">
        <v>151</v>
      </c>
      <c r="B18" s="118"/>
      <c r="C18" s="63">
        <v>14</v>
      </c>
      <c r="D18" s="93"/>
      <c r="E18" s="21">
        <v>0</v>
      </c>
      <c r="F18" s="120"/>
      <c r="G18" s="100">
        <v>0</v>
      </c>
      <c r="H18" s="93"/>
      <c r="I18" s="100">
        <v>0</v>
      </c>
      <c r="J18" s="93"/>
      <c r="K18" s="100">
        <v>0</v>
      </c>
      <c r="L18" s="116"/>
      <c r="M18" s="100">
        <v>0</v>
      </c>
      <c r="N18" s="116"/>
      <c r="O18" s="100"/>
      <c r="P18" s="116"/>
      <c r="Q18" s="100">
        <f>SUM(E18:M18)</f>
        <v>0</v>
      </c>
      <c r="S18" s="100"/>
      <c r="U18" s="100">
        <f>Q18+S18</f>
        <v>0</v>
      </c>
      <c r="X18" s="67"/>
    </row>
    <row r="19" spans="1:24" ht="22.2" x14ac:dyDescent="0.6">
      <c r="A19" s="78" t="s">
        <v>124</v>
      </c>
      <c r="B19" s="119"/>
      <c r="C19" s="63">
        <v>19</v>
      </c>
      <c r="D19" s="58"/>
      <c r="E19" s="125">
        <v>0</v>
      </c>
      <c r="F19" s="58"/>
      <c r="G19" s="125">
        <v>0</v>
      </c>
      <c r="H19" s="58"/>
      <c r="I19" s="125">
        <v>0</v>
      </c>
      <c r="J19" s="58"/>
      <c r="K19" s="125">
        <v>0</v>
      </c>
      <c r="L19" s="116"/>
      <c r="M19" s="22">
        <v>-440991195</v>
      </c>
      <c r="N19" s="116"/>
      <c r="O19" s="28">
        <v>0</v>
      </c>
      <c r="P19" s="116"/>
      <c r="Q19" s="28">
        <f>SUM(E19:O19)</f>
        <v>-440991195</v>
      </c>
      <c r="S19" s="22">
        <v>0</v>
      </c>
      <c r="U19" s="28">
        <f>Q19+S19</f>
        <v>-440991195</v>
      </c>
    </row>
    <row r="20" spans="1:24" s="112" customFormat="1" ht="22.2" x14ac:dyDescent="0.6">
      <c r="A20" s="118" t="s">
        <v>188</v>
      </c>
      <c r="B20" s="57"/>
      <c r="C20" s="63"/>
      <c r="D20" s="93"/>
      <c r="E20" s="29">
        <f>SUM(E18:E19)</f>
        <v>0</v>
      </c>
      <c r="F20" s="93"/>
      <c r="G20" s="29">
        <f>SUM(G18:G19)</f>
        <v>0</v>
      </c>
      <c r="H20" s="93"/>
      <c r="I20" s="29">
        <f>SUM(I18:I19)</f>
        <v>0</v>
      </c>
      <c r="J20" s="93"/>
      <c r="K20" s="29">
        <f>SUM(K18:K19)</f>
        <v>0</v>
      </c>
      <c r="L20" s="116"/>
      <c r="M20" s="29">
        <f>SUM(M18:M19)</f>
        <v>-440991195</v>
      </c>
      <c r="N20" s="116"/>
      <c r="O20" s="29">
        <f>SUM(O18:O19)</f>
        <v>0</v>
      </c>
      <c r="P20" s="116"/>
      <c r="Q20" s="29">
        <f>SUM(Q18:Q19)</f>
        <v>-440991195</v>
      </c>
      <c r="R20" s="59"/>
      <c r="S20" s="29">
        <f>SUM(S18:S19)</f>
        <v>0</v>
      </c>
      <c r="T20" s="59"/>
      <c r="U20" s="29">
        <f>SUM(U18:U19)</f>
        <v>-440991195</v>
      </c>
    </row>
    <row r="21" spans="1:24" s="112" customFormat="1" ht="12.45" customHeight="1" x14ac:dyDescent="0.6">
      <c r="A21" s="57"/>
      <c r="B21" s="57"/>
      <c r="C21" s="63"/>
      <c r="D21" s="93"/>
      <c r="E21" s="23"/>
      <c r="F21" s="93"/>
      <c r="G21" s="23"/>
      <c r="H21" s="93"/>
      <c r="I21" s="23"/>
      <c r="J21" s="93"/>
      <c r="K21" s="23"/>
      <c r="L21" s="116"/>
      <c r="M21" s="23"/>
      <c r="N21" s="116"/>
      <c r="O21" s="23"/>
      <c r="P21" s="116"/>
      <c r="Q21" s="23"/>
      <c r="R21" s="59"/>
      <c r="S21" s="23"/>
      <c r="T21" s="59"/>
      <c r="U21" s="23"/>
    </row>
    <row r="22" spans="1:24" ht="22.2" x14ac:dyDescent="0.6">
      <c r="A22" s="118" t="s">
        <v>189</v>
      </c>
      <c r="B22" s="57"/>
      <c r="C22" s="96"/>
      <c r="D22" s="93"/>
      <c r="E22" s="117"/>
      <c r="F22" s="93"/>
      <c r="G22" s="117"/>
      <c r="H22" s="93"/>
      <c r="I22" s="117"/>
      <c r="J22" s="93"/>
      <c r="K22" s="20"/>
      <c r="L22" s="117"/>
      <c r="M22" s="20"/>
      <c r="N22" s="117"/>
      <c r="O22" s="117"/>
      <c r="P22" s="117"/>
      <c r="Q22" s="117"/>
      <c r="S22" s="117"/>
      <c r="U22" s="117"/>
    </row>
    <row r="23" spans="1:24" ht="22.2" hidden="1" x14ac:dyDescent="0.6">
      <c r="A23" s="124" t="s">
        <v>151</v>
      </c>
      <c r="B23" s="118"/>
      <c r="C23" s="63">
        <v>14</v>
      </c>
      <c r="D23" s="93"/>
      <c r="E23" s="21">
        <v>0</v>
      </c>
      <c r="F23" s="120"/>
      <c r="G23" s="100">
        <v>0</v>
      </c>
      <c r="H23" s="93"/>
      <c r="I23" s="100">
        <v>0</v>
      </c>
      <c r="J23" s="93"/>
      <c r="K23" s="100">
        <v>0</v>
      </c>
      <c r="L23" s="116"/>
      <c r="M23" s="100">
        <v>0</v>
      </c>
      <c r="N23" s="116"/>
      <c r="O23" s="100"/>
      <c r="P23" s="116"/>
      <c r="Q23" s="100">
        <f>SUM(E23:M23)</f>
        <v>0</v>
      </c>
      <c r="S23" s="100"/>
      <c r="U23" s="100">
        <f>Q23+S23</f>
        <v>0</v>
      </c>
      <c r="X23" s="67"/>
    </row>
    <row r="24" spans="1:24" ht="22.2" x14ac:dyDescent="0.6">
      <c r="A24" s="78" t="s">
        <v>203</v>
      </c>
      <c r="B24" s="119"/>
      <c r="C24" s="63">
        <v>8</v>
      </c>
      <c r="D24" s="58"/>
      <c r="E24" s="125">
        <v>0</v>
      </c>
      <c r="F24" s="58"/>
      <c r="G24" s="125">
        <v>0</v>
      </c>
      <c r="H24" s="58"/>
      <c r="I24" s="125">
        <v>0</v>
      </c>
      <c r="J24" s="58"/>
      <c r="K24" s="125">
        <v>0</v>
      </c>
      <c r="L24" s="116"/>
      <c r="M24" s="22">
        <v>0</v>
      </c>
      <c r="N24" s="116"/>
      <c r="O24" s="28">
        <v>0</v>
      </c>
      <c r="P24" s="116"/>
      <c r="Q24" s="28">
        <f>SUM(E24:O24)</f>
        <v>0</v>
      </c>
      <c r="S24" s="22">
        <v>181</v>
      </c>
      <c r="U24" s="28">
        <f>Q24+S24</f>
        <v>181</v>
      </c>
    </row>
    <row r="25" spans="1:24" s="112" customFormat="1" ht="22.2" x14ac:dyDescent="0.6">
      <c r="A25" s="118" t="s">
        <v>190</v>
      </c>
      <c r="B25" s="57"/>
      <c r="C25" s="63"/>
      <c r="D25" s="93"/>
      <c r="E25" s="29">
        <f>SUM(E23:E24)</f>
        <v>0</v>
      </c>
      <c r="F25" s="93"/>
      <c r="G25" s="29">
        <f>SUM(G23:G24)</f>
        <v>0</v>
      </c>
      <c r="H25" s="93"/>
      <c r="I25" s="29">
        <f>SUM(I23:I24)</f>
        <v>0</v>
      </c>
      <c r="J25" s="93"/>
      <c r="K25" s="29">
        <f>SUM(K23:K24)</f>
        <v>0</v>
      </c>
      <c r="L25" s="116"/>
      <c r="M25" s="29">
        <f>SUM(M23:M24)</f>
        <v>0</v>
      </c>
      <c r="N25" s="116"/>
      <c r="O25" s="29">
        <f>SUM(O23:O24)</f>
        <v>0</v>
      </c>
      <c r="P25" s="116"/>
      <c r="Q25" s="29">
        <f>SUM(Q23:Q24)</f>
        <v>0</v>
      </c>
      <c r="R25" s="59"/>
      <c r="S25" s="29">
        <f>SUM(S23:S24)</f>
        <v>181</v>
      </c>
      <c r="T25" s="59"/>
      <c r="U25" s="29">
        <f>SUM(U23:U24)</f>
        <v>181</v>
      </c>
    </row>
    <row r="26" spans="1:24" s="112" customFormat="1" ht="12.45" customHeight="1" x14ac:dyDescent="0.6">
      <c r="A26" s="57"/>
      <c r="B26" s="57"/>
      <c r="C26" s="63"/>
      <c r="D26" s="93"/>
      <c r="E26" s="23"/>
      <c r="F26" s="93"/>
      <c r="G26" s="23"/>
      <c r="H26" s="93"/>
      <c r="I26" s="23"/>
      <c r="J26" s="93"/>
      <c r="K26" s="23"/>
      <c r="L26" s="116"/>
      <c r="M26" s="23"/>
      <c r="N26" s="116"/>
      <c r="O26" s="23"/>
      <c r="P26" s="116"/>
      <c r="Q26" s="23"/>
      <c r="R26" s="59"/>
      <c r="S26" s="23"/>
      <c r="T26" s="59"/>
      <c r="U26" s="23"/>
    </row>
    <row r="27" spans="1:24" s="112" customFormat="1" ht="22.2" x14ac:dyDescent="0.6">
      <c r="A27" s="57" t="s">
        <v>67</v>
      </c>
      <c r="B27" s="57"/>
      <c r="C27" s="63"/>
      <c r="D27" s="93"/>
      <c r="E27" s="29">
        <f>SUM(E20,E25)</f>
        <v>0</v>
      </c>
      <c r="F27" s="93"/>
      <c r="G27" s="29">
        <f>SUM(G20,G25)</f>
        <v>0</v>
      </c>
      <c r="H27" s="93"/>
      <c r="I27" s="29">
        <f>SUM(I20,I25)</f>
        <v>0</v>
      </c>
      <c r="J27" s="93"/>
      <c r="K27" s="29">
        <f>SUM(K20,K25)</f>
        <v>0</v>
      </c>
      <c r="L27" s="116"/>
      <c r="M27" s="29">
        <f>SUM(M20,M25)</f>
        <v>-440991195</v>
      </c>
      <c r="N27" s="116"/>
      <c r="O27" s="29">
        <f>SUM(O20,O25)</f>
        <v>0</v>
      </c>
      <c r="P27" s="116"/>
      <c r="Q27" s="29">
        <f>SUM(Q20,Q25)</f>
        <v>-440991195</v>
      </c>
      <c r="R27" s="59"/>
      <c r="S27" s="29">
        <f>SUM(S20,S25)</f>
        <v>181</v>
      </c>
      <c r="T27" s="59"/>
      <c r="U27" s="29">
        <f>SUM(U20,U25)</f>
        <v>-440991014</v>
      </c>
    </row>
    <row r="28" spans="1:24" s="112" customFormat="1" ht="12.45" customHeight="1" x14ac:dyDescent="0.6">
      <c r="A28" s="57"/>
      <c r="B28" s="57"/>
      <c r="C28" s="63"/>
      <c r="D28" s="93"/>
      <c r="E28" s="23"/>
      <c r="F28" s="93"/>
      <c r="G28" s="23"/>
      <c r="H28" s="93"/>
      <c r="I28" s="23"/>
      <c r="J28" s="93"/>
      <c r="K28" s="23"/>
      <c r="L28" s="116"/>
      <c r="M28" s="23"/>
      <c r="N28" s="116"/>
      <c r="O28" s="23"/>
      <c r="P28" s="116"/>
      <c r="Q28" s="23"/>
      <c r="R28" s="59"/>
      <c r="S28" s="23"/>
      <c r="T28" s="59"/>
      <c r="U28" s="23"/>
    </row>
    <row r="29" spans="1:24" ht="22.2" x14ac:dyDescent="0.6">
      <c r="A29" s="57" t="s">
        <v>42</v>
      </c>
      <c r="B29" s="57"/>
      <c r="C29" s="63"/>
      <c r="D29" s="93"/>
      <c r="E29" s="116"/>
      <c r="F29" s="93"/>
      <c r="G29" s="116"/>
      <c r="H29" s="93"/>
      <c r="I29" s="116"/>
      <c r="J29" s="93"/>
      <c r="K29" s="116"/>
      <c r="L29" s="116"/>
      <c r="M29" s="116"/>
      <c r="N29" s="116"/>
      <c r="O29" s="116"/>
      <c r="P29" s="116"/>
      <c r="Q29" s="116"/>
      <c r="S29" s="116"/>
      <c r="U29" s="116"/>
    </row>
    <row r="30" spans="1:24" ht="22.2" x14ac:dyDescent="0.6">
      <c r="A30" s="78" t="s">
        <v>80</v>
      </c>
      <c r="B30" s="78"/>
      <c r="C30" s="63"/>
      <c r="D30" s="93"/>
      <c r="E30" s="20">
        <v>0</v>
      </c>
      <c r="F30" s="93"/>
      <c r="G30" s="20">
        <v>0</v>
      </c>
      <c r="H30" s="93"/>
      <c r="I30" s="20">
        <v>0</v>
      </c>
      <c r="J30" s="93"/>
      <c r="K30" s="20">
        <v>0</v>
      </c>
      <c r="L30" s="116"/>
      <c r="M30" s="126">
        <f>'PL - 9-10'!E50</f>
        <v>244004566</v>
      </c>
      <c r="N30" s="116"/>
      <c r="O30" s="126">
        <v>0</v>
      </c>
      <c r="P30" s="116"/>
      <c r="Q30" s="126">
        <f>SUM(E30:O30)</f>
        <v>244004566</v>
      </c>
      <c r="R30" s="24"/>
      <c r="S30" s="34">
        <f>'PL - 9-10'!E51</f>
        <v>320843</v>
      </c>
      <c r="T30" s="24"/>
      <c r="U30" s="126">
        <f>Q30+S30</f>
        <v>244325409</v>
      </c>
      <c r="V30" s="127"/>
    </row>
    <row r="31" spans="1:24" ht="22.2" x14ac:dyDescent="0.6">
      <c r="A31" s="78" t="s">
        <v>81</v>
      </c>
      <c r="B31" s="78"/>
      <c r="C31" s="63"/>
      <c r="D31" s="93"/>
      <c r="E31" s="20">
        <v>0</v>
      </c>
      <c r="F31" s="93"/>
      <c r="G31" s="20">
        <v>0</v>
      </c>
      <c r="H31" s="93"/>
      <c r="I31" s="20">
        <v>0</v>
      </c>
      <c r="J31" s="93"/>
      <c r="K31" s="20">
        <v>0</v>
      </c>
      <c r="L31" s="116"/>
      <c r="M31" s="21">
        <v>0</v>
      </c>
      <c r="N31" s="116"/>
      <c r="O31" s="28">
        <f>'PL - 9-10'!E55-'PL - 9-10'!E50</f>
        <v>-3531226</v>
      </c>
      <c r="P31" s="116"/>
      <c r="Q31" s="28">
        <f>SUM(E31:O31)</f>
        <v>-3531226</v>
      </c>
      <c r="R31" s="24"/>
      <c r="S31" s="22">
        <f>'PL - 9-10'!E56-'PL - 9-10'!E51</f>
        <v>-18</v>
      </c>
      <c r="T31" s="24"/>
      <c r="U31" s="28">
        <f>Q31+S31</f>
        <v>-3531244</v>
      </c>
    </row>
    <row r="32" spans="1:24" ht="22.2" x14ac:dyDescent="0.6">
      <c r="A32" s="57" t="s">
        <v>43</v>
      </c>
      <c r="B32" s="57"/>
      <c r="C32" s="96"/>
      <c r="D32" s="93"/>
      <c r="E32" s="30">
        <f>SUM(E30:E31)</f>
        <v>0</v>
      </c>
      <c r="F32" s="93"/>
      <c r="G32" s="30">
        <f>SUM(G30:G31)</f>
        <v>0</v>
      </c>
      <c r="H32" s="93"/>
      <c r="I32" s="30">
        <f>SUM(I31:I31)</f>
        <v>0</v>
      </c>
      <c r="J32" s="93"/>
      <c r="K32" s="30">
        <f>SUM(K30:K31)</f>
        <v>0</v>
      </c>
      <c r="L32" s="116"/>
      <c r="M32" s="32">
        <f>SUM(M30:M31)</f>
        <v>244004566</v>
      </c>
      <c r="N32" s="116"/>
      <c r="O32" s="32">
        <f>SUM(O30:O31)</f>
        <v>-3531226</v>
      </c>
      <c r="P32" s="116"/>
      <c r="Q32" s="32">
        <f>SUM(Q30:Q31)</f>
        <v>240473340</v>
      </c>
      <c r="S32" s="32">
        <f>SUM(S30:S31)</f>
        <v>320825</v>
      </c>
      <c r="T32" s="67"/>
      <c r="U32" s="32">
        <f>SUM(U30:U31)</f>
        <v>240794165</v>
      </c>
    </row>
    <row r="33" spans="1:22" s="112" customFormat="1" ht="12.45" customHeight="1" x14ac:dyDescent="0.6">
      <c r="A33" s="57"/>
      <c r="B33" s="57"/>
      <c r="C33" s="63"/>
      <c r="D33" s="93"/>
      <c r="E33" s="116"/>
      <c r="F33" s="93"/>
      <c r="G33" s="116"/>
      <c r="H33" s="93"/>
      <c r="I33" s="116"/>
      <c r="J33" s="93"/>
      <c r="K33" s="116"/>
      <c r="L33" s="116"/>
      <c r="M33" s="116"/>
      <c r="N33" s="116"/>
      <c r="O33" s="116"/>
      <c r="P33" s="116"/>
      <c r="Q33" s="116"/>
      <c r="S33" s="116"/>
      <c r="U33" s="117"/>
    </row>
    <row r="34" spans="1:22" s="112" customFormat="1" ht="22.2" hidden="1" x14ac:dyDescent="0.6">
      <c r="A34" s="61" t="s">
        <v>134</v>
      </c>
      <c r="B34" s="57"/>
      <c r="C34" s="63">
        <v>15</v>
      </c>
      <c r="D34" s="93"/>
      <c r="E34" s="20">
        <v>0</v>
      </c>
      <c r="F34" s="58"/>
      <c r="G34" s="20">
        <v>0</v>
      </c>
      <c r="H34" s="58"/>
      <c r="I34" s="20">
        <v>0</v>
      </c>
      <c r="J34" s="58"/>
      <c r="K34" s="20">
        <v>0</v>
      </c>
      <c r="L34" s="117"/>
      <c r="M34" s="20">
        <v>0</v>
      </c>
      <c r="N34" s="117"/>
      <c r="O34" s="39"/>
      <c r="P34" s="117"/>
      <c r="Q34" s="39">
        <f>SUM(E34:M34)</f>
        <v>0</v>
      </c>
      <c r="R34" s="25"/>
      <c r="S34" s="20">
        <v>0</v>
      </c>
      <c r="T34" s="25"/>
      <c r="U34" s="39">
        <f>Q34+S34</f>
        <v>0</v>
      </c>
    </row>
    <row r="35" spans="1:22" s="112" customFormat="1" ht="12.45" hidden="1" customHeight="1" x14ac:dyDescent="0.6">
      <c r="A35" s="61"/>
      <c r="B35" s="57"/>
      <c r="C35" s="63"/>
      <c r="D35" s="93"/>
      <c r="E35" s="53"/>
      <c r="F35" s="58"/>
      <c r="G35" s="53"/>
      <c r="H35" s="58"/>
      <c r="I35" s="53"/>
      <c r="J35" s="58"/>
      <c r="K35" s="128"/>
      <c r="L35" s="117"/>
      <c r="M35" s="26"/>
      <c r="N35" s="117"/>
      <c r="O35" s="53"/>
      <c r="P35" s="117"/>
      <c r="Q35" s="53"/>
      <c r="R35" s="25"/>
      <c r="S35" s="26"/>
      <c r="T35" s="25"/>
      <c r="U35" s="53"/>
    </row>
    <row r="36" spans="1:22" ht="22.8" thickBot="1" x14ac:dyDescent="0.65">
      <c r="A36" s="57" t="s">
        <v>175</v>
      </c>
      <c r="B36" s="57"/>
      <c r="C36" s="63"/>
      <c r="D36" s="58"/>
      <c r="E36" s="33">
        <f>E14+E27+E32</f>
        <v>735000000</v>
      </c>
      <c r="F36" s="58"/>
      <c r="G36" s="33">
        <f>G14+G27+G32</f>
        <v>1792508477</v>
      </c>
      <c r="H36" s="58"/>
      <c r="I36" s="33">
        <f>I14+I27+I32</f>
        <v>-41779719</v>
      </c>
      <c r="J36" s="58"/>
      <c r="K36" s="33">
        <f>K14+K27+K32</f>
        <v>73500000</v>
      </c>
      <c r="L36" s="117"/>
      <c r="M36" s="33">
        <f>M14+M27+M32</f>
        <v>914546985</v>
      </c>
      <c r="N36" s="117"/>
      <c r="O36" s="33">
        <f>O14+O27+O32</f>
        <v>-3531226</v>
      </c>
      <c r="P36" s="117"/>
      <c r="Q36" s="33">
        <f>Q14+Q27+Q32</f>
        <v>3470244517</v>
      </c>
      <c r="S36" s="33">
        <f>S14+S27+S32</f>
        <v>-568551</v>
      </c>
      <c r="U36" s="33">
        <f>U14+U27+U32</f>
        <v>3469675966</v>
      </c>
      <c r="V36" s="1">
        <f>U36-'BS - 6-8'!E81</f>
        <v>0</v>
      </c>
    </row>
    <row r="37" spans="1:22" ht="8.5500000000000007" customHeight="1" thickTop="1" x14ac:dyDescent="0.55000000000000004">
      <c r="O37" s="70"/>
      <c r="Q37" s="70"/>
    </row>
    <row r="38" spans="1:22" x14ac:dyDescent="0.55000000000000004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2" x14ac:dyDescent="0.55000000000000004">
      <c r="E39" s="67"/>
      <c r="G39" s="67"/>
      <c r="I39" s="67"/>
      <c r="K39" s="67"/>
      <c r="M39" s="67"/>
      <c r="O39" s="67"/>
      <c r="Q39" s="67"/>
      <c r="S39" s="67"/>
      <c r="U39" s="67"/>
    </row>
  </sheetData>
  <sheetProtection formatCells="0" formatColumns="0" formatRows="0" insertColumns="0" insertRows="0" insertHyperlinks="0" deleteColumns="0" deleteRows="0" sort="0" autoFilter="0" pivotTables="0"/>
  <mergeCells count="3">
    <mergeCell ref="E4:U4"/>
    <mergeCell ref="K7:M7"/>
    <mergeCell ref="E12:U12"/>
  </mergeCells>
  <pageMargins left="0.8" right="0.8" top="0.48" bottom="0.5" header="0.5" footer="0.5"/>
  <pageSetup paperSize="9" scale="73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27"/>
  <sheetViews>
    <sheetView topLeftCell="A17" zoomScale="80" zoomScaleNormal="80" zoomScaleSheetLayoutView="85" workbookViewId="0">
      <selection activeCell="O16" sqref="O16"/>
    </sheetView>
  </sheetViews>
  <sheetFormatPr defaultColWidth="9.125" defaultRowHeight="21.6" x14ac:dyDescent="0.55000000000000004"/>
  <cols>
    <col min="1" max="1" width="70.5" style="61" customWidth="1"/>
    <col min="2" max="2" width="2" style="61" customWidth="1"/>
    <col min="3" max="3" width="9.625" style="98" bestFit="1" customWidth="1"/>
    <col min="4" max="4" width="2" style="59" customWidth="1"/>
    <col min="5" max="5" width="15.75" style="59" customWidth="1"/>
    <col min="6" max="6" width="1.875" style="59" customWidth="1"/>
    <col min="7" max="7" width="18.125" style="59" bestFit="1" customWidth="1"/>
    <col min="8" max="8" width="2" style="59" customWidth="1"/>
    <col min="9" max="9" width="15.75" style="59" customWidth="1"/>
    <col min="10" max="10" width="2" style="59" customWidth="1"/>
    <col min="11" max="11" width="15.75" style="59" customWidth="1"/>
    <col min="12" max="12" width="2" style="59" customWidth="1"/>
    <col min="13" max="13" width="15.75" style="59" customWidth="1"/>
    <col min="14" max="14" width="16.75" style="59" bestFit="1" customWidth="1"/>
    <col min="15" max="18" width="9.125" style="59"/>
    <col min="19" max="19" width="13" style="59" bestFit="1" customWidth="1"/>
    <col min="20" max="16384" width="9.125" style="59"/>
  </cols>
  <sheetData>
    <row r="1" spans="1:17" s="56" customFormat="1" ht="23.4" x14ac:dyDescent="0.6">
      <c r="A1" s="54" t="s">
        <v>62</v>
      </c>
      <c r="B1" s="54"/>
      <c r="C1" s="111"/>
      <c r="E1" s="18"/>
      <c r="G1" s="18"/>
    </row>
    <row r="2" spans="1:17" s="56" customFormat="1" ht="23.4" x14ac:dyDescent="0.6">
      <c r="A2" s="54" t="s">
        <v>160</v>
      </c>
      <c r="B2" s="54"/>
      <c r="C2" s="111"/>
    </row>
    <row r="3" spans="1:17" s="56" customFormat="1" ht="23.4" x14ac:dyDescent="0.6">
      <c r="A3" s="54"/>
      <c r="B3" s="54"/>
      <c r="C3" s="111"/>
    </row>
    <row r="4" spans="1:17" ht="22.2" x14ac:dyDescent="0.6">
      <c r="A4" s="57"/>
      <c r="B4" s="57"/>
      <c r="E4" s="141" t="s">
        <v>60</v>
      </c>
      <c r="F4" s="141"/>
      <c r="G4" s="141"/>
      <c r="H4" s="141"/>
      <c r="I4" s="141"/>
      <c r="J4" s="141"/>
      <c r="K4" s="141"/>
      <c r="L4" s="141"/>
      <c r="M4" s="141"/>
      <c r="N4" s="112"/>
      <c r="O4" s="112"/>
      <c r="P4" s="112"/>
      <c r="Q4" s="112"/>
    </row>
    <row r="5" spans="1:17" x14ac:dyDescent="0.55000000000000004">
      <c r="C5" s="58"/>
      <c r="D5" s="63"/>
      <c r="H5" s="58"/>
      <c r="I5" s="146" t="s">
        <v>52</v>
      </c>
      <c r="J5" s="146"/>
      <c r="K5" s="146"/>
    </row>
    <row r="6" spans="1:17" x14ac:dyDescent="0.55000000000000004">
      <c r="C6" s="58"/>
      <c r="D6" s="63"/>
      <c r="E6" s="58" t="s">
        <v>120</v>
      </c>
      <c r="F6" s="58"/>
      <c r="G6" s="58" t="s">
        <v>121</v>
      </c>
      <c r="H6" s="58"/>
      <c r="I6" s="58"/>
      <c r="J6" s="58"/>
      <c r="K6" s="58"/>
      <c r="M6" s="58" t="s">
        <v>94</v>
      </c>
    </row>
    <row r="7" spans="1:17" x14ac:dyDescent="0.55000000000000004">
      <c r="C7" s="58"/>
      <c r="D7" s="63"/>
      <c r="E7" s="58" t="s">
        <v>30</v>
      </c>
      <c r="F7" s="58"/>
      <c r="G7" s="58" t="s">
        <v>122</v>
      </c>
      <c r="H7" s="58"/>
      <c r="I7" s="58" t="s">
        <v>27</v>
      </c>
      <c r="J7" s="58"/>
      <c r="K7" s="58" t="s">
        <v>21</v>
      </c>
      <c r="L7" s="58"/>
      <c r="M7" s="58" t="s">
        <v>66</v>
      </c>
    </row>
    <row r="8" spans="1:17" x14ac:dyDescent="0.55000000000000004">
      <c r="C8" s="63" t="s">
        <v>1</v>
      </c>
      <c r="D8" s="63"/>
      <c r="E8" s="58" t="s">
        <v>29</v>
      </c>
      <c r="F8" s="58"/>
      <c r="G8" s="58" t="s">
        <v>123</v>
      </c>
      <c r="H8" s="58"/>
      <c r="I8" s="58" t="s">
        <v>28</v>
      </c>
      <c r="J8" s="58"/>
      <c r="K8" s="58" t="s">
        <v>32</v>
      </c>
      <c r="L8" s="58"/>
      <c r="M8" s="58" t="s">
        <v>17</v>
      </c>
    </row>
    <row r="9" spans="1:17" x14ac:dyDescent="0.55000000000000004">
      <c r="A9" s="59"/>
      <c r="B9" s="59"/>
      <c r="C9" s="63"/>
      <c r="E9" s="147" t="s">
        <v>46</v>
      </c>
      <c r="F9" s="147"/>
      <c r="G9" s="147"/>
      <c r="H9" s="147"/>
      <c r="I9" s="147"/>
      <c r="J9" s="147"/>
      <c r="K9" s="147"/>
      <c r="L9" s="147"/>
      <c r="M9" s="147"/>
    </row>
    <row r="10" spans="1:17" ht="22.2" x14ac:dyDescent="0.6">
      <c r="A10" s="57" t="s">
        <v>156</v>
      </c>
      <c r="B10" s="57"/>
      <c r="C10" s="63"/>
      <c r="E10" s="63"/>
      <c r="G10" s="63"/>
      <c r="H10" s="63"/>
      <c r="I10" s="63"/>
      <c r="J10" s="63"/>
      <c r="K10" s="114"/>
      <c r="L10" s="63"/>
      <c r="M10" s="63"/>
    </row>
    <row r="11" spans="1:17" ht="22.2" x14ac:dyDescent="0.6">
      <c r="A11" s="57" t="s">
        <v>157</v>
      </c>
      <c r="B11" s="57"/>
      <c r="C11" s="63"/>
      <c r="D11" s="93"/>
      <c r="E11" s="116">
        <v>735000000</v>
      </c>
      <c r="F11" s="93"/>
      <c r="G11" s="116">
        <v>1792508477</v>
      </c>
      <c r="H11" s="116"/>
      <c r="I11" s="116">
        <v>73500000</v>
      </c>
      <c r="J11" s="116"/>
      <c r="K11" s="116">
        <v>880628031</v>
      </c>
      <c r="L11" s="116"/>
      <c r="M11" s="115">
        <f>SUM(E11:K11)</f>
        <v>3481636508</v>
      </c>
      <c r="N11" s="100"/>
    </row>
    <row r="12" spans="1:17" s="112" customFormat="1" ht="14.55" customHeight="1" x14ac:dyDescent="0.6">
      <c r="A12" s="57"/>
      <c r="B12" s="57"/>
      <c r="C12" s="63"/>
      <c r="D12" s="93"/>
      <c r="E12" s="116"/>
      <c r="F12" s="93"/>
      <c r="G12" s="116"/>
      <c r="H12" s="116"/>
      <c r="I12" s="116"/>
      <c r="J12" s="116"/>
      <c r="K12" s="116"/>
      <c r="L12" s="116"/>
      <c r="M12" s="116"/>
    </row>
    <row r="13" spans="1:17" ht="22.2" x14ac:dyDescent="0.6">
      <c r="A13" s="57" t="s">
        <v>39</v>
      </c>
      <c r="B13" s="57"/>
      <c r="C13" s="96"/>
      <c r="D13" s="93"/>
      <c r="E13" s="117"/>
      <c r="F13" s="93"/>
      <c r="G13" s="117"/>
      <c r="H13" s="117"/>
      <c r="I13" s="20"/>
      <c r="J13" s="117"/>
      <c r="K13" s="20"/>
      <c r="L13" s="117"/>
      <c r="M13" s="117"/>
    </row>
    <row r="14" spans="1:17" ht="22.2" x14ac:dyDescent="0.6">
      <c r="A14" s="118" t="s">
        <v>164</v>
      </c>
      <c r="B14" s="118"/>
      <c r="C14" s="63"/>
      <c r="D14" s="93"/>
      <c r="E14" s="20"/>
      <c r="F14" s="93"/>
      <c r="G14" s="20"/>
      <c r="H14" s="116"/>
      <c r="I14" s="20"/>
      <c r="J14" s="116"/>
      <c r="K14" s="97"/>
      <c r="L14" s="116"/>
      <c r="M14" s="97"/>
    </row>
    <row r="15" spans="1:17" ht="22.2" hidden="1" x14ac:dyDescent="0.6">
      <c r="A15" s="119" t="s">
        <v>151</v>
      </c>
      <c r="B15" s="119"/>
      <c r="C15" s="63">
        <v>14</v>
      </c>
      <c r="D15" s="93"/>
      <c r="E15" s="21">
        <v>0</v>
      </c>
      <c r="F15" s="120"/>
      <c r="G15" s="21">
        <v>0</v>
      </c>
      <c r="H15" s="116"/>
      <c r="I15" s="20">
        <v>0</v>
      </c>
      <c r="J15" s="116"/>
      <c r="K15" s="20">
        <v>0</v>
      </c>
      <c r="L15" s="116"/>
      <c r="M15" s="24">
        <f>SUM(E15:K15)</f>
        <v>0</v>
      </c>
      <c r="N15" s="67"/>
    </row>
    <row r="16" spans="1:17" ht="22.2" x14ac:dyDescent="0.6">
      <c r="A16" s="78" t="s">
        <v>124</v>
      </c>
      <c r="B16" s="119"/>
      <c r="C16" s="63">
        <v>19</v>
      </c>
      <c r="D16" s="58"/>
      <c r="E16" s="20">
        <v>0</v>
      </c>
      <c r="F16" s="58"/>
      <c r="G16" s="20">
        <v>0</v>
      </c>
      <c r="H16" s="116"/>
      <c r="I16" s="20">
        <v>0</v>
      </c>
      <c r="J16" s="116"/>
      <c r="K16" s="22">
        <v>-367486850</v>
      </c>
      <c r="L16" s="116"/>
      <c r="M16" s="34">
        <f>SUM(E16:K16)</f>
        <v>-367486850</v>
      </c>
    </row>
    <row r="17" spans="1:14" ht="22.2" x14ac:dyDescent="0.6">
      <c r="A17" s="57" t="s">
        <v>39</v>
      </c>
      <c r="B17" s="57"/>
      <c r="C17" s="96"/>
      <c r="D17" s="93"/>
      <c r="E17" s="32">
        <f>SUM(E15:E16)</f>
        <v>0</v>
      </c>
      <c r="F17" s="93"/>
      <c r="G17" s="32">
        <f>SUM(G15:G16)</f>
        <v>0</v>
      </c>
      <c r="H17" s="116"/>
      <c r="I17" s="32">
        <f>SUM(I15:I16)</f>
        <v>0</v>
      </c>
      <c r="J17" s="116"/>
      <c r="K17" s="32">
        <f>SUM(K15:K16)</f>
        <v>-367486850</v>
      </c>
      <c r="L17" s="116"/>
      <c r="M17" s="32">
        <f>SUM(M15:M16)</f>
        <v>-367486850</v>
      </c>
    </row>
    <row r="18" spans="1:14" s="112" customFormat="1" ht="14.55" customHeight="1" x14ac:dyDescent="0.6">
      <c r="A18" s="57"/>
      <c r="B18" s="57"/>
      <c r="C18" s="63"/>
      <c r="D18" s="93"/>
      <c r="E18" s="116"/>
      <c r="F18" s="93"/>
      <c r="G18" s="116"/>
      <c r="H18" s="116"/>
      <c r="I18" s="116"/>
      <c r="J18" s="116"/>
      <c r="K18" s="116"/>
      <c r="L18" s="116"/>
      <c r="M18" s="116"/>
    </row>
    <row r="19" spans="1:14" ht="22.2" x14ac:dyDescent="0.6">
      <c r="A19" s="57" t="s">
        <v>42</v>
      </c>
      <c r="B19" s="57"/>
      <c r="C19" s="63"/>
      <c r="D19" s="93"/>
      <c r="E19" s="116"/>
      <c r="F19" s="93"/>
      <c r="G19" s="116"/>
      <c r="H19" s="116"/>
      <c r="I19" s="116"/>
      <c r="J19" s="116"/>
      <c r="K19" s="116"/>
      <c r="L19" s="116"/>
      <c r="M19" s="116"/>
    </row>
    <row r="20" spans="1:14" x14ac:dyDescent="0.55000000000000004">
      <c r="A20" s="78" t="s">
        <v>80</v>
      </c>
      <c r="B20" s="78"/>
      <c r="C20" s="35"/>
      <c r="D20" s="36"/>
      <c r="E20" s="37">
        <v>0</v>
      </c>
      <c r="F20" s="36"/>
      <c r="G20" s="37">
        <v>0</v>
      </c>
      <c r="H20" s="37"/>
      <c r="I20" s="37">
        <v>0</v>
      </c>
      <c r="J20" s="37"/>
      <c r="K20" s="34">
        <f>'PL - 9-10'!K50</f>
        <v>648805090</v>
      </c>
      <c r="L20" s="24"/>
      <c r="M20" s="34">
        <f>SUM(E20:K20)</f>
        <v>648805090</v>
      </c>
    </row>
    <row r="21" spans="1:14" ht="22.2" x14ac:dyDescent="0.6">
      <c r="A21" s="78" t="s">
        <v>81</v>
      </c>
      <c r="B21" s="78"/>
      <c r="C21" s="63"/>
      <c r="D21" s="93"/>
      <c r="E21" s="38">
        <v>0</v>
      </c>
      <c r="F21" s="93"/>
      <c r="G21" s="38">
        <v>0</v>
      </c>
      <c r="H21" s="116"/>
      <c r="I21" s="38">
        <v>0</v>
      </c>
      <c r="J21" s="116"/>
      <c r="K21" s="28">
        <f>'PL - 9-10'!K55-'PL - 9-10'!K50</f>
        <v>-7036939</v>
      </c>
      <c r="L21" s="116"/>
      <c r="M21" s="28">
        <f>SUM(E21:K21)</f>
        <v>-7036939</v>
      </c>
    </row>
    <row r="22" spans="1:14" ht="22.2" x14ac:dyDescent="0.6">
      <c r="A22" s="57" t="s">
        <v>43</v>
      </c>
      <c r="B22" s="57"/>
      <c r="C22" s="96"/>
      <c r="D22" s="93"/>
      <c r="E22" s="30">
        <f>SUM(E20:E21)</f>
        <v>0</v>
      </c>
      <c r="F22" s="93"/>
      <c r="G22" s="30">
        <f>SUM(G20:G21)</f>
        <v>0</v>
      </c>
      <c r="H22" s="116"/>
      <c r="I22" s="30">
        <f>SUM(I20:I21)</f>
        <v>0</v>
      </c>
      <c r="J22" s="116"/>
      <c r="K22" s="32">
        <f>SUM(K20:K21)</f>
        <v>641768151</v>
      </c>
      <c r="L22" s="116"/>
      <c r="M22" s="32">
        <f>SUM(M20:M21)</f>
        <v>641768151</v>
      </c>
    </row>
    <row r="23" spans="1:14" s="112" customFormat="1" ht="14.55" customHeight="1" x14ac:dyDescent="0.6">
      <c r="A23" s="57"/>
      <c r="B23" s="57"/>
      <c r="C23" s="63"/>
      <c r="D23" s="93"/>
      <c r="E23" s="116"/>
      <c r="F23" s="93"/>
      <c r="G23" s="116"/>
      <c r="H23" s="116"/>
      <c r="I23" s="116"/>
      <c r="J23" s="116"/>
      <c r="K23" s="116"/>
      <c r="L23" s="116"/>
      <c r="M23" s="116"/>
    </row>
    <row r="24" spans="1:14" s="112" customFormat="1" ht="22.2" hidden="1" x14ac:dyDescent="0.6">
      <c r="A24" s="61" t="s">
        <v>134</v>
      </c>
      <c r="B24" s="61"/>
      <c r="C24" s="63">
        <v>15</v>
      </c>
      <c r="D24" s="93"/>
      <c r="E24" s="39">
        <v>0</v>
      </c>
      <c r="F24" s="58"/>
      <c r="G24" s="39">
        <v>0</v>
      </c>
      <c r="H24" s="117"/>
      <c r="I24" s="20">
        <v>0</v>
      </c>
      <c r="J24" s="117"/>
      <c r="K24" s="25">
        <v>0</v>
      </c>
      <c r="L24" s="117"/>
      <c r="M24" s="25">
        <f>SUM(E24:K24)</f>
        <v>0</v>
      </c>
    </row>
    <row r="25" spans="1:14" s="112" customFormat="1" ht="14.55" hidden="1" customHeight="1" x14ac:dyDescent="0.6">
      <c r="A25" s="57"/>
      <c r="B25" s="57"/>
      <c r="C25" s="63"/>
      <c r="D25" s="93"/>
      <c r="E25" s="121"/>
      <c r="F25" s="93"/>
      <c r="G25" s="121"/>
      <c r="H25" s="116"/>
      <c r="I25" s="121"/>
      <c r="J25" s="116"/>
      <c r="K25" s="121"/>
      <c r="L25" s="116"/>
      <c r="M25" s="121"/>
    </row>
    <row r="26" spans="1:14" ht="22.8" thickBot="1" x14ac:dyDescent="0.65">
      <c r="A26" s="57" t="s">
        <v>158</v>
      </c>
      <c r="B26" s="57"/>
      <c r="C26" s="63"/>
      <c r="D26" s="58"/>
      <c r="E26" s="122">
        <f>SUM(E17,E22,E11,E24)</f>
        <v>735000000</v>
      </c>
      <c r="F26" s="58"/>
      <c r="G26" s="122">
        <f>SUM(G17,G22,G11,G24)</f>
        <v>1792508477</v>
      </c>
      <c r="H26" s="117"/>
      <c r="I26" s="122">
        <f>SUM(I17,I22,I11,I24)</f>
        <v>73500000</v>
      </c>
      <c r="J26" s="117"/>
      <c r="K26" s="122">
        <f>SUM(K17,K22,K11,K24)</f>
        <v>1154909332</v>
      </c>
      <c r="L26" s="117"/>
      <c r="M26" s="122">
        <f>SUM(M17,M22,M11,M24)</f>
        <v>3755917809</v>
      </c>
      <c r="N26" s="1">
        <f>+M26-'BS - 6-8'!K81</f>
        <v>0</v>
      </c>
    </row>
    <row r="27" spans="1:14" ht="7.95" customHeight="1" thickTop="1" x14ac:dyDescent="0.55000000000000004">
      <c r="N27" s="9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E4:M4"/>
    <mergeCell ref="I5:K5"/>
    <mergeCell ref="E9:M9"/>
  </mergeCells>
  <phoneticPr fontId="0" type="noConversion"/>
  <pageMargins left="0.8" right="0.8" top="0.48" bottom="0.5" header="0.5" footer="0.5"/>
  <pageSetup paperSize="9" scale="83" firstPageNumber="13" orientation="landscape" useFirstPageNumber="1" r:id="rId2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B4F41-8EB5-4AEC-886B-F1F2B7A514C4}">
  <dimension ref="A1:Q27"/>
  <sheetViews>
    <sheetView topLeftCell="A14" zoomScaleNormal="100" zoomScaleSheetLayoutView="85" workbookViewId="0">
      <selection activeCell="O23" sqref="O23"/>
    </sheetView>
  </sheetViews>
  <sheetFormatPr defaultColWidth="9.125" defaultRowHeight="21.6" x14ac:dyDescent="0.55000000000000004"/>
  <cols>
    <col min="1" max="1" width="68" style="61" customWidth="1"/>
    <col min="2" max="2" width="2" style="61" customWidth="1"/>
    <col min="3" max="3" width="9.625" style="98" bestFit="1" customWidth="1"/>
    <col min="4" max="4" width="2" style="59" customWidth="1"/>
    <col min="5" max="5" width="16.25" style="59" customWidth="1"/>
    <col min="6" max="6" width="1.875" style="59" customWidth="1"/>
    <col min="7" max="7" width="16.25" style="59" customWidth="1"/>
    <col min="8" max="8" width="2" style="59" customWidth="1"/>
    <col min="9" max="9" width="16.25" style="59" customWidth="1"/>
    <col min="10" max="10" width="2" style="59" customWidth="1"/>
    <col min="11" max="11" width="16.25" style="59" customWidth="1"/>
    <col min="12" max="12" width="2" style="59" customWidth="1"/>
    <col min="13" max="13" width="16.25" style="59" customWidth="1"/>
    <col min="14" max="14" width="16.75" style="59" bestFit="1" customWidth="1"/>
    <col min="15" max="18" width="9.125" style="59"/>
    <col min="19" max="19" width="13" style="59" bestFit="1" customWidth="1"/>
    <col min="20" max="16384" width="9.125" style="59"/>
  </cols>
  <sheetData>
    <row r="1" spans="1:17" s="56" customFormat="1" ht="23.4" x14ac:dyDescent="0.6">
      <c r="A1" s="54" t="s">
        <v>62</v>
      </c>
      <c r="B1" s="54"/>
      <c r="C1" s="111"/>
      <c r="E1" s="18"/>
      <c r="G1" s="18"/>
    </row>
    <row r="2" spans="1:17" s="56" customFormat="1" ht="23.4" x14ac:dyDescent="0.6">
      <c r="A2" s="54" t="s">
        <v>160</v>
      </c>
      <c r="B2" s="54"/>
      <c r="C2" s="111"/>
    </row>
    <row r="3" spans="1:17" s="56" customFormat="1" ht="23.4" x14ac:dyDescent="0.6">
      <c r="A3" s="54"/>
      <c r="B3" s="54"/>
      <c r="C3" s="111"/>
    </row>
    <row r="4" spans="1:17" ht="22.2" x14ac:dyDescent="0.6">
      <c r="A4" s="57"/>
      <c r="B4" s="57"/>
      <c r="E4" s="141" t="s">
        <v>60</v>
      </c>
      <c r="F4" s="141"/>
      <c r="G4" s="141"/>
      <c r="H4" s="141"/>
      <c r="I4" s="141"/>
      <c r="J4" s="141"/>
      <c r="K4" s="141"/>
      <c r="L4" s="141"/>
      <c r="M4" s="141"/>
      <c r="N4" s="112"/>
      <c r="O4" s="112"/>
      <c r="P4" s="112"/>
      <c r="Q4" s="112"/>
    </row>
    <row r="5" spans="1:17" x14ac:dyDescent="0.55000000000000004">
      <c r="C5" s="58"/>
      <c r="D5" s="63"/>
      <c r="H5" s="58"/>
      <c r="I5" s="146" t="s">
        <v>52</v>
      </c>
      <c r="J5" s="146"/>
      <c r="K5" s="146"/>
    </row>
    <row r="6" spans="1:17" x14ac:dyDescent="0.55000000000000004">
      <c r="C6" s="58"/>
      <c r="D6" s="63"/>
      <c r="E6" s="58" t="s">
        <v>120</v>
      </c>
      <c r="F6" s="58"/>
      <c r="G6" s="58" t="s">
        <v>121</v>
      </c>
      <c r="H6" s="58"/>
      <c r="M6" s="58" t="s">
        <v>94</v>
      </c>
    </row>
    <row r="7" spans="1:17" x14ac:dyDescent="0.55000000000000004">
      <c r="C7" s="58"/>
      <c r="D7" s="63"/>
      <c r="E7" s="58" t="s">
        <v>30</v>
      </c>
      <c r="F7" s="58"/>
      <c r="G7" s="58" t="s">
        <v>122</v>
      </c>
      <c r="H7" s="58"/>
      <c r="I7" s="58" t="s">
        <v>27</v>
      </c>
      <c r="J7" s="58"/>
      <c r="K7" s="58" t="s">
        <v>21</v>
      </c>
      <c r="L7" s="58"/>
      <c r="M7" s="58" t="s">
        <v>66</v>
      </c>
    </row>
    <row r="8" spans="1:17" x14ac:dyDescent="0.55000000000000004">
      <c r="C8" s="63" t="s">
        <v>1</v>
      </c>
      <c r="D8" s="63"/>
      <c r="E8" s="58" t="s">
        <v>29</v>
      </c>
      <c r="F8" s="58"/>
      <c r="G8" s="58" t="s">
        <v>123</v>
      </c>
      <c r="H8" s="58"/>
      <c r="I8" s="58" t="s">
        <v>28</v>
      </c>
      <c r="J8" s="58"/>
      <c r="K8" s="58" t="s">
        <v>32</v>
      </c>
      <c r="L8" s="58"/>
      <c r="M8" s="58" t="s">
        <v>17</v>
      </c>
    </row>
    <row r="9" spans="1:17" x14ac:dyDescent="0.55000000000000004">
      <c r="A9" s="59"/>
      <c r="B9" s="59"/>
      <c r="C9" s="63"/>
      <c r="E9" s="147" t="s">
        <v>46</v>
      </c>
      <c r="F9" s="147"/>
      <c r="G9" s="147"/>
      <c r="H9" s="147"/>
      <c r="I9" s="147"/>
      <c r="J9" s="147"/>
      <c r="K9" s="147"/>
      <c r="L9" s="147"/>
      <c r="M9" s="147"/>
    </row>
    <row r="10" spans="1:17" ht="22.2" x14ac:dyDescent="0.6">
      <c r="A10" s="57" t="s">
        <v>173</v>
      </c>
      <c r="B10" s="57"/>
      <c r="C10" s="63"/>
      <c r="E10" s="63"/>
      <c r="G10" s="63"/>
      <c r="H10" s="63"/>
      <c r="I10" s="63"/>
      <c r="J10" s="63"/>
      <c r="K10" s="114"/>
      <c r="L10" s="63"/>
      <c r="M10" s="63"/>
    </row>
    <row r="11" spans="1:17" ht="22.2" x14ac:dyDescent="0.6">
      <c r="A11" s="57" t="s">
        <v>174</v>
      </c>
      <c r="B11" s="57"/>
      <c r="C11" s="63"/>
      <c r="D11" s="93"/>
      <c r="E11" s="115">
        <f>'SH - Separate PY 13 '!E26</f>
        <v>735000000</v>
      </c>
      <c r="F11" s="93"/>
      <c r="G11" s="115">
        <f>'SH - Separate PY 13 '!G26</f>
        <v>1792508477</v>
      </c>
      <c r="H11" s="116"/>
      <c r="I11" s="115">
        <f>'SH - Separate PY 13 '!I26</f>
        <v>73500000</v>
      </c>
      <c r="J11" s="116"/>
      <c r="K11" s="115">
        <f>'SH - Separate PY 13 '!K26</f>
        <v>1154909332</v>
      </c>
      <c r="L11" s="116"/>
      <c r="M11" s="115">
        <f>SUM(E11:K11)</f>
        <v>3755917809</v>
      </c>
      <c r="N11" s="100">
        <f>M11-'BS - 6-8'!K81</f>
        <v>0</v>
      </c>
    </row>
    <row r="12" spans="1:17" s="112" customFormat="1" ht="14.55" customHeight="1" x14ac:dyDescent="0.6">
      <c r="A12" s="57"/>
      <c r="B12" s="57"/>
      <c r="C12" s="63"/>
      <c r="D12" s="93"/>
      <c r="E12" s="116"/>
      <c r="F12" s="93"/>
      <c r="G12" s="116"/>
      <c r="H12" s="116"/>
      <c r="I12" s="116"/>
      <c r="J12" s="116"/>
      <c r="K12" s="116"/>
      <c r="L12" s="116"/>
      <c r="M12" s="116"/>
    </row>
    <row r="13" spans="1:17" ht="22.2" x14ac:dyDescent="0.6">
      <c r="A13" s="57" t="s">
        <v>39</v>
      </c>
      <c r="B13" s="57"/>
      <c r="C13" s="96"/>
      <c r="D13" s="93"/>
      <c r="E13" s="117"/>
      <c r="F13" s="93"/>
      <c r="G13" s="117"/>
      <c r="H13" s="117"/>
      <c r="I13" s="20"/>
      <c r="J13" s="117"/>
      <c r="K13" s="20"/>
      <c r="L13" s="117"/>
      <c r="M13" s="117"/>
    </row>
    <row r="14" spans="1:17" ht="22.2" x14ac:dyDescent="0.6">
      <c r="A14" s="118" t="s">
        <v>164</v>
      </c>
      <c r="B14" s="118"/>
      <c r="C14" s="63"/>
      <c r="D14" s="93"/>
      <c r="E14" s="20"/>
      <c r="F14" s="93"/>
      <c r="G14" s="20"/>
      <c r="H14" s="116"/>
      <c r="I14" s="20"/>
      <c r="J14" s="116"/>
      <c r="K14" s="97"/>
      <c r="L14" s="116"/>
      <c r="M14" s="97"/>
    </row>
    <row r="15" spans="1:17" ht="22.2" hidden="1" x14ac:dyDescent="0.6">
      <c r="A15" s="119" t="s">
        <v>151</v>
      </c>
      <c r="B15" s="119"/>
      <c r="C15" s="63">
        <v>14</v>
      </c>
      <c r="D15" s="93"/>
      <c r="E15" s="21">
        <v>0</v>
      </c>
      <c r="F15" s="120"/>
      <c r="G15" s="21">
        <v>0</v>
      </c>
      <c r="H15" s="116"/>
      <c r="I15" s="20">
        <v>0</v>
      </c>
      <c r="J15" s="116"/>
      <c r="K15" s="20">
        <v>0</v>
      </c>
      <c r="L15" s="116"/>
      <c r="M15" s="24">
        <f>SUM(E15:K15)</f>
        <v>0</v>
      </c>
      <c r="N15" s="67"/>
    </row>
    <row r="16" spans="1:17" ht="22.2" x14ac:dyDescent="0.6">
      <c r="A16" s="78" t="s">
        <v>124</v>
      </c>
      <c r="B16" s="119"/>
      <c r="C16" s="63">
        <v>19</v>
      </c>
      <c r="D16" s="58"/>
      <c r="E16" s="20">
        <v>0</v>
      </c>
      <c r="F16" s="58"/>
      <c r="G16" s="20">
        <v>0</v>
      </c>
      <c r="H16" s="116"/>
      <c r="I16" s="20">
        <v>0</v>
      </c>
      <c r="J16" s="116"/>
      <c r="K16" s="22">
        <v>-440991195</v>
      </c>
      <c r="L16" s="116"/>
      <c r="M16" s="34">
        <f>SUM(E16:K16)</f>
        <v>-440991195</v>
      </c>
    </row>
    <row r="17" spans="1:14" ht="22.2" x14ac:dyDescent="0.6">
      <c r="A17" s="57" t="s">
        <v>39</v>
      </c>
      <c r="B17" s="57"/>
      <c r="C17" s="96"/>
      <c r="D17" s="93"/>
      <c r="E17" s="32">
        <f>SUM(E15:E16)</f>
        <v>0</v>
      </c>
      <c r="F17" s="93"/>
      <c r="G17" s="32">
        <f>SUM(G15:G16)</f>
        <v>0</v>
      </c>
      <c r="H17" s="116"/>
      <c r="I17" s="32">
        <f>SUM(I15:I16)</f>
        <v>0</v>
      </c>
      <c r="J17" s="116"/>
      <c r="K17" s="32">
        <f>SUM(K15:K16)</f>
        <v>-440991195</v>
      </c>
      <c r="L17" s="116"/>
      <c r="M17" s="32">
        <f>SUM(M15:M16)</f>
        <v>-440991195</v>
      </c>
    </row>
    <row r="18" spans="1:14" s="112" customFormat="1" ht="14.55" customHeight="1" x14ac:dyDescent="0.6">
      <c r="A18" s="57"/>
      <c r="B18" s="57"/>
      <c r="C18" s="63"/>
      <c r="D18" s="93"/>
      <c r="E18" s="116"/>
      <c r="F18" s="93"/>
      <c r="G18" s="116"/>
      <c r="H18" s="116"/>
      <c r="I18" s="116"/>
      <c r="J18" s="116"/>
      <c r="K18" s="116"/>
      <c r="L18" s="116"/>
      <c r="M18" s="116"/>
    </row>
    <row r="19" spans="1:14" ht="22.2" x14ac:dyDescent="0.6">
      <c r="A19" s="57" t="s">
        <v>42</v>
      </c>
      <c r="B19" s="57"/>
      <c r="C19" s="63"/>
      <c r="D19" s="93"/>
      <c r="E19" s="116"/>
      <c r="F19" s="93"/>
      <c r="G19" s="116"/>
      <c r="H19" s="116"/>
      <c r="I19" s="116"/>
      <c r="J19" s="116"/>
      <c r="K19" s="116"/>
      <c r="L19" s="116"/>
      <c r="M19" s="116"/>
    </row>
    <row r="20" spans="1:14" x14ac:dyDescent="0.55000000000000004">
      <c r="A20" s="78" t="s">
        <v>80</v>
      </c>
      <c r="B20" s="78"/>
      <c r="C20" s="35"/>
      <c r="D20" s="36"/>
      <c r="E20" s="37">
        <v>0</v>
      </c>
      <c r="F20" s="36"/>
      <c r="G20" s="37">
        <v>0</v>
      </c>
      <c r="H20" s="37"/>
      <c r="I20" s="37">
        <v>0</v>
      </c>
      <c r="J20" s="37"/>
      <c r="K20" s="34">
        <f>'PL - 9-10'!I55</f>
        <v>229128222</v>
      </c>
      <c r="L20" s="24"/>
      <c r="M20" s="34">
        <f>SUM(E20:K20)</f>
        <v>229128222</v>
      </c>
    </row>
    <row r="21" spans="1:14" ht="22.2" x14ac:dyDescent="0.6">
      <c r="A21" s="78" t="s">
        <v>81</v>
      </c>
      <c r="B21" s="78"/>
      <c r="C21" s="63"/>
      <c r="D21" s="93"/>
      <c r="E21" s="38">
        <v>0</v>
      </c>
      <c r="F21" s="93"/>
      <c r="G21" s="38">
        <v>0</v>
      </c>
      <c r="H21" s="116"/>
      <c r="I21" s="38">
        <v>0</v>
      </c>
      <c r="J21" s="116"/>
      <c r="K21" s="28">
        <f>'PL - 9-10'!I55-'PL - 9-10'!I50</f>
        <v>0</v>
      </c>
      <c r="L21" s="116"/>
      <c r="M21" s="28">
        <f>SUM(E21:K21)</f>
        <v>0</v>
      </c>
    </row>
    <row r="22" spans="1:14" ht="22.2" x14ac:dyDescent="0.6">
      <c r="A22" s="57" t="s">
        <v>43</v>
      </c>
      <c r="B22" s="57"/>
      <c r="C22" s="96"/>
      <c r="D22" s="93"/>
      <c r="E22" s="30">
        <f>SUM(E20:E21)</f>
        <v>0</v>
      </c>
      <c r="F22" s="93"/>
      <c r="G22" s="30">
        <f>SUM(G20:G21)</f>
        <v>0</v>
      </c>
      <c r="H22" s="116"/>
      <c r="I22" s="30">
        <f>SUM(I20:I21)</f>
        <v>0</v>
      </c>
      <c r="J22" s="116"/>
      <c r="K22" s="32">
        <f>SUM(K20:K21)</f>
        <v>229128222</v>
      </c>
      <c r="L22" s="116"/>
      <c r="M22" s="32">
        <f>SUM(M20:M21)</f>
        <v>229128222</v>
      </c>
    </row>
    <row r="23" spans="1:14" s="112" customFormat="1" ht="14.55" customHeight="1" x14ac:dyDescent="0.6">
      <c r="A23" s="57"/>
      <c r="B23" s="57"/>
      <c r="C23" s="63"/>
      <c r="D23" s="93"/>
      <c r="E23" s="116"/>
      <c r="F23" s="93"/>
      <c r="G23" s="116"/>
      <c r="H23" s="116"/>
      <c r="I23" s="116"/>
      <c r="J23" s="116"/>
      <c r="K23" s="116"/>
      <c r="L23" s="116"/>
      <c r="M23" s="116"/>
    </row>
    <row r="24" spans="1:14" s="112" customFormat="1" ht="22.2" hidden="1" x14ac:dyDescent="0.6">
      <c r="A24" s="61" t="s">
        <v>134</v>
      </c>
      <c r="B24" s="61"/>
      <c r="C24" s="63">
        <v>15</v>
      </c>
      <c r="D24" s="93"/>
      <c r="E24" s="39">
        <v>0</v>
      </c>
      <c r="F24" s="58"/>
      <c r="G24" s="39">
        <v>0</v>
      </c>
      <c r="H24" s="117"/>
      <c r="I24" s="20">
        <v>0</v>
      </c>
      <c r="J24" s="117"/>
      <c r="K24" s="25">
        <v>0</v>
      </c>
      <c r="L24" s="117"/>
      <c r="M24" s="25">
        <f>SUM(E24:K24)</f>
        <v>0</v>
      </c>
    </row>
    <row r="25" spans="1:14" s="112" customFormat="1" ht="14.55" hidden="1" customHeight="1" x14ac:dyDescent="0.6">
      <c r="A25" s="57"/>
      <c r="B25" s="57"/>
      <c r="C25" s="63"/>
      <c r="D25" s="93"/>
      <c r="E25" s="121"/>
      <c r="F25" s="93"/>
      <c r="G25" s="121"/>
      <c r="H25" s="116"/>
      <c r="I25" s="121"/>
      <c r="J25" s="116"/>
      <c r="K25" s="121"/>
      <c r="L25" s="116"/>
      <c r="M25" s="121"/>
    </row>
    <row r="26" spans="1:14" ht="22.8" thickBot="1" x14ac:dyDescent="0.65">
      <c r="A26" s="57" t="s">
        <v>175</v>
      </c>
      <c r="B26" s="57"/>
      <c r="C26" s="63"/>
      <c r="D26" s="58"/>
      <c r="E26" s="122">
        <f>SUM(E17,E22,E11,E24)</f>
        <v>735000000</v>
      </c>
      <c r="F26" s="58"/>
      <c r="G26" s="122">
        <f>SUM(G17,G22,G11,G24)</f>
        <v>1792508477</v>
      </c>
      <c r="H26" s="117"/>
      <c r="I26" s="122">
        <f>SUM(I17,I22,I11,I24)</f>
        <v>73500000</v>
      </c>
      <c r="J26" s="117"/>
      <c r="K26" s="122">
        <f>SUM(K17,K22,K11,K24)</f>
        <v>943046359</v>
      </c>
      <c r="L26" s="117"/>
      <c r="M26" s="122">
        <f>SUM(M17,M22,M11,M24)</f>
        <v>3544054836</v>
      </c>
      <c r="N26" s="15"/>
    </row>
    <row r="27" spans="1:14" ht="7.95" customHeight="1" thickTop="1" x14ac:dyDescent="0.55000000000000004">
      <c r="N27" s="97"/>
    </row>
  </sheetData>
  <sheetProtection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9:M9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86"/>
  <sheetViews>
    <sheetView tabSelected="1" topLeftCell="A59" zoomScaleNormal="100" zoomScaleSheetLayoutView="110" workbookViewId="0">
      <selection activeCell="L84" sqref="L84"/>
    </sheetView>
  </sheetViews>
  <sheetFormatPr defaultColWidth="35" defaultRowHeight="21.6" x14ac:dyDescent="0.55000000000000004"/>
  <cols>
    <col min="1" max="1" width="50.25" style="59" customWidth="1"/>
    <col min="2" max="2" width="1.625" style="59" customWidth="1"/>
    <col min="3" max="3" width="8.25" style="63" customWidth="1"/>
    <col min="4" max="4" width="1.625" style="63" customWidth="1"/>
    <col min="5" max="5" width="15.875" style="59" customWidth="1"/>
    <col min="6" max="6" width="1.375" style="59" customWidth="1"/>
    <col min="7" max="7" width="15.875" style="59" customWidth="1"/>
    <col min="8" max="8" width="1.375" style="59" customWidth="1"/>
    <col min="9" max="9" width="15.875" style="59" customWidth="1"/>
    <col min="10" max="10" width="1.375" style="59" customWidth="1"/>
    <col min="11" max="11" width="15.875" style="59" customWidth="1"/>
    <col min="12" max="16384" width="35" style="59"/>
  </cols>
  <sheetData>
    <row r="1" spans="1:11" s="56" customFormat="1" ht="23.4" x14ac:dyDescent="0.6">
      <c r="A1" s="54" t="s">
        <v>62</v>
      </c>
      <c r="B1" s="54"/>
      <c r="C1" s="89"/>
      <c r="D1" s="89"/>
      <c r="E1" s="54"/>
      <c r="F1" s="54"/>
      <c r="G1" s="54"/>
    </row>
    <row r="2" spans="1:11" s="56" customFormat="1" ht="23.4" x14ac:dyDescent="0.6">
      <c r="A2" s="90" t="s">
        <v>44</v>
      </c>
      <c r="B2" s="90"/>
      <c r="C2" s="89"/>
      <c r="D2" s="89"/>
      <c r="E2" s="90"/>
      <c r="F2" s="90"/>
      <c r="G2" s="90"/>
    </row>
    <row r="3" spans="1:11" s="56" customFormat="1" ht="23.4" x14ac:dyDescent="0.6">
      <c r="C3" s="91"/>
      <c r="D3" s="91"/>
      <c r="E3" s="55"/>
      <c r="F3" s="55"/>
      <c r="G3" s="92"/>
      <c r="H3" s="55"/>
      <c r="I3" s="55"/>
      <c r="J3" s="55"/>
      <c r="K3" s="55"/>
    </row>
    <row r="4" spans="1:11" ht="23.4" customHeight="1" x14ac:dyDescent="0.6">
      <c r="E4" s="141" t="s">
        <v>59</v>
      </c>
      <c r="F4" s="141"/>
      <c r="G4" s="141"/>
      <c r="H4" s="93"/>
      <c r="I4" s="140" t="s">
        <v>60</v>
      </c>
      <c r="J4" s="141"/>
      <c r="K4" s="141"/>
    </row>
    <row r="5" spans="1:11" ht="23.4" customHeight="1" x14ac:dyDescent="0.55000000000000004">
      <c r="E5" s="138" t="s">
        <v>61</v>
      </c>
      <c r="F5" s="138"/>
      <c r="G5" s="138"/>
      <c r="H5" s="58"/>
      <c r="I5" s="138" t="s">
        <v>61</v>
      </c>
      <c r="J5" s="138"/>
      <c r="K5" s="138"/>
    </row>
    <row r="6" spans="1:11" ht="23.4" customHeight="1" x14ac:dyDescent="0.55000000000000004">
      <c r="C6" s="63" t="s">
        <v>1</v>
      </c>
      <c r="E6" s="58">
        <v>2568</v>
      </c>
      <c r="F6" s="58"/>
      <c r="G6" s="58">
        <v>2567</v>
      </c>
      <c r="H6" s="63"/>
      <c r="I6" s="58">
        <v>2568</v>
      </c>
      <c r="J6" s="58"/>
      <c r="K6" s="58">
        <v>2567</v>
      </c>
    </row>
    <row r="7" spans="1:11" ht="23.4" customHeight="1" x14ac:dyDescent="0.55000000000000004"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6">
      <c r="A8" s="95" t="s">
        <v>18</v>
      </c>
      <c r="B8" s="95"/>
      <c r="C8" s="96"/>
      <c r="D8" s="96"/>
      <c r="E8" s="95"/>
      <c r="F8" s="95"/>
      <c r="H8" s="58"/>
      <c r="I8" s="97"/>
      <c r="J8" s="97"/>
      <c r="K8" s="97"/>
    </row>
    <row r="9" spans="1:11" ht="23.4" customHeight="1" x14ac:dyDescent="0.55000000000000004">
      <c r="A9" s="59" t="s">
        <v>107</v>
      </c>
      <c r="E9" s="44">
        <f>'PL - 9-10'!E31</f>
        <v>244325409</v>
      </c>
      <c r="F9" s="1"/>
      <c r="G9" s="44">
        <f>'PL - 9-10'!G31</f>
        <v>686794739</v>
      </c>
      <c r="H9" s="58"/>
      <c r="I9" s="44">
        <f>'PL - 9-10'!I31</f>
        <v>229128222</v>
      </c>
      <c r="J9" s="1"/>
      <c r="K9" s="44">
        <f>'PL - 9-10'!K31</f>
        <v>648805090</v>
      </c>
    </row>
    <row r="10" spans="1:11" ht="23.4" customHeight="1" x14ac:dyDescent="0.55000000000000004">
      <c r="A10" s="98" t="s">
        <v>136</v>
      </c>
      <c r="B10" s="98"/>
      <c r="E10" s="1"/>
      <c r="F10" s="1"/>
      <c r="G10" s="1"/>
      <c r="H10" s="58"/>
      <c r="I10" s="1"/>
      <c r="J10" s="1"/>
      <c r="K10" s="1"/>
    </row>
    <row r="11" spans="1:11" ht="23.4" customHeight="1" x14ac:dyDescent="0.55000000000000004">
      <c r="A11" s="59" t="s">
        <v>195</v>
      </c>
      <c r="C11" s="63">
        <v>17</v>
      </c>
      <c r="E11" s="45">
        <f>-'PL - 9-10'!E30</f>
        <v>35331097</v>
      </c>
      <c r="F11" s="4"/>
      <c r="G11" s="45">
        <f>-'PL - 9-10'!G30</f>
        <v>-11657006</v>
      </c>
      <c r="H11" s="63"/>
      <c r="I11" s="45">
        <f>-'PL - 9-10'!I30</f>
        <v>21335325</v>
      </c>
      <c r="J11" s="4"/>
      <c r="K11" s="45">
        <f>-'PL - 9-10'!K30</f>
        <v>23735804</v>
      </c>
    </row>
    <row r="12" spans="1:11" ht="23.4" customHeight="1" x14ac:dyDescent="0.55000000000000004">
      <c r="A12" s="61" t="s">
        <v>26</v>
      </c>
      <c r="B12" s="61"/>
      <c r="E12" s="45">
        <f>-'PL - 9-10'!E27</f>
        <v>88235573</v>
      </c>
      <c r="F12" s="1"/>
      <c r="G12" s="45">
        <f>-'PL - 9-10'!G27</f>
        <v>47942214</v>
      </c>
      <c r="H12" s="63"/>
      <c r="I12" s="45">
        <f>-'PL - 9-10'!I27</f>
        <v>81063553</v>
      </c>
      <c r="J12" s="1"/>
      <c r="K12" s="45">
        <f>-'PL - 9-10'!K27</f>
        <v>45210747</v>
      </c>
    </row>
    <row r="13" spans="1:11" ht="23.4" customHeight="1" x14ac:dyDescent="0.55000000000000004">
      <c r="A13" s="59" t="s">
        <v>76</v>
      </c>
      <c r="C13" s="63">
        <v>16</v>
      </c>
      <c r="E13" s="10">
        <v>296510977</v>
      </c>
      <c r="F13" s="4"/>
      <c r="G13" s="4">
        <v>205655774</v>
      </c>
      <c r="H13" s="63"/>
      <c r="I13" s="10">
        <v>262208909</v>
      </c>
      <c r="J13" s="4"/>
      <c r="K13" s="4">
        <v>179556293</v>
      </c>
    </row>
    <row r="14" spans="1:11" ht="23.4" customHeight="1" x14ac:dyDescent="0.55000000000000004">
      <c r="A14" s="59" t="s">
        <v>161</v>
      </c>
      <c r="E14" s="10">
        <v>0</v>
      </c>
      <c r="F14" s="4"/>
      <c r="G14" s="4">
        <v>1908992</v>
      </c>
      <c r="H14" s="63"/>
      <c r="I14" s="10">
        <v>0</v>
      </c>
      <c r="J14" s="4"/>
      <c r="K14" s="4">
        <v>1908992</v>
      </c>
    </row>
    <row r="15" spans="1:11" ht="23.4" customHeight="1" x14ac:dyDescent="0.55000000000000004">
      <c r="A15" s="59" t="s">
        <v>191</v>
      </c>
    </row>
    <row r="16" spans="1:11" ht="23.4" customHeight="1" x14ac:dyDescent="0.55000000000000004">
      <c r="A16" s="78" t="s">
        <v>167</v>
      </c>
      <c r="E16" s="10">
        <v>0</v>
      </c>
      <c r="F16" s="4"/>
      <c r="G16" s="4">
        <v>-1908992</v>
      </c>
      <c r="H16" s="63"/>
      <c r="I16" s="10">
        <v>0</v>
      </c>
      <c r="J16" s="4"/>
      <c r="K16" s="4">
        <v>-1908992</v>
      </c>
    </row>
    <row r="17" spans="1:11" ht="23.4" customHeight="1" x14ac:dyDescent="0.55000000000000004">
      <c r="A17" s="59" t="s">
        <v>111</v>
      </c>
      <c r="C17" s="63">
        <v>7</v>
      </c>
      <c r="E17" s="10">
        <v>31593264</v>
      </c>
      <c r="F17" s="1"/>
      <c r="G17" s="4">
        <v>59562976</v>
      </c>
      <c r="H17" s="63"/>
      <c r="I17" s="10">
        <v>32946115</v>
      </c>
      <c r="J17" s="1"/>
      <c r="K17" s="4">
        <v>31371880</v>
      </c>
    </row>
    <row r="18" spans="1:11" ht="23.4" customHeight="1" x14ac:dyDescent="0.55000000000000004">
      <c r="A18" s="59" t="s">
        <v>168</v>
      </c>
      <c r="E18" s="10">
        <v>0</v>
      </c>
      <c r="F18" s="1"/>
      <c r="G18" s="4">
        <v>-279631</v>
      </c>
      <c r="H18" s="63"/>
      <c r="I18" s="10">
        <v>0</v>
      </c>
      <c r="J18" s="1"/>
      <c r="K18" s="4">
        <v>-274</v>
      </c>
    </row>
    <row r="19" spans="1:11" ht="23.4" hidden="1" customHeight="1" x14ac:dyDescent="0.55000000000000004">
      <c r="A19" s="61" t="s">
        <v>155</v>
      </c>
      <c r="B19" s="61"/>
      <c r="E19" s="10">
        <v>0</v>
      </c>
      <c r="F19" s="1"/>
      <c r="G19" s="4">
        <v>0</v>
      </c>
      <c r="H19" s="58"/>
      <c r="I19" s="10">
        <v>0</v>
      </c>
      <c r="J19" s="1"/>
      <c r="K19" s="4">
        <v>0</v>
      </c>
    </row>
    <row r="20" spans="1:11" ht="23.4" customHeight="1" x14ac:dyDescent="0.55000000000000004">
      <c r="A20" s="61" t="s">
        <v>137</v>
      </c>
      <c r="B20" s="61"/>
      <c r="E20" s="10">
        <v>260942</v>
      </c>
      <c r="F20" s="1"/>
      <c r="G20" s="4">
        <v>7258362</v>
      </c>
      <c r="H20" s="63"/>
      <c r="I20" s="10">
        <v>227639</v>
      </c>
      <c r="J20" s="1"/>
      <c r="K20" s="4">
        <v>7258362</v>
      </c>
    </row>
    <row r="21" spans="1:11" ht="23.4" customHeight="1" x14ac:dyDescent="0.55000000000000004">
      <c r="A21" s="61" t="s">
        <v>209</v>
      </c>
      <c r="B21" s="61"/>
      <c r="E21" s="10">
        <v>-8815</v>
      </c>
      <c r="F21" s="1"/>
      <c r="G21" s="4">
        <v>0</v>
      </c>
      <c r="H21" s="63"/>
      <c r="I21" s="10">
        <v>-8815</v>
      </c>
      <c r="J21" s="1"/>
      <c r="K21" s="4">
        <v>0</v>
      </c>
    </row>
    <row r="22" spans="1:11" ht="23.4" customHeight="1" x14ac:dyDescent="0.55000000000000004">
      <c r="A22" s="61" t="s">
        <v>145</v>
      </c>
      <c r="B22" s="61"/>
      <c r="E22" s="10">
        <v>54</v>
      </c>
      <c r="F22" s="1"/>
      <c r="G22" s="4">
        <v>0</v>
      </c>
      <c r="H22" s="63"/>
      <c r="I22" s="10">
        <v>54</v>
      </c>
      <c r="J22" s="1"/>
      <c r="K22" s="4">
        <v>0</v>
      </c>
    </row>
    <row r="23" spans="1:11" ht="23.4" customHeight="1" x14ac:dyDescent="0.55000000000000004">
      <c r="A23" s="61" t="s">
        <v>194</v>
      </c>
      <c r="B23" s="61"/>
      <c r="E23" s="10">
        <v>14821551</v>
      </c>
      <c r="F23" s="1"/>
      <c r="G23" s="4">
        <v>6017388</v>
      </c>
      <c r="H23" s="58"/>
      <c r="I23" s="10">
        <v>13306403</v>
      </c>
      <c r="J23" s="1"/>
      <c r="K23" s="4">
        <v>5647939</v>
      </c>
    </row>
    <row r="24" spans="1:11" ht="23.4" customHeight="1" x14ac:dyDescent="0.55000000000000004">
      <c r="A24" s="99" t="s">
        <v>99</v>
      </c>
      <c r="B24" s="99"/>
      <c r="E24" s="10"/>
      <c r="F24" s="1"/>
      <c r="G24" s="4"/>
      <c r="H24" s="58"/>
      <c r="I24" s="10"/>
      <c r="J24" s="1"/>
      <c r="K24" s="4"/>
    </row>
    <row r="25" spans="1:11" ht="23.4" customHeight="1" x14ac:dyDescent="0.55000000000000004">
      <c r="A25" s="78" t="s">
        <v>86</v>
      </c>
      <c r="B25" s="78"/>
      <c r="E25" s="10">
        <v>0</v>
      </c>
      <c r="F25" s="1"/>
      <c r="G25" s="4">
        <v>279727</v>
      </c>
      <c r="H25" s="58"/>
      <c r="I25" s="10">
        <v>0</v>
      </c>
      <c r="J25" s="1"/>
      <c r="K25" s="4">
        <v>0</v>
      </c>
    </row>
    <row r="26" spans="1:11" ht="23.4" customHeight="1" x14ac:dyDescent="0.55000000000000004">
      <c r="A26" s="61" t="s">
        <v>207</v>
      </c>
      <c r="B26" s="78"/>
      <c r="C26" s="63">
        <v>13</v>
      </c>
      <c r="E26" s="10">
        <v>6687239</v>
      </c>
      <c r="F26" s="1"/>
      <c r="G26" s="4">
        <v>6274227</v>
      </c>
      <c r="H26" s="58"/>
      <c r="I26" s="10">
        <v>5944073</v>
      </c>
      <c r="J26" s="1"/>
      <c r="K26" s="4">
        <v>5555205</v>
      </c>
    </row>
    <row r="27" spans="1:11" ht="23.4" customHeight="1" x14ac:dyDescent="0.55000000000000004">
      <c r="A27" s="59" t="s">
        <v>75</v>
      </c>
      <c r="E27" s="10">
        <v>-1893729</v>
      </c>
      <c r="F27" s="1"/>
      <c r="G27" s="4">
        <v>-8645544</v>
      </c>
      <c r="H27" s="63"/>
      <c r="I27" s="10">
        <v>-9186976</v>
      </c>
      <c r="J27" s="1"/>
      <c r="K27" s="4">
        <v>-14240293</v>
      </c>
    </row>
    <row r="28" spans="1:11" ht="23.4" customHeight="1" x14ac:dyDescent="0.55000000000000004">
      <c r="A28" s="61" t="s">
        <v>197</v>
      </c>
      <c r="B28" s="61"/>
      <c r="E28" s="10">
        <v>-9110040</v>
      </c>
      <c r="F28" s="1"/>
      <c r="G28" s="4">
        <v>12920113</v>
      </c>
      <c r="H28" s="63"/>
      <c r="I28" s="10">
        <v>-9110040</v>
      </c>
      <c r="J28" s="1"/>
      <c r="K28" s="4">
        <v>12726996</v>
      </c>
    </row>
    <row r="29" spans="1:11" ht="23.4" customHeight="1" x14ac:dyDescent="0.55000000000000004">
      <c r="E29" s="47">
        <f>SUM(E9:E28)</f>
        <v>706753522</v>
      </c>
      <c r="F29" s="1"/>
      <c r="G29" s="46">
        <f>SUM(G9:G28)</f>
        <v>1012123339</v>
      </c>
      <c r="H29" s="58"/>
      <c r="I29" s="46">
        <f>SUM(I9:I28)</f>
        <v>627854462</v>
      </c>
      <c r="J29" s="1"/>
      <c r="K29" s="46">
        <f>SUM(K9:K28)</f>
        <v>945627749</v>
      </c>
    </row>
    <row r="30" spans="1:11" ht="23.4" customHeight="1" x14ac:dyDescent="0.55000000000000004">
      <c r="A30" s="101" t="s">
        <v>40</v>
      </c>
      <c r="B30" s="101"/>
      <c r="E30" s="101"/>
      <c r="F30" s="101"/>
      <c r="G30" s="101"/>
      <c r="H30" s="58"/>
      <c r="I30" s="10"/>
      <c r="J30" s="1"/>
      <c r="K30" s="1"/>
    </row>
    <row r="31" spans="1:11" ht="23.4" customHeight="1" x14ac:dyDescent="0.55000000000000004">
      <c r="A31" s="59" t="s">
        <v>87</v>
      </c>
      <c r="E31" s="10">
        <v>53055579</v>
      </c>
      <c r="F31" s="1"/>
      <c r="G31" s="4">
        <v>-137979089</v>
      </c>
      <c r="H31" s="58"/>
      <c r="I31" s="10">
        <v>114003284</v>
      </c>
      <c r="J31" s="1"/>
      <c r="K31" s="4">
        <v>-76585982</v>
      </c>
    </row>
    <row r="32" spans="1:11" ht="23.4" customHeight="1" x14ac:dyDescent="0.55000000000000004">
      <c r="A32" s="59" t="s">
        <v>4</v>
      </c>
      <c r="E32" s="10">
        <v>-109262956</v>
      </c>
      <c r="F32" s="1"/>
      <c r="G32" s="4">
        <v>-501099462</v>
      </c>
      <c r="H32" s="58"/>
      <c r="I32" s="10">
        <v>-85228236</v>
      </c>
      <c r="J32" s="1"/>
      <c r="K32" s="4">
        <v>-476373212</v>
      </c>
    </row>
    <row r="33" spans="1:11" ht="23.4" customHeight="1" x14ac:dyDescent="0.55000000000000004">
      <c r="A33" s="59" t="s">
        <v>142</v>
      </c>
      <c r="E33" s="10">
        <v>3981944</v>
      </c>
      <c r="F33" s="1"/>
      <c r="G33" s="4">
        <v>66634363</v>
      </c>
      <c r="H33" s="58"/>
      <c r="I33" s="10">
        <v>4581541</v>
      </c>
      <c r="J33" s="1"/>
      <c r="K33" s="4">
        <v>66628593</v>
      </c>
    </row>
    <row r="34" spans="1:11" ht="23.4" customHeight="1" x14ac:dyDescent="0.55000000000000004">
      <c r="A34" s="59" t="s">
        <v>143</v>
      </c>
      <c r="E34" s="10">
        <v>-19307747</v>
      </c>
      <c r="F34" s="1"/>
      <c r="G34" s="4">
        <v>-10304989</v>
      </c>
      <c r="H34" s="58"/>
      <c r="I34" s="10">
        <v>-13398679</v>
      </c>
      <c r="J34" s="1"/>
      <c r="K34" s="4">
        <v>-8387846</v>
      </c>
    </row>
    <row r="35" spans="1:11" ht="23.4" customHeight="1" x14ac:dyDescent="0.55000000000000004">
      <c r="A35" s="59" t="s">
        <v>172</v>
      </c>
      <c r="E35" s="10">
        <v>-100339</v>
      </c>
      <c r="F35" s="1"/>
      <c r="G35" s="4">
        <v>-2915000</v>
      </c>
      <c r="H35" s="58"/>
      <c r="I35" s="10">
        <v>-100339</v>
      </c>
      <c r="J35" s="1"/>
      <c r="K35" s="4">
        <v>-2915000</v>
      </c>
    </row>
    <row r="36" spans="1:11" ht="23.4" customHeight="1" x14ac:dyDescent="0.55000000000000004">
      <c r="A36" s="59" t="s">
        <v>88</v>
      </c>
      <c r="E36" s="10">
        <v>-40183206</v>
      </c>
      <c r="F36" s="1"/>
      <c r="G36" s="4">
        <v>349360349</v>
      </c>
      <c r="H36" s="58"/>
      <c r="I36" s="10">
        <v>-120194546</v>
      </c>
      <c r="J36" s="1"/>
      <c r="K36" s="4">
        <v>324732996</v>
      </c>
    </row>
    <row r="37" spans="1:11" ht="23.4" customHeight="1" x14ac:dyDescent="0.55000000000000004">
      <c r="A37" s="59" t="s">
        <v>83</v>
      </c>
      <c r="E37" s="10"/>
      <c r="F37" s="1"/>
      <c r="G37" s="4"/>
      <c r="H37" s="58"/>
      <c r="I37" s="10"/>
      <c r="J37" s="1"/>
      <c r="K37" s="4"/>
    </row>
    <row r="38" spans="1:11" ht="23.4" customHeight="1" x14ac:dyDescent="0.55000000000000004">
      <c r="A38" s="78" t="s">
        <v>79</v>
      </c>
      <c r="B38" s="78"/>
      <c r="C38" s="63">
        <v>13</v>
      </c>
      <c r="E38" s="10">
        <v>-1012167</v>
      </c>
      <c r="F38" s="1"/>
      <c r="G38" s="4">
        <v>-172000</v>
      </c>
      <c r="H38" s="58"/>
      <c r="I38" s="10">
        <v>-908067</v>
      </c>
      <c r="J38" s="1"/>
      <c r="K38" s="4">
        <v>-172000</v>
      </c>
    </row>
    <row r="39" spans="1:11" ht="23.4" customHeight="1" x14ac:dyDescent="0.55000000000000004">
      <c r="A39" s="61" t="s">
        <v>146</v>
      </c>
      <c r="B39" s="61"/>
      <c r="E39" s="47">
        <f>SUM(E29:E38)</f>
        <v>593924630</v>
      </c>
      <c r="F39" s="1"/>
      <c r="G39" s="46">
        <f>SUM(G29:G38)</f>
        <v>775647511</v>
      </c>
      <c r="H39" s="58"/>
      <c r="I39" s="46">
        <f>SUM(I29:I38)</f>
        <v>526609420</v>
      </c>
      <c r="J39" s="1"/>
      <c r="K39" s="46">
        <f>SUM(K29:K38)</f>
        <v>772555298</v>
      </c>
    </row>
    <row r="40" spans="1:11" ht="23.4" customHeight="1" x14ac:dyDescent="0.55000000000000004">
      <c r="A40" s="59" t="s">
        <v>147</v>
      </c>
      <c r="E40" s="10">
        <v>-20721119</v>
      </c>
      <c r="F40" s="1"/>
      <c r="G40" s="4">
        <v>-17159510</v>
      </c>
      <c r="H40" s="58"/>
      <c r="I40" s="10">
        <v>-20721119</v>
      </c>
      <c r="J40" s="1"/>
      <c r="K40" s="4">
        <v>-17159510</v>
      </c>
    </row>
    <row r="41" spans="1:11" ht="23.4" customHeight="1" x14ac:dyDescent="0.6">
      <c r="A41" s="57" t="s">
        <v>148</v>
      </c>
      <c r="B41" s="57"/>
      <c r="C41" s="96"/>
      <c r="D41" s="96"/>
      <c r="E41" s="8">
        <f>SUM(E39:E40)</f>
        <v>573203511</v>
      </c>
      <c r="F41" s="2"/>
      <c r="G41" s="8">
        <f>SUM(G39:G40)</f>
        <v>758488001</v>
      </c>
      <c r="H41" s="58"/>
      <c r="I41" s="8">
        <f>SUM(I39:I40)</f>
        <v>505888301</v>
      </c>
      <c r="J41" s="2"/>
      <c r="K41" s="8">
        <f>SUM(K39:K40)</f>
        <v>755395788</v>
      </c>
    </row>
    <row r="42" spans="1:11" ht="12" customHeight="1" x14ac:dyDescent="0.6">
      <c r="A42" s="57"/>
      <c r="B42" s="57"/>
      <c r="C42" s="96"/>
      <c r="D42" s="96"/>
      <c r="E42" s="57"/>
      <c r="F42" s="57"/>
      <c r="G42" s="57"/>
      <c r="H42" s="58"/>
      <c r="I42" s="102"/>
      <c r="J42" s="102"/>
      <c r="K42" s="102"/>
    </row>
    <row r="43" spans="1:11" ht="23.4" customHeight="1" x14ac:dyDescent="0.6">
      <c r="A43" s="95" t="s">
        <v>19</v>
      </c>
      <c r="B43" s="95"/>
      <c r="C43" s="96"/>
      <c r="D43" s="96"/>
      <c r="E43" s="95"/>
      <c r="F43" s="95"/>
      <c r="G43" s="95"/>
      <c r="H43" s="58"/>
      <c r="I43" s="97"/>
      <c r="J43" s="97"/>
      <c r="K43" s="97"/>
    </row>
    <row r="44" spans="1:11" ht="23.4" customHeight="1" x14ac:dyDescent="0.6">
      <c r="A44" s="59" t="s">
        <v>141</v>
      </c>
      <c r="B44" s="95"/>
      <c r="C44" s="96"/>
      <c r="D44" s="96"/>
      <c r="E44" s="95"/>
      <c r="F44" s="95"/>
      <c r="G44" s="95"/>
      <c r="H44" s="58"/>
      <c r="I44" s="97"/>
      <c r="J44" s="97"/>
      <c r="K44" s="97"/>
    </row>
    <row r="45" spans="1:11" ht="23.4" customHeight="1" x14ac:dyDescent="0.55000000000000004">
      <c r="A45" s="78" t="s">
        <v>149</v>
      </c>
      <c r="E45" s="10">
        <v>10179321</v>
      </c>
      <c r="F45" s="1"/>
      <c r="G45" s="4">
        <v>-20400000</v>
      </c>
      <c r="H45" s="58"/>
      <c r="I45" s="10">
        <v>10179321</v>
      </c>
      <c r="J45" s="1"/>
      <c r="K45" s="4">
        <v>0</v>
      </c>
    </row>
    <row r="46" spans="1:11" ht="23.4" customHeight="1" x14ac:dyDescent="0.55000000000000004">
      <c r="A46" s="59" t="s">
        <v>169</v>
      </c>
      <c r="E46" s="10">
        <v>0</v>
      </c>
      <c r="F46" s="1"/>
      <c r="G46" s="4">
        <v>2084348</v>
      </c>
      <c r="H46" s="58"/>
      <c r="I46" s="10">
        <v>0</v>
      </c>
      <c r="J46" s="1"/>
      <c r="K46" s="4">
        <v>2084348</v>
      </c>
    </row>
    <row r="47" spans="1:11" ht="23.4" customHeight="1" x14ac:dyDescent="0.6">
      <c r="A47" s="59" t="s">
        <v>112</v>
      </c>
      <c r="C47" s="63">
        <v>8</v>
      </c>
      <c r="E47" s="10">
        <v>0</v>
      </c>
      <c r="F47" s="95"/>
      <c r="G47" s="15">
        <v>0</v>
      </c>
      <c r="H47" s="58"/>
      <c r="I47" s="10">
        <v>-36299819</v>
      </c>
      <c r="J47" s="97"/>
      <c r="K47" s="4">
        <v>-19750000</v>
      </c>
    </row>
    <row r="48" spans="1:11" ht="23.4" customHeight="1" x14ac:dyDescent="0.55000000000000004">
      <c r="A48" s="59" t="s">
        <v>74</v>
      </c>
      <c r="E48" s="10">
        <v>0</v>
      </c>
      <c r="F48" s="1"/>
      <c r="G48" s="4">
        <v>0</v>
      </c>
      <c r="H48" s="58"/>
      <c r="I48" s="10">
        <v>0</v>
      </c>
      <c r="J48" s="1"/>
      <c r="K48" s="4">
        <v>-2020115</v>
      </c>
    </row>
    <row r="49" spans="1:11" ht="23.4" customHeight="1" x14ac:dyDescent="0.55000000000000004">
      <c r="A49" s="59" t="s">
        <v>138</v>
      </c>
      <c r="E49" s="10">
        <v>-1422129278</v>
      </c>
      <c r="F49" s="1"/>
      <c r="G49" s="4">
        <v>-1336834311</v>
      </c>
      <c r="H49" s="58"/>
      <c r="I49" s="10">
        <v>-1278780536</v>
      </c>
      <c r="J49" s="1"/>
      <c r="K49" s="4">
        <v>-1289963093</v>
      </c>
    </row>
    <row r="50" spans="1:11" ht="23.4" customHeight="1" x14ac:dyDescent="0.55000000000000004">
      <c r="A50" s="59" t="s">
        <v>139</v>
      </c>
      <c r="E50" s="10">
        <v>324782</v>
      </c>
      <c r="F50" s="1"/>
      <c r="G50" s="4">
        <v>1300844</v>
      </c>
      <c r="H50" s="58"/>
      <c r="I50" s="10">
        <v>322406</v>
      </c>
      <c r="J50" s="1"/>
      <c r="K50" s="4">
        <v>1300844</v>
      </c>
    </row>
    <row r="51" spans="1:11" ht="23.4" customHeight="1" x14ac:dyDescent="0.55000000000000004">
      <c r="A51" s="59" t="s">
        <v>198</v>
      </c>
      <c r="E51" s="10">
        <v>-19608949</v>
      </c>
      <c r="F51" s="1"/>
      <c r="G51" s="4">
        <v>0</v>
      </c>
      <c r="H51" s="58"/>
      <c r="I51" s="10">
        <v>0</v>
      </c>
      <c r="J51" s="1"/>
      <c r="K51" s="4">
        <v>0</v>
      </c>
    </row>
    <row r="52" spans="1:11" ht="23.4" customHeight="1" x14ac:dyDescent="0.55000000000000004">
      <c r="A52" s="59" t="s">
        <v>56</v>
      </c>
      <c r="E52" s="10">
        <v>-4135801</v>
      </c>
      <c r="F52" s="1"/>
      <c r="G52" s="4">
        <v>-20187045</v>
      </c>
      <c r="H52" s="58"/>
      <c r="I52" s="10">
        <v>-4117960</v>
      </c>
      <c r="J52" s="1"/>
      <c r="K52" s="4">
        <v>-19724487</v>
      </c>
    </row>
    <row r="53" spans="1:11" ht="23.4" customHeight="1" x14ac:dyDescent="0.55000000000000004">
      <c r="A53" s="59" t="s">
        <v>125</v>
      </c>
      <c r="C53" s="63">
        <v>4</v>
      </c>
      <c r="E53" s="10">
        <v>0</v>
      </c>
      <c r="F53" s="1"/>
      <c r="G53" s="4">
        <v>0</v>
      </c>
      <c r="H53" s="58"/>
      <c r="I53" s="10">
        <v>-38000000</v>
      </c>
      <c r="J53" s="1"/>
      <c r="K53" s="4">
        <v>-43000000</v>
      </c>
    </row>
    <row r="54" spans="1:11" ht="23.4" customHeight="1" x14ac:dyDescent="0.55000000000000004">
      <c r="A54" s="59" t="s">
        <v>192</v>
      </c>
      <c r="B54" s="78"/>
      <c r="C54" s="63">
        <v>4</v>
      </c>
      <c r="E54" s="10">
        <v>0</v>
      </c>
      <c r="F54" s="1"/>
      <c r="G54" s="4">
        <v>0</v>
      </c>
      <c r="H54" s="58"/>
      <c r="I54" s="10">
        <v>312800000</v>
      </c>
      <c r="J54" s="1"/>
      <c r="K54" s="4">
        <v>19000000</v>
      </c>
    </row>
    <row r="55" spans="1:11" ht="23.4" customHeight="1" x14ac:dyDescent="0.55000000000000004">
      <c r="A55" s="59" t="s">
        <v>176</v>
      </c>
      <c r="C55" s="63">
        <v>4</v>
      </c>
      <c r="E55" s="10">
        <v>0</v>
      </c>
      <c r="F55" s="1"/>
      <c r="G55" s="4">
        <v>0</v>
      </c>
      <c r="H55" s="58"/>
      <c r="I55" s="10">
        <v>-113274759</v>
      </c>
      <c r="J55" s="1"/>
      <c r="K55" s="4">
        <v>0</v>
      </c>
    </row>
    <row r="56" spans="1:11" ht="23.4" customHeight="1" x14ac:dyDescent="0.55000000000000004">
      <c r="A56" s="59" t="s">
        <v>152</v>
      </c>
      <c r="E56" s="10">
        <v>1964553</v>
      </c>
      <c r="F56" s="1"/>
      <c r="G56" s="4">
        <v>8862715</v>
      </c>
      <c r="H56" s="58"/>
      <c r="I56" s="10">
        <v>19327435</v>
      </c>
      <c r="J56" s="1"/>
      <c r="K56" s="4">
        <v>9399963</v>
      </c>
    </row>
    <row r="57" spans="1:11" ht="23.4" customHeight="1" x14ac:dyDescent="0.6">
      <c r="A57" s="57" t="s">
        <v>150</v>
      </c>
      <c r="B57" s="57"/>
      <c r="C57" s="96"/>
      <c r="D57" s="96"/>
      <c r="E57" s="8">
        <f>SUM(E45:E56)</f>
        <v>-1433405372</v>
      </c>
      <c r="F57" s="2"/>
      <c r="G57" s="8">
        <f>SUM(G45:G56)</f>
        <v>-1365173449</v>
      </c>
      <c r="H57" s="58"/>
      <c r="I57" s="8">
        <f>SUM(I45:I56)</f>
        <v>-1127843912</v>
      </c>
      <c r="J57" s="2"/>
      <c r="K57" s="8">
        <f>SUM(K45:K56)</f>
        <v>-1342672540</v>
      </c>
    </row>
    <row r="58" spans="1:11" ht="7.95" customHeight="1" x14ac:dyDescent="0.6">
      <c r="A58" s="57"/>
      <c r="B58" s="57"/>
      <c r="C58" s="96"/>
      <c r="D58" s="96"/>
      <c r="E58" s="3"/>
      <c r="F58" s="2"/>
      <c r="G58" s="3"/>
      <c r="H58" s="58"/>
      <c r="I58" s="3"/>
      <c r="J58" s="2"/>
      <c r="K58" s="3"/>
    </row>
    <row r="59" spans="1:11" ht="23.4" customHeight="1" x14ac:dyDescent="0.6">
      <c r="A59" s="95" t="s">
        <v>20</v>
      </c>
      <c r="B59" s="95"/>
      <c r="C59" s="96"/>
      <c r="D59" s="96"/>
      <c r="E59" s="1"/>
      <c r="F59" s="1"/>
      <c r="G59" s="1"/>
      <c r="H59" s="58"/>
      <c r="I59" s="1"/>
      <c r="J59" s="1"/>
      <c r="K59" s="1"/>
    </row>
    <row r="60" spans="1:11" ht="23.4" customHeight="1" x14ac:dyDescent="0.6">
      <c r="A60" s="59" t="s">
        <v>199</v>
      </c>
      <c r="B60" s="95"/>
      <c r="D60" s="96"/>
      <c r="E60" s="10">
        <v>181</v>
      </c>
      <c r="F60" s="1"/>
      <c r="G60" s="1">
        <v>0</v>
      </c>
      <c r="H60" s="58"/>
      <c r="I60" s="10">
        <v>0</v>
      </c>
      <c r="J60" s="1"/>
      <c r="K60" s="1">
        <v>0</v>
      </c>
    </row>
    <row r="61" spans="1:11" ht="23.4" customHeight="1" x14ac:dyDescent="0.55000000000000004">
      <c r="A61" s="59" t="s">
        <v>154</v>
      </c>
      <c r="E61" s="10">
        <v>42406617</v>
      </c>
      <c r="F61" s="1"/>
      <c r="G61" s="4">
        <v>257078447</v>
      </c>
      <c r="H61" s="63"/>
      <c r="I61" s="10">
        <v>15406617</v>
      </c>
      <c r="J61" s="1"/>
      <c r="K61" s="4">
        <v>217078447</v>
      </c>
    </row>
    <row r="62" spans="1:11" ht="23.4" customHeight="1" x14ac:dyDescent="0.55000000000000004">
      <c r="A62" s="59" t="s">
        <v>54</v>
      </c>
      <c r="E62" s="10">
        <v>1581577514</v>
      </c>
      <c r="F62" s="1"/>
      <c r="G62" s="4">
        <v>538213384</v>
      </c>
      <c r="H62" s="63"/>
      <c r="I62" s="10">
        <v>1306577514</v>
      </c>
      <c r="J62" s="1"/>
      <c r="K62" s="4">
        <v>538213384</v>
      </c>
    </row>
    <row r="63" spans="1:11" ht="23.4" customHeight="1" x14ac:dyDescent="0.55000000000000004">
      <c r="A63" s="59" t="s">
        <v>135</v>
      </c>
      <c r="E63" s="10">
        <v>-281692369</v>
      </c>
      <c r="F63" s="1"/>
      <c r="G63" s="4">
        <v>-134315000</v>
      </c>
      <c r="H63" s="63"/>
      <c r="I63" s="10">
        <v>-253112401</v>
      </c>
      <c r="J63" s="1"/>
      <c r="K63" s="4">
        <v>-121421000</v>
      </c>
    </row>
    <row r="64" spans="1:11" ht="23.4" customHeight="1" x14ac:dyDescent="0.55000000000000004">
      <c r="A64" s="59" t="s">
        <v>82</v>
      </c>
      <c r="E64" s="10">
        <v>-70268008</v>
      </c>
      <c r="F64" s="1"/>
      <c r="G64" s="4">
        <v>-25808621</v>
      </c>
      <c r="H64" s="63"/>
      <c r="I64" s="10">
        <v>-69303195</v>
      </c>
      <c r="J64" s="1"/>
      <c r="K64" s="4">
        <v>-25808621</v>
      </c>
    </row>
    <row r="65" spans="1:11" ht="23.4" customHeight="1" x14ac:dyDescent="0.55000000000000004">
      <c r="A65" s="59" t="s">
        <v>170</v>
      </c>
      <c r="C65" s="63">
        <v>19</v>
      </c>
      <c r="E65" s="10">
        <v>-440991195</v>
      </c>
      <c r="F65" s="1"/>
      <c r="G65" s="4">
        <v>-367486850</v>
      </c>
      <c r="H65" s="63"/>
      <c r="I65" s="10">
        <v>-440991195</v>
      </c>
      <c r="J65" s="1"/>
      <c r="K65" s="4">
        <v>-367486850</v>
      </c>
    </row>
    <row r="66" spans="1:11" ht="23.4" customHeight="1" x14ac:dyDescent="0.55000000000000004">
      <c r="A66" s="59" t="s">
        <v>153</v>
      </c>
      <c r="E66" s="10">
        <v>-88458011</v>
      </c>
      <c r="F66" s="1"/>
      <c r="G66" s="4">
        <v>-45780598</v>
      </c>
      <c r="H66" s="63"/>
      <c r="I66" s="10">
        <v>-82862417</v>
      </c>
      <c r="J66" s="1"/>
      <c r="K66" s="4">
        <v>-43130501</v>
      </c>
    </row>
    <row r="67" spans="1:11" ht="23.4" customHeight="1" x14ac:dyDescent="0.6">
      <c r="A67" s="57" t="s">
        <v>162</v>
      </c>
      <c r="B67" s="57"/>
      <c r="C67" s="96"/>
      <c r="D67" s="96"/>
      <c r="E67" s="8">
        <f>SUM(E60:E66)</f>
        <v>742574729</v>
      </c>
      <c r="F67" s="2"/>
      <c r="G67" s="8">
        <f>SUM(G60:G66)</f>
        <v>221900762</v>
      </c>
      <c r="H67" s="63"/>
      <c r="I67" s="8">
        <f>SUM(I60:I66)</f>
        <v>475714923</v>
      </c>
      <c r="J67" s="2"/>
      <c r="K67" s="8">
        <f>SUM(K60:K66)</f>
        <v>197444859</v>
      </c>
    </row>
    <row r="68" spans="1:11" ht="7.95" customHeight="1" x14ac:dyDescent="0.6">
      <c r="A68" s="57"/>
      <c r="B68" s="57"/>
      <c r="C68" s="96"/>
      <c r="D68" s="96"/>
      <c r="E68" s="3"/>
      <c r="F68" s="2"/>
      <c r="G68" s="3"/>
      <c r="H68" s="58"/>
      <c r="I68" s="3"/>
      <c r="J68" s="2"/>
      <c r="K68" s="3"/>
    </row>
    <row r="69" spans="1:11" ht="22.8" customHeight="1" x14ac:dyDescent="0.6">
      <c r="A69" s="61" t="s">
        <v>200</v>
      </c>
      <c r="B69" s="61"/>
      <c r="E69" s="3"/>
      <c r="F69" s="2"/>
      <c r="G69" s="3"/>
      <c r="H69" s="58"/>
      <c r="I69" s="3"/>
      <c r="J69" s="2"/>
      <c r="K69" s="3"/>
    </row>
    <row r="70" spans="1:11" ht="22.8" customHeight="1" x14ac:dyDescent="0.55000000000000004">
      <c r="A70" s="61" t="s">
        <v>57</v>
      </c>
      <c r="B70" s="61"/>
      <c r="E70" s="48">
        <f>E41+E57+E67</f>
        <v>-117627132</v>
      </c>
      <c r="F70" s="1"/>
      <c r="G70" s="44">
        <f>G41+G57+G67</f>
        <v>-384784686</v>
      </c>
      <c r="H70" s="58"/>
      <c r="I70" s="44">
        <f>I41+I57+I67</f>
        <v>-146240688</v>
      </c>
      <c r="J70" s="1"/>
      <c r="K70" s="44">
        <f>K41+K57+K67</f>
        <v>-389831893</v>
      </c>
    </row>
    <row r="71" spans="1:11" ht="22.8" customHeight="1" x14ac:dyDescent="0.55000000000000004">
      <c r="A71" s="61" t="s">
        <v>100</v>
      </c>
      <c r="B71" s="61"/>
      <c r="E71" s="1"/>
      <c r="F71" s="1"/>
      <c r="G71" s="1"/>
      <c r="H71" s="58"/>
      <c r="I71" s="1"/>
      <c r="J71" s="1"/>
      <c r="K71" s="1"/>
    </row>
    <row r="72" spans="1:11" ht="22.8" customHeight="1" x14ac:dyDescent="0.55000000000000004">
      <c r="A72" s="61" t="s">
        <v>101</v>
      </c>
      <c r="B72" s="61"/>
      <c r="E72" s="10">
        <v>-518428</v>
      </c>
      <c r="F72" s="4"/>
      <c r="G72" s="4">
        <v>-173706</v>
      </c>
      <c r="H72" s="58"/>
      <c r="I72" s="10">
        <v>-504632</v>
      </c>
      <c r="J72" s="4"/>
      <c r="K72" s="4">
        <v>-171487</v>
      </c>
    </row>
    <row r="73" spans="1:11" ht="22.8" customHeight="1" x14ac:dyDescent="0.55000000000000004">
      <c r="A73" s="61" t="s">
        <v>180</v>
      </c>
      <c r="B73" s="61"/>
      <c r="E73" s="12">
        <v>-4648028</v>
      </c>
      <c r="F73" s="1"/>
      <c r="G73" s="13">
        <v>0</v>
      </c>
      <c r="H73" s="58"/>
      <c r="I73" s="12">
        <v>0</v>
      </c>
      <c r="J73" s="1"/>
      <c r="K73" s="13">
        <v>0</v>
      </c>
    </row>
    <row r="74" spans="1:11" ht="22.8" customHeight="1" x14ac:dyDescent="0.55000000000000004">
      <c r="A74" s="103" t="s">
        <v>200</v>
      </c>
      <c r="B74" s="103"/>
      <c r="C74" s="104"/>
      <c r="D74" s="104"/>
      <c r="E74" s="49">
        <f>SUM(E70:E73)</f>
        <v>-122793588</v>
      </c>
      <c r="F74" s="41"/>
      <c r="G74" s="49">
        <f>SUM(G70:G73)</f>
        <v>-384958392</v>
      </c>
      <c r="H74" s="62"/>
      <c r="I74" s="40">
        <f>SUM(I70:I73)</f>
        <v>-146745320</v>
      </c>
      <c r="J74" s="41"/>
      <c r="K74" s="49">
        <f>SUM(K70:K73)</f>
        <v>-390003380</v>
      </c>
    </row>
    <row r="75" spans="1:11" ht="22.8" customHeight="1" x14ac:dyDescent="0.55000000000000004">
      <c r="A75" s="105" t="s">
        <v>35</v>
      </c>
      <c r="B75" s="105"/>
      <c r="C75" s="64"/>
      <c r="D75" s="64"/>
      <c r="E75" s="51">
        <f>'BS - 6-8'!G9</f>
        <v>546939805</v>
      </c>
      <c r="F75" s="41"/>
      <c r="G75" s="41">
        <v>931898197</v>
      </c>
      <c r="H75" s="62"/>
      <c r="I75" s="50">
        <f>'BS - 6-8'!K9</f>
        <v>502228486</v>
      </c>
      <c r="J75" s="41"/>
      <c r="K75" s="41">
        <v>892231866</v>
      </c>
    </row>
    <row r="76" spans="1:11" ht="22.8" customHeight="1" thickBot="1" x14ac:dyDescent="0.6">
      <c r="A76" s="103" t="s">
        <v>45</v>
      </c>
      <c r="B76" s="103"/>
      <c r="C76" s="64">
        <v>5</v>
      </c>
      <c r="D76" s="64"/>
      <c r="E76" s="52">
        <f>SUM(E74:E75)</f>
        <v>424146217</v>
      </c>
      <c r="F76" s="42"/>
      <c r="G76" s="52">
        <f>SUM(G74:G75)</f>
        <v>546939805</v>
      </c>
      <c r="H76" s="64"/>
      <c r="I76" s="52">
        <f>SUM(I74:I75)</f>
        <v>355483166</v>
      </c>
      <c r="J76" s="42"/>
      <c r="K76" s="52">
        <f>SUM(K74:K75)</f>
        <v>502228486</v>
      </c>
    </row>
    <row r="77" spans="1:11" ht="7.95" customHeight="1" thickTop="1" x14ac:dyDescent="0.55000000000000004">
      <c r="I77" s="1"/>
      <c r="J77" s="1"/>
      <c r="K77" s="1"/>
    </row>
    <row r="78" spans="1:11" ht="22.8" customHeight="1" x14ac:dyDescent="0.6">
      <c r="A78" s="65" t="s">
        <v>113</v>
      </c>
      <c r="B78" s="65"/>
      <c r="C78" s="96"/>
      <c r="D78" s="96"/>
      <c r="E78" s="106"/>
      <c r="F78" s="106"/>
      <c r="G78" s="106"/>
      <c r="H78" s="106"/>
      <c r="I78" s="106"/>
      <c r="J78" s="106"/>
      <c r="K78" s="106"/>
    </row>
    <row r="79" spans="1:11" ht="22.8" customHeight="1" x14ac:dyDescent="0.6">
      <c r="A79" s="61" t="s">
        <v>171</v>
      </c>
      <c r="B79" s="61"/>
      <c r="C79" s="63">
        <v>11</v>
      </c>
      <c r="D79" s="96"/>
      <c r="E79" s="10">
        <v>60372098</v>
      </c>
      <c r="F79" s="106"/>
      <c r="G79" s="107">
        <v>152852204</v>
      </c>
      <c r="H79" s="106"/>
      <c r="I79" s="10">
        <v>38935129</v>
      </c>
      <c r="J79" s="106"/>
      <c r="K79" s="107">
        <v>148886428</v>
      </c>
    </row>
    <row r="80" spans="1:11" ht="22.8" customHeight="1" x14ac:dyDescent="0.55000000000000004">
      <c r="A80" s="61" t="s">
        <v>140</v>
      </c>
      <c r="B80" s="61"/>
      <c r="E80" s="10">
        <v>391574892</v>
      </c>
      <c r="F80" s="61"/>
      <c r="G80" s="4">
        <v>25470074</v>
      </c>
      <c r="I80" s="10">
        <v>292666124</v>
      </c>
      <c r="J80" s="1"/>
      <c r="K80" s="4">
        <v>25470074</v>
      </c>
    </row>
    <row r="81" spans="1:11" hidden="1" x14ac:dyDescent="0.55000000000000004">
      <c r="A81" s="59" t="s">
        <v>84</v>
      </c>
      <c r="E81" s="4"/>
      <c r="F81" s="61"/>
      <c r="G81" s="4"/>
      <c r="I81" s="4"/>
      <c r="J81" s="1"/>
      <c r="K81" s="4"/>
    </row>
    <row r="82" spans="1:11" hidden="1" x14ac:dyDescent="0.55000000000000004">
      <c r="A82" s="78" t="s">
        <v>85</v>
      </c>
      <c r="B82" s="78"/>
      <c r="C82" s="63">
        <v>10</v>
      </c>
      <c r="E82" s="10" t="e">
        <f>ROUND(#REF!,0)+#REF!</f>
        <v>#REF!</v>
      </c>
      <c r="G82" s="4">
        <v>0</v>
      </c>
      <c r="I82" s="10" t="e">
        <f>ROUND(#REF!,0)+#REF!</f>
        <v>#REF!</v>
      </c>
      <c r="K82" s="4">
        <v>0</v>
      </c>
    </row>
    <row r="83" spans="1:11" x14ac:dyDescent="0.55000000000000004">
      <c r="E83" s="67"/>
      <c r="G83" s="67"/>
      <c r="I83" s="67"/>
      <c r="K83" s="67"/>
    </row>
    <row r="84" spans="1:11" x14ac:dyDescent="0.55000000000000004">
      <c r="E84" s="108"/>
      <c r="F84" s="109"/>
      <c r="G84" s="43"/>
      <c r="H84" s="43"/>
      <c r="I84" s="43"/>
      <c r="J84" s="43"/>
      <c r="K84" s="43"/>
    </row>
    <row r="85" spans="1:11" x14ac:dyDescent="0.55000000000000004">
      <c r="C85" s="81"/>
      <c r="D85" s="81"/>
      <c r="E85" s="110"/>
      <c r="F85" s="81"/>
      <c r="G85" s="110"/>
      <c r="H85" s="81"/>
      <c r="I85" s="110"/>
      <c r="J85" s="81"/>
      <c r="K85" s="110"/>
    </row>
    <row r="86" spans="1:11" x14ac:dyDescent="0.55000000000000004">
      <c r="C86" s="110"/>
      <c r="D86" s="81"/>
      <c r="E86" s="110"/>
      <c r="F86" s="81"/>
      <c r="G86" s="110"/>
      <c r="H86" s="81"/>
      <c r="I86" s="110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E5:G5"/>
    <mergeCell ref="E7:K7"/>
    <mergeCell ref="I4:K4"/>
    <mergeCell ref="I5:K5"/>
    <mergeCell ref="E4:G4"/>
  </mergeCells>
  <phoneticPr fontId="0" type="noConversion"/>
  <pageMargins left="0.8" right="0.8" top="0.48" bottom="0.5" header="0.5" footer="0.5"/>
  <pageSetup paperSize="9" scale="75" firstPageNumber="15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1" manualBreakCount="1">
    <brk id="42" max="10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BAF61-AE56-4692-A10E-B2ABDC41EEC7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schemas.microsoft.com/sharepoint/v3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E1203BA-7757-492F-8BCF-EFC845C82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353CBF-BFA2-4E59-9DC1-209519818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- 6-8</vt:lpstr>
      <vt:lpstr>PL - 9-10</vt:lpstr>
      <vt:lpstr>SH - Conso PY 11</vt:lpstr>
      <vt:lpstr>SH - Conso CY 12</vt:lpstr>
      <vt:lpstr>SH - Separate PY 13 </vt:lpstr>
      <vt:lpstr>SH - Separate CY 14</vt:lpstr>
      <vt:lpstr>CF - 15-16</vt:lpstr>
      <vt:lpstr>'BS - 6-8'!Print_Area</vt:lpstr>
      <vt:lpstr>'CF - 15-16'!Print_Area</vt:lpstr>
      <vt:lpstr>'PL - 9-10'!Print_Area</vt:lpstr>
      <vt:lpstr>'SH - Conso CY 12'!Print_Area</vt:lpstr>
      <vt:lpstr>'SH - Conso PY 11'!Print_Area</vt:lpstr>
      <vt:lpstr>'SH - Separate CY 14'!Print_Area</vt:lpstr>
      <vt:lpstr>'SH - Separate PY 13 '!Print_Area</vt:lpstr>
      <vt:lpstr>'CF - 15-16'!Print_Titles</vt:lpstr>
      <vt:lpstr>'PL - 9-10'!Print_Titles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malinee banko</dc:creator>
  <cp:lastModifiedBy>tcn040 thaicoconut</cp:lastModifiedBy>
  <cp:lastPrinted>2026-02-25T07:43:32Z</cp:lastPrinted>
  <dcterms:created xsi:type="dcterms:W3CDTF">2006-01-06T08:39:44Z</dcterms:created>
  <dcterms:modified xsi:type="dcterms:W3CDTF">2026-02-25T10:01:42Z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