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7\data office\DATA-TCN\AC\PV\GL\NEE\ระบบ FSCOMP\งบการเงินนำส่งตลาด\ปี 2025\Y'2025\EN\"/>
    </mc:Choice>
  </mc:AlternateContent>
  <xr:revisionPtr revIDLastSave="0" documentId="8_{2D3C4EEE-DEA3-4C0E-A1B5-BA4CA43C176F}" xr6:coauthVersionLast="47" xr6:coauthVersionMax="47" xr10:uidLastSave="{00000000-0000-0000-0000-000000000000}"/>
  <bookViews>
    <workbookView xWindow="-108" yWindow="-108" windowWidth="23256" windowHeight="12456" tabRatio="725" firstSheet="1" activeTab="7" xr2:uid="{00000000-000D-0000-FFFF-FFFF00000000}"/>
  </bookViews>
  <sheets>
    <sheet name="BS 5-6" sheetId="17" r:id="rId1"/>
    <sheet name="PL- 7-8" sheetId="14" r:id="rId2"/>
    <sheet name="SH-Conso PY 9" sheetId="18" r:id="rId3"/>
    <sheet name="OCI-Separate 64" sheetId="19" state="hidden" r:id="rId4"/>
    <sheet name="SH-Conso CY 10" sheetId="24" r:id="rId5"/>
    <sheet name="SH-Separate PY 11" sheetId="16" r:id="rId6"/>
    <sheet name="SH-Separate CY 12 " sheetId="25" r:id="rId7"/>
    <sheet name="CF 13-14" sheetId="3" r:id="rId8"/>
  </sheets>
  <definedNames>
    <definedName name="_xlnm.Print_Area" localSheetId="0">'BS 5-6'!$A$1:$J$76</definedName>
    <definedName name="_xlnm.Print_Area" localSheetId="7">'CF 13-14'!$A$1:$K$86</definedName>
    <definedName name="_xlnm.Print_Area" localSheetId="1">'PL- 7-8'!$A$1:$I$63</definedName>
    <definedName name="_xlnm.Print_Area" localSheetId="4">'SH-Conso CY 10'!$A$1:$T$36</definedName>
    <definedName name="_xlnm.Print_Area" localSheetId="2">'SH-Conso PY 9'!$A$1:$R$26</definedName>
    <definedName name="_xlnm.Print_Area" localSheetId="6">'SH-Separate CY 12 '!$A$1:$L$27</definedName>
    <definedName name="_xlnm.Print_Area" localSheetId="5">'SH-Separate PY 11'!$A$1:$L$27</definedName>
    <definedName name="_xlnm.Print_Titles" localSheetId="7">'CF 13-14'!$1:$9</definedName>
    <definedName name="_xlnm.Print_Titles" localSheetId="1">'PL- 7-8'!$1:$9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3" l="1"/>
  <c r="I59" i="3"/>
  <c r="G59" i="3"/>
  <c r="E59" i="3"/>
  <c r="J72" i="17" l="1"/>
  <c r="F72" i="17"/>
  <c r="J33" i="24" l="1"/>
  <c r="H33" i="24"/>
  <c r="F33" i="24"/>
  <c r="D33" i="24"/>
  <c r="P32" i="24"/>
  <c r="T32" i="24" s="1"/>
  <c r="N33" i="24"/>
  <c r="P24" i="24"/>
  <c r="T25" i="24" s="1"/>
  <c r="L25" i="24"/>
  <c r="N25" i="24"/>
  <c r="R25" i="24"/>
  <c r="J25" i="24"/>
  <c r="H25" i="24"/>
  <c r="F25" i="24"/>
  <c r="D25" i="24"/>
  <c r="P19" i="24"/>
  <c r="T19" i="24" s="1"/>
  <c r="R20" i="24"/>
  <c r="N20" i="24"/>
  <c r="L20" i="24"/>
  <c r="J20" i="24"/>
  <c r="H20" i="24"/>
  <c r="H28" i="24" s="1"/>
  <c r="F20" i="24"/>
  <c r="F28" i="24" s="1"/>
  <c r="D20" i="24"/>
  <c r="N28" i="24" l="1"/>
  <c r="N35" i="24" s="1"/>
  <c r="J28" i="24"/>
  <c r="L28" i="24"/>
  <c r="R28" i="24"/>
  <c r="D28" i="24"/>
  <c r="R33" i="24"/>
  <c r="P25" i="24"/>
  <c r="P20" i="24"/>
  <c r="P28" i="24" l="1"/>
  <c r="E55" i="14"/>
  <c r="E48" i="14"/>
  <c r="I48" i="14"/>
  <c r="G48" i="14"/>
  <c r="G49" i="14" s="1"/>
  <c r="C48" i="14"/>
  <c r="I41" i="14"/>
  <c r="I49" i="14" s="1"/>
  <c r="G41" i="14"/>
  <c r="E41" i="14"/>
  <c r="C41" i="14"/>
  <c r="D28" i="17"/>
  <c r="J21" i="25"/>
  <c r="C49" i="14" l="1"/>
  <c r="E49" i="14"/>
  <c r="E78" i="3"/>
  <c r="K14" i="3"/>
  <c r="G14" i="3"/>
  <c r="K13" i="3"/>
  <c r="G13" i="3"/>
  <c r="J20" i="25"/>
  <c r="L20" i="25" s="1"/>
  <c r="J20" i="16"/>
  <c r="L24" i="25"/>
  <c r="H22" i="25"/>
  <c r="F22" i="25"/>
  <c r="D22" i="25"/>
  <c r="L21" i="25"/>
  <c r="J17" i="25"/>
  <c r="H17" i="25"/>
  <c r="F17" i="25"/>
  <c r="D17" i="25"/>
  <c r="L16" i="25"/>
  <c r="L15" i="25"/>
  <c r="L31" i="24"/>
  <c r="P21" i="18"/>
  <c r="L21" i="18"/>
  <c r="L17" i="25" l="1"/>
  <c r="P31" i="24"/>
  <c r="L33" i="24"/>
  <c r="J22" i="25"/>
  <c r="L22" i="25" s="1"/>
  <c r="T31" i="24" l="1"/>
  <c r="T33" i="24" s="1"/>
  <c r="P33" i="24"/>
  <c r="T20" i="24"/>
  <c r="T28" i="24" s="1"/>
  <c r="P18" i="18" l="1"/>
  <c r="L18" i="18"/>
  <c r="J18" i="18"/>
  <c r="H18" i="18"/>
  <c r="F18" i="18"/>
  <c r="D18" i="18"/>
  <c r="J23" i="18"/>
  <c r="J25" i="18" s="1"/>
  <c r="H23" i="18"/>
  <c r="F23" i="18"/>
  <c r="D23" i="18"/>
  <c r="E14" i="3" l="1"/>
  <c r="I14" i="3"/>
  <c r="I13" i="3"/>
  <c r="E13" i="3"/>
  <c r="N17" i="18"/>
  <c r="N18" i="18" s="1"/>
  <c r="H16" i="17" l="1"/>
  <c r="H28" i="17"/>
  <c r="J28" i="17"/>
  <c r="F28" i="17"/>
  <c r="I78" i="3" l="1"/>
  <c r="L24" i="16"/>
  <c r="L21" i="16"/>
  <c r="L16" i="16"/>
  <c r="L15" i="16"/>
  <c r="H22" i="16"/>
  <c r="F22" i="16"/>
  <c r="D22" i="16"/>
  <c r="N22" i="18"/>
  <c r="L17" i="16" l="1"/>
  <c r="L11" i="16" l="1"/>
  <c r="N13" i="18"/>
  <c r="H17" i="16"/>
  <c r="H26" i="16" s="1"/>
  <c r="H11" i="25" s="1"/>
  <c r="H26" i="25" s="1"/>
  <c r="D17" i="16"/>
  <c r="D26" i="16" s="1"/>
  <c r="D11" i="25" s="1"/>
  <c r="D26" i="25" s="1"/>
  <c r="F17" i="16"/>
  <c r="J17" i="16"/>
  <c r="P23" i="18"/>
  <c r="P25" i="18" s="1"/>
  <c r="R22" i="18"/>
  <c r="R17" i="18"/>
  <c r="R18" i="18" s="1"/>
  <c r="F25" i="18"/>
  <c r="F15" i="24" s="1"/>
  <c r="F35" i="24" s="1"/>
  <c r="R13" i="18" l="1"/>
  <c r="K70" i="3"/>
  <c r="I70" i="3"/>
  <c r="G70" i="3"/>
  <c r="E70" i="3"/>
  <c r="F26" i="16"/>
  <c r="F11" i="25" s="1"/>
  <c r="F26" i="25" s="1"/>
  <c r="I26" i="14"/>
  <c r="G26" i="14"/>
  <c r="E26" i="14"/>
  <c r="C26" i="14"/>
  <c r="J16" i="17"/>
  <c r="F16" i="17"/>
  <c r="D16" i="17"/>
  <c r="R15" i="24"/>
  <c r="R35" i="24" s="1"/>
  <c r="J15" i="24"/>
  <c r="J35" i="24" s="1"/>
  <c r="H25" i="18"/>
  <c r="H15" i="24" s="1"/>
  <c r="H35" i="24" s="1"/>
  <c r="D25" i="18"/>
  <c r="D15" i="24" s="1"/>
  <c r="D35" i="24" s="1"/>
  <c r="I60" i="14" l="1"/>
  <c r="I55" i="14"/>
  <c r="I17" i="14"/>
  <c r="E60" i="14"/>
  <c r="E17" i="14"/>
  <c r="J55" i="17"/>
  <c r="J48" i="17"/>
  <c r="F55" i="17"/>
  <c r="F48" i="17"/>
  <c r="J30" i="17"/>
  <c r="F30" i="17"/>
  <c r="I28" i="14" l="1"/>
  <c r="I32" i="14" s="1"/>
  <c r="I34" i="14" s="1"/>
  <c r="E28" i="14"/>
  <c r="E32" i="14" s="1"/>
  <c r="E34" i="14" s="1"/>
  <c r="E50" i="14" s="1"/>
  <c r="F57" i="17"/>
  <c r="J57" i="17"/>
  <c r="K11" i="3" l="1"/>
  <c r="K29" i="3" s="1"/>
  <c r="I50" i="14"/>
  <c r="G11" i="3"/>
  <c r="G29" i="3" s="1"/>
  <c r="K38" i="3" l="1"/>
  <c r="K40" i="3" s="1"/>
  <c r="K77" i="3" s="1"/>
  <c r="K79" i="3" s="1"/>
  <c r="K87" i="3" s="1"/>
  <c r="G38" i="3"/>
  <c r="G77" i="3" l="1"/>
  <c r="G79" i="3" s="1"/>
  <c r="G87" i="3" s="1"/>
  <c r="G40" i="3"/>
  <c r="C17" i="14" l="1"/>
  <c r="D32" i="14"/>
  <c r="F32" i="14"/>
  <c r="H32" i="14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H55" i="17" l="1"/>
  <c r="D55" i="17"/>
  <c r="H48" i="17"/>
  <c r="D48" i="17"/>
  <c r="A33" i="17"/>
  <c r="A32" i="17"/>
  <c r="H57" i="17" l="1"/>
  <c r="D57" i="17"/>
  <c r="H30" i="17"/>
  <c r="D30" i="17"/>
  <c r="G17" i="14" l="1"/>
  <c r="C28" i="14" l="1"/>
  <c r="C32" i="14" s="1"/>
  <c r="G28" i="14"/>
  <c r="G32" i="14" l="1"/>
  <c r="G34" i="14" s="1"/>
  <c r="G50" i="14" s="1"/>
  <c r="C34" i="14"/>
  <c r="C50" i="14" l="1"/>
  <c r="C60" i="14" s="1"/>
  <c r="C55" i="14"/>
  <c r="G55" i="14"/>
  <c r="M20" i="25"/>
  <c r="E11" i="3"/>
  <c r="E29" i="3" s="1"/>
  <c r="U31" i="24"/>
  <c r="I11" i="3"/>
  <c r="G60" i="14" l="1"/>
  <c r="M22" i="25"/>
  <c r="N21" i="18"/>
  <c r="L23" i="18"/>
  <c r="J22" i="16"/>
  <c r="L20" i="16"/>
  <c r="I29" i="3"/>
  <c r="I38" i="3" s="1"/>
  <c r="I40" i="3" s="1"/>
  <c r="I77" i="3" s="1"/>
  <c r="I79" i="3" s="1"/>
  <c r="I87" i="3" s="1"/>
  <c r="E38" i="3"/>
  <c r="E40" i="3" s="1"/>
  <c r="E77" i="3" s="1"/>
  <c r="E79" i="3" s="1"/>
  <c r="E87" i="3" s="1"/>
  <c r="L25" i="18" l="1"/>
  <c r="L15" i="24" s="1"/>
  <c r="N23" i="18"/>
  <c r="N25" i="18" s="1"/>
  <c r="R21" i="18"/>
  <c r="L22" i="16"/>
  <c r="J26" i="16"/>
  <c r="J11" i="25" s="1"/>
  <c r="J74" i="17"/>
  <c r="L35" i="24" l="1"/>
  <c r="D72" i="17" s="1"/>
  <c r="P15" i="24"/>
  <c r="T15" i="24" s="1"/>
  <c r="T35" i="24" s="1"/>
  <c r="L11" i="25"/>
  <c r="L26" i="25" s="1"/>
  <c r="J26" i="25"/>
  <c r="H70" i="17" s="1"/>
  <c r="R23" i="18"/>
  <c r="R25" i="18" s="1"/>
  <c r="L26" i="16"/>
  <c r="J76" i="17"/>
  <c r="J77" i="17" s="1"/>
  <c r="P35" i="24" l="1"/>
  <c r="H72" i="17"/>
  <c r="H74" i="17" s="1"/>
  <c r="H76" i="17" s="1"/>
  <c r="H77" i="17" s="1"/>
  <c r="D74" i="17"/>
  <c r="F74" i="17"/>
  <c r="F76" i="17" l="1"/>
  <c r="F77" i="17" s="1"/>
  <c r="D76" i="17"/>
  <c r="D77" i="17" s="1"/>
</calcChain>
</file>

<file path=xl/sharedStrings.xml><?xml version="1.0" encoding="utf-8"?>
<sst xmlns="http://schemas.openxmlformats.org/spreadsheetml/2006/main" count="418" uniqueCount="253">
  <si>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</si>
  <si>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</si>
  <si>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</si>
  <si>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</si>
  <si>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</si>
  <si>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</si>
  <si>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</si>
  <si>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</si>
  <si>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 xml:space="preserve">(in thousand Baht) </t>
  </si>
  <si>
    <t>Current assets</t>
  </si>
  <si>
    <t xml:space="preserve">Cash and cash equivalents </t>
  </si>
  <si>
    <t>Trade and other current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</si>
  <si>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</si>
  <si>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</si>
  <si>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</si>
  <si>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</si>
  <si>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</si>
  <si>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</si>
  <si>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</si>
  <si>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</si>
  <si>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</si>
  <si>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</si>
  <si>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</si>
  <si>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</si>
  <si>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</si>
  <si>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</si>
  <si>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</si>
  <si>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</si>
  <si>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</si>
  <si>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</si>
  <si>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</si>
  <si>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</si>
  <si>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</si>
  <si>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</si>
  <si>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</si>
  <si>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</si>
  <si>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</si>
  <si>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</si>
  <si>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</si>
  <si>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</si>
  <si>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</si>
  <si>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>financial statements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</si>
  <si>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</si>
  <si>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</si>
  <si>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</si>
  <si>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</si>
  <si>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</si>
  <si>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</si>
  <si>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</si>
  <si>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</si>
  <si>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</si>
  <si>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</si>
  <si>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</si>
  <si>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</si>
  <si>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</si>
  <si>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</si>
  <si>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</si>
  <si>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</si>
  <si>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</si>
  <si>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</si>
  <si>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</si>
  <si>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</si>
  <si>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</si>
  <si>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</si>
  <si>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</si>
  <si>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</si>
  <si>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</si>
  <si>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</si>
  <si>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</si>
  <si>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</si>
  <si>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</si>
  <si>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 xml:space="preserve">    Other comprehensive income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</si>
  <si>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</si>
  <si>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</si>
  <si>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</si>
  <si>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</si>
  <si>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</si>
  <si>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</si>
  <si>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</si>
  <si>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</si>
  <si>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</si>
  <si>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</si>
  <si>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</si>
  <si>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</si>
  <si>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</si>
  <si>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</si>
  <si>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</si>
  <si>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</si>
  <si>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</si>
  <si>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</si>
  <si>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Cash flows from operating activities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</si>
  <si>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</si>
  <si>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</si>
  <si>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</si>
  <si>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</si>
  <si>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</si>
  <si>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</si>
  <si>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</si>
  <si>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</si>
  <si>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</si>
  <si>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</si>
  <si>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</si>
  <si>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</si>
  <si>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</si>
  <si>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</si>
  <si>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 xml:space="preserve">   before effect of exchange rates</t>
  </si>
  <si>
    <t>Cash and cash equivalents at 1 January</t>
  </si>
  <si>
    <t>Loss on disposal of property, plant and equipment</t>
  </si>
  <si>
    <t>Loss on inventories devaluation</t>
  </si>
  <si>
    <t xml:space="preserve"> 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</si>
  <si>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</si>
  <si>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</si>
  <si>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</si>
  <si>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</si>
  <si>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</si>
  <si>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from financial institutions</t>
  </si>
  <si>
    <t>Long-term loans from financial institutions</t>
  </si>
  <si>
    <t xml:space="preserve">    Profit</t>
  </si>
  <si>
    <t>8</t>
  </si>
  <si>
    <t xml:space="preserve">   financial institutions</t>
  </si>
  <si>
    <t>Interest received</t>
  </si>
  <si>
    <t>Cash flows from investing activities (continued)</t>
  </si>
  <si>
    <t>Proceeds from issue of subsidiaries's shares</t>
  </si>
  <si>
    <t>from non-controlling interests</t>
  </si>
  <si>
    <t>Restricted deposits at financial institutions</t>
  </si>
  <si>
    <t>Distribution costs</t>
  </si>
  <si>
    <t>Share of loss of a joint venture accounted for</t>
  </si>
  <si>
    <t>Owners of parent</t>
  </si>
  <si>
    <t>Total transactions with owners, recorded directly in equity</t>
  </si>
  <si>
    <t>Net cash used in investing activities</t>
  </si>
  <si>
    <t>Repayment of long-term loans from financial institutions</t>
  </si>
  <si>
    <t>Net cash generated from operations</t>
  </si>
  <si>
    <t>Net increase in short-term loans from financial institutions</t>
  </si>
  <si>
    <t>transaction</t>
  </si>
  <si>
    <t xml:space="preserve"> common control </t>
  </si>
  <si>
    <t xml:space="preserve">combination under </t>
  </si>
  <si>
    <t xml:space="preserve">Dificit on </t>
  </si>
  <si>
    <t xml:space="preserve">the business </t>
  </si>
  <si>
    <t xml:space="preserve">controlling </t>
  </si>
  <si>
    <t>Non-</t>
  </si>
  <si>
    <t>Statement of comprehensive income</t>
  </si>
  <si>
    <t xml:space="preserve">(in Baht) </t>
  </si>
  <si>
    <t>Year ended</t>
  </si>
  <si>
    <t>Statement of changes in equity</t>
  </si>
  <si>
    <t>10</t>
  </si>
  <si>
    <t>19</t>
  </si>
  <si>
    <t>Statement of cash flows</t>
  </si>
  <si>
    <t>5</t>
  </si>
  <si>
    <t>Effect of exchange rate changes on</t>
  </si>
  <si>
    <t xml:space="preserve">   cash and cash equivalents</t>
  </si>
  <si>
    <t>Proceeds from repayment of short-term loans</t>
  </si>
  <si>
    <t>Income</t>
  </si>
  <si>
    <t>Loss on remeasurements of defined</t>
  </si>
  <si>
    <t xml:space="preserve">   benefit plans, net of tax</t>
  </si>
  <si>
    <t>Total income</t>
  </si>
  <si>
    <t>Costs of sales of goods</t>
  </si>
  <si>
    <t>Profit for the year</t>
  </si>
  <si>
    <t>Total comprehensive income for the year</t>
  </si>
  <si>
    <t>Comprehensive income for the year</t>
  </si>
  <si>
    <t>Depreciation and amortisation</t>
  </si>
  <si>
    <t>Significant non-cash transactions</t>
  </si>
  <si>
    <t>Legal reserve</t>
  </si>
  <si>
    <t>Cash and cash equivalents at 31 December</t>
  </si>
  <si>
    <t>Other current assets</t>
  </si>
  <si>
    <t>Loss on derivatives fair value remeasurement</t>
  </si>
  <si>
    <t>Share</t>
  </si>
  <si>
    <t>premium</t>
  </si>
  <si>
    <t xml:space="preserve">on ordinary </t>
  </si>
  <si>
    <t xml:space="preserve">shares </t>
  </si>
  <si>
    <t>premium on</t>
  </si>
  <si>
    <t xml:space="preserve">ordinary shares </t>
  </si>
  <si>
    <t>Undue input valued added tax</t>
  </si>
  <si>
    <t>Gain on derivatives fair value remeasurement</t>
  </si>
  <si>
    <t>Loss on write off of intangible assets</t>
  </si>
  <si>
    <t>Proceeds from long-term loans from financial institutions</t>
  </si>
  <si>
    <t>Increase in lease liabilities</t>
  </si>
  <si>
    <t xml:space="preserve">Reclassifies from property, plant and equipment </t>
  </si>
  <si>
    <t xml:space="preserve">   to investment properties</t>
  </si>
  <si>
    <t>Issue of ordinary shares</t>
  </si>
  <si>
    <t>Adjustments to reconcile profit to cash receipts (payment)</t>
  </si>
  <si>
    <t>Acquisition of investments in subsidiaries</t>
  </si>
  <si>
    <t>Short-term loans to subsidiaries</t>
  </si>
  <si>
    <t>Current portion of</t>
  </si>
  <si>
    <t xml:space="preserve">   - Long-term loans from financial institutions</t>
  </si>
  <si>
    <t xml:space="preserve">   - Lease liabilities</t>
  </si>
  <si>
    <t>Share premium on ordinary shares</t>
  </si>
  <si>
    <t>Dividends paid to owners of the Company</t>
  </si>
  <si>
    <t>Year ended 31 December 2024</t>
  </si>
  <si>
    <t>Balance at 1 January 2024</t>
  </si>
  <si>
    <t>Balance at 31 December 2024</t>
  </si>
  <si>
    <t>Other non-current assets</t>
  </si>
  <si>
    <t>16</t>
  </si>
  <si>
    <t>Proceeds from sale of interest in a joint venture</t>
  </si>
  <si>
    <t xml:space="preserve">    Profit </t>
  </si>
  <si>
    <t xml:space="preserve">   not yet been made</t>
  </si>
  <si>
    <t>Acquisition of assets for which payment has</t>
  </si>
  <si>
    <t>Net cash from financing activities</t>
  </si>
  <si>
    <t>Bad debt</t>
  </si>
  <si>
    <t>Gain on disposal of investment in joint venture</t>
  </si>
  <si>
    <t>Payment of non-current provision for employee benefits</t>
  </si>
  <si>
    <t>Corporate income tax payable</t>
  </si>
  <si>
    <t>Distributions to owners of the parent</t>
  </si>
  <si>
    <t>Distributions to owners</t>
  </si>
  <si>
    <t>Net loss from foreign exchange rate</t>
  </si>
  <si>
    <t xml:space="preserve">Items that will not be reclassified subsequently </t>
  </si>
  <si>
    <t xml:space="preserve">   to profit or loss</t>
  </si>
  <si>
    <t>Year ended 31 December 2025</t>
  </si>
  <si>
    <t>Balance at 1 January 2025</t>
  </si>
  <si>
    <t>Balance at 31 December 2025</t>
  </si>
  <si>
    <t>Long-term loans to subsidiaries</t>
  </si>
  <si>
    <t>Net gain from foreign exchange rate</t>
  </si>
  <si>
    <t>Exchange differences on translating financial statements</t>
  </si>
  <si>
    <t>Total items that will be reclassified subsequently</t>
  </si>
  <si>
    <t>Total items that will not be reclassified subsequently</t>
  </si>
  <si>
    <t>Translation</t>
  </si>
  <si>
    <t>reserve</t>
  </si>
  <si>
    <t>Other</t>
  </si>
  <si>
    <t>components</t>
  </si>
  <si>
    <t>of equity</t>
  </si>
  <si>
    <t>Changes in ownership interests in subsidiaries</t>
  </si>
  <si>
    <t>Total changes in ownership interests in subsidiaries</t>
  </si>
  <si>
    <t>Reversal of expected credit loss</t>
  </si>
  <si>
    <t>7</t>
  </si>
  <si>
    <t>13</t>
  </si>
  <si>
    <t>4</t>
  </si>
  <si>
    <t xml:space="preserve">   to subsidiaries</t>
  </si>
  <si>
    <t>11</t>
  </si>
  <si>
    <t>14, 16</t>
  </si>
  <si>
    <t>17</t>
  </si>
  <si>
    <t>Other components of equity</t>
  </si>
  <si>
    <t>Deferred tax liabilities</t>
  </si>
  <si>
    <t xml:space="preserve">(1,470 ordinary shares, par value at Baht 0.5 per share) </t>
  </si>
  <si>
    <t>Acquisition of the right-of-use assets</t>
  </si>
  <si>
    <t>Net unrealised loss on foreign exchange</t>
  </si>
  <si>
    <t>(Gain) loss on derivatives fair value remeasurement</t>
  </si>
  <si>
    <t xml:space="preserve">Net decrease in cash and cash equivalents, </t>
  </si>
  <si>
    <t>Net decrease in cash and cash equivalents</t>
  </si>
  <si>
    <t xml:space="preserve">Tax (expense) income </t>
  </si>
  <si>
    <t>Basic earnings per share</t>
  </si>
  <si>
    <t>Net decrease (increase) in restricted deposits at</t>
  </si>
  <si>
    <t>Long-term loans to a subsidiary</t>
  </si>
  <si>
    <t>Total comprehensive income attributable to:</t>
  </si>
  <si>
    <t>Profit attributable to:</t>
  </si>
  <si>
    <t xml:space="preserve">Total transactions with owners, </t>
  </si>
  <si>
    <t>recorded directly in equity</t>
  </si>
  <si>
    <t>Total distributions to owners of the parent</t>
  </si>
  <si>
    <t xml:space="preserve"> Acquisition of a subsidiary </t>
  </si>
  <si>
    <t xml:space="preserve">by non-controlling interests </t>
  </si>
  <si>
    <t xml:space="preserve">Items that will be reclassified subsequently </t>
  </si>
  <si>
    <t>to profit or loss</t>
  </si>
  <si>
    <t>Other comprehensive income for the year, net of tax</t>
  </si>
  <si>
    <t>Tax expense (income)</t>
  </si>
  <si>
    <t xml:space="preserve">Gain on lease termination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</si>
</sst>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0" fontId="3" fillId="0" borderId="0" applyFill="0"/>
    <xf numFmtId="0" fontId="13" fillId="0" borderId="0"/>
  </cellStyleXfs>
  <cellXfs count="2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189" fontId="2" fillId="0" borderId="0" xfId="1" applyNumberFormat="1" applyFont="1" applyFill="1" applyBorder="1" applyAlignment="1"/>
    <xf numFmtId="189" fontId="2" fillId="0" borderId="1" xfId="1" applyNumberFormat="1" applyFont="1" applyFill="1" applyBorder="1" applyAlignment="1"/>
    <xf numFmtId="37" fontId="3" fillId="0" borderId="0" xfId="0" applyNumberFormat="1" applyFont="1"/>
    <xf numFmtId="0" fontId="6" fillId="0" borderId="0" xfId="0" applyFont="1" applyAlignment="1">
      <alignment horizontal="left"/>
    </xf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189" fontId="2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0" fillId="0" borderId="2" xfId="1" applyNumberFormat="1" applyFont="1" applyFill="1" applyBorder="1" applyAlignment="1">
      <alignment horizontal="center"/>
    </xf>
    <xf numFmtId="187" fontId="2" fillId="0" borderId="0" xfId="1" applyFont="1" applyFill="1" applyBorder="1" applyAlignment="1"/>
    <xf numFmtId="187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left"/>
    </xf>
    <xf numFmtId="189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37" fontId="3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0" xfId="1" applyNumberFormat="1" applyFont="1" applyFill="1" applyBorder="1" applyAlignment="1"/>
    <xf numFmtId="187" fontId="2" fillId="0" borderId="4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189" fontId="2" fillId="0" borderId="3" xfId="1" applyNumberFormat="1" applyFont="1" applyFill="1" applyBorder="1" applyAlignment="1"/>
    <xf numFmtId="189" fontId="2" fillId="0" borderId="5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187" fontId="0" fillId="0" borderId="2" xfId="1" applyFont="1" applyFill="1" applyBorder="1" applyAlignment="1">
      <alignment horizontal="center"/>
    </xf>
    <xf numFmtId="187" fontId="0" fillId="0" borderId="0" xfId="1" applyFont="1" applyFill="1" applyBorder="1" applyAlignment="1">
      <alignment horizontal="center"/>
    </xf>
    <xf numFmtId="187" fontId="2" fillId="0" borderId="2" xfId="1" applyFont="1" applyFill="1" applyBorder="1" applyAlignment="1"/>
    <xf numFmtId="187" fontId="2" fillId="0" borderId="2" xfId="1" applyFont="1" applyFill="1" applyBorder="1" applyAlignment="1">
      <alignment horizontal="center"/>
    </xf>
    <xf numFmtId="189" fontId="2" fillId="0" borderId="0" xfId="0" applyNumberFormat="1" applyFont="1"/>
    <xf numFmtId="0" fontId="6" fillId="0" borderId="0" xfId="2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5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7" fillId="0" borderId="0" xfId="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2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89" fontId="3" fillId="0" borderId="0" xfId="1" applyNumberFormat="1" applyFont="1" applyFill="1" applyAlignment="1" applyProtection="1">
      <protection locked="0"/>
    </xf>
    <xf numFmtId="189" fontId="3" fillId="0" borderId="0" xfId="0" applyNumberFormat="1" applyFont="1" applyProtection="1">
      <protection locked="0"/>
    </xf>
    <xf numFmtId="189" fontId="3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189" fontId="2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89" fontId="2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 indent="1"/>
      <protection locked="0"/>
    </xf>
    <xf numFmtId="189" fontId="3" fillId="0" borderId="1" xfId="1" applyNumberFormat="1" applyFont="1" applyFill="1" applyBorder="1" applyAlignment="1" applyProtection="1">
      <protection locked="0"/>
    </xf>
    <xf numFmtId="189" fontId="3" fillId="0" borderId="0" xfId="1" applyNumberFormat="1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189" fontId="3" fillId="0" borderId="0" xfId="1" applyNumberFormat="1" applyFont="1" applyFill="1" applyBorder="1" applyAlignment="1" applyProtection="1">
      <protection locked="0"/>
    </xf>
    <xf numFmtId="189" fontId="3" fillId="0" borderId="2" xfId="1" applyNumberFormat="1" applyFont="1" applyFill="1" applyBorder="1" applyAlignment="1" applyProtection="1">
      <protection locked="0"/>
    </xf>
    <xf numFmtId="189" fontId="2" fillId="0" borderId="4" xfId="1" applyNumberFormat="1" applyFont="1" applyFill="1" applyBorder="1" applyAlignment="1" applyProtection="1"/>
    <xf numFmtId="189" fontId="2" fillId="0" borderId="5" xfId="1" applyNumberFormat="1" applyFont="1" applyFill="1" applyBorder="1" applyAlignment="1" applyProtection="1"/>
    <xf numFmtId="189" fontId="2" fillId="0" borderId="1" xfId="1" applyNumberFormat="1" applyFont="1" applyFill="1" applyBorder="1" applyAlignment="1" applyProtection="1"/>
    <xf numFmtId="189" fontId="2" fillId="0" borderId="2" xfId="1" applyNumberFormat="1" applyFont="1" applyFill="1" applyBorder="1" applyAlignment="1" applyProtection="1"/>
    <xf numFmtId="0" fontId="6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87" fontId="7" fillId="0" borderId="0" xfId="1" applyFont="1" applyBorder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8" fontId="0" fillId="0" borderId="0" xfId="0" applyNumberFormat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7" fontId="0" fillId="0" borderId="0" xfId="1" applyFont="1" applyFill="1" applyBorder="1" applyAlignment="1" applyProtection="1">
      <alignment horizontal="right"/>
      <protection locked="0"/>
    </xf>
    <xf numFmtId="188" fontId="2" fillId="0" borderId="0" xfId="0" applyNumberFormat="1" applyFont="1" applyAlignment="1" applyProtection="1">
      <alignment horizontal="right"/>
      <protection locked="0"/>
    </xf>
    <xf numFmtId="189" fontId="2" fillId="0" borderId="0" xfId="1" applyNumberFormat="1" applyFont="1" applyBorder="1" applyAlignment="1" applyProtection="1">
      <alignment horizontal="right"/>
      <protection locked="0"/>
    </xf>
    <xf numFmtId="188" fontId="0" fillId="0" borderId="0" xfId="0" applyNumberFormat="1" applyProtection="1">
      <protection locked="0"/>
    </xf>
    <xf numFmtId="187" fontId="2" fillId="0" borderId="0" xfId="1" applyFont="1" applyBorder="1" applyAlignment="1" applyProtection="1">
      <alignment horizontal="right"/>
      <protection locked="0"/>
    </xf>
    <xf numFmtId="189" fontId="0" fillId="0" borderId="0" xfId="1" applyNumberFormat="1" applyFont="1" applyBorder="1" applyAlignment="1" applyProtection="1">
      <alignment horizontal="right"/>
      <protection locked="0"/>
    </xf>
    <xf numFmtId="189" fontId="2" fillId="0" borderId="0" xfId="1" applyNumberFormat="1" applyFont="1" applyFill="1" applyBorder="1" applyAlignment="1" applyProtection="1">
      <alignment horizontal="right"/>
      <protection locked="0"/>
    </xf>
    <xf numFmtId="187" fontId="0" fillId="0" borderId="0" xfId="1" applyFont="1" applyFill="1" applyAlignment="1" applyProtection="1">
      <alignment horizontal="right"/>
      <protection locked="0"/>
    </xf>
    <xf numFmtId="189" fontId="2" fillId="0" borderId="0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189" fontId="0" fillId="0" borderId="0" xfId="0" applyNumberFormat="1" applyAlignment="1" applyProtection="1">
      <alignment horizontal="right"/>
      <protection locked="0"/>
    </xf>
    <xf numFmtId="189" fontId="0" fillId="0" borderId="2" xfId="1" applyNumberFormat="1" applyFont="1" applyFill="1" applyBorder="1" applyAlignment="1" applyProtection="1">
      <alignment horizontal="center"/>
      <protection locked="0"/>
    </xf>
    <xf numFmtId="187" fontId="0" fillId="0" borderId="2" xfId="1" applyFont="1" applyFill="1" applyBorder="1" applyAlignment="1" applyProtection="1">
      <alignment horizontal="center"/>
      <protection locked="0"/>
    </xf>
    <xf numFmtId="187" fontId="0" fillId="0" borderId="0" xfId="1" applyFont="1" applyFill="1" applyBorder="1" applyAlignment="1" applyProtection="1">
      <alignment horizontal="center"/>
      <protection locked="0"/>
    </xf>
    <xf numFmtId="189" fontId="14" fillId="0" borderId="2" xfId="1" applyNumberFormat="1" applyFont="1" applyBorder="1" applyAlignment="1" applyProtection="1">
      <protection locked="0"/>
    </xf>
    <xf numFmtId="189" fontId="14" fillId="0" borderId="0" xfId="1" applyNumberFormat="1" applyFont="1" applyBorder="1" applyAlignment="1" applyProtection="1">
      <alignment horizontal="right"/>
      <protection locked="0"/>
    </xf>
    <xf numFmtId="188" fontId="14" fillId="0" borderId="0" xfId="0" applyNumberFormat="1" applyFont="1" applyAlignment="1" applyProtection="1">
      <alignment horizontal="right"/>
      <protection locked="0"/>
    </xf>
    <xf numFmtId="189" fontId="0" fillId="0" borderId="0" xfId="1" applyNumberFormat="1" applyFont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88" fontId="15" fillId="0" borderId="0" xfId="0" applyNumberFormat="1" applyFont="1" applyAlignment="1" applyProtection="1">
      <alignment horizontal="right"/>
      <protection locked="0"/>
    </xf>
    <xf numFmtId="189" fontId="15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89" fontId="14" fillId="0" borderId="2" xfId="1" applyNumberFormat="1" applyFont="1" applyBorder="1" applyAlignment="1" applyProtection="1">
      <alignment horizontal="right"/>
      <protection locked="0"/>
    </xf>
    <xf numFmtId="189" fontId="0" fillId="0" borderId="2" xfId="1" applyNumberFormat="1" applyFont="1" applyBorder="1" applyAlignment="1" applyProtection="1">
      <alignment horizontal="right"/>
      <protection locked="0"/>
    </xf>
    <xf numFmtId="187" fontId="15" fillId="0" borderId="0" xfId="1" applyFont="1" applyBorder="1" applyAlignment="1" applyProtection="1">
      <alignment horizontal="right"/>
      <protection locked="0"/>
    </xf>
    <xf numFmtId="189" fontId="2" fillId="0" borderId="0" xfId="1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89" fontId="14" fillId="0" borderId="0" xfId="1" applyNumberFormat="1" applyFont="1" applyFill="1" applyBorder="1" applyAlignment="1" applyProtection="1">
      <alignment horizontal="right"/>
      <protection locked="0"/>
    </xf>
    <xf numFmtId="187" fontId="14" fillId="0" borderId="0" xfId="1" applyFont="1" applyFill="1" applyAlignment="1" applyProtection="1">
      <alignment horizontal="right"/>
      <protection locked="0"/>
    </xf>
    <xf numFmtId="189" fontId="14" fillId="0" borderId="0" xfId="1" applyNumberFormat="1" applyFont="1" applyFill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189" fontId="14" fillId="0" borderId="2" xfId="1" applyNumberFormat="1" applyFont="1" applyFill="1" applyBorder="1" applyAlignment="1" applyProtection="1">
      <alignment horizontal="center"/>
      <protection locked="0"/>
    </xf>
    <xf numFmtId="187" fontId="15" fillId="0" borderId="0" xfId="1" applyFont="1" applyAlignment="1" applyProtection="1">
      <alignment horizontal="right"/>
      <protection locked="0"/>
    </xf>
    <xf numFmtId="189" fontId="15" fillId="0" borderId="0" xfId="1" applyNumberFormat="1" applyFont="1" applyAlignment="1" applyProtection="1">
      <alignment horizontal="right"/>
      <protection locked="0"/>
    </xf>
    <xf numFmtId="187" fontId="14" fillId="0" borderId="0" xfId="1" applyFont="1" applyBorder="1" applyAlignment="1" applyProtection="1">
      <alignment horizontal="right"/>
      <protection locked="0"/>
    </xf>
    <xf numFmtId="187" fontId="14" fillId="0" borderId="0" xfId="1" applyFont="1" applyAlignment="1" applyProtection="1">
      <alignment horizontal="right"/>
      <protection locked="0"/>
    </xf>
    <xf numFmtId="189" fontId="14" fillId="0" borderId="0" xfId="1" applyNumberFormat="1" applyFont="1" applyAlignment="1" applyProtection="1">
      <alignment horizontal="right"/>
      <protection locked="0"/>
    </xf>
    <xf numFmtId="189" fontId="0" fillId="0" borderId="0" xfId="1" applyNumberFormat="1" applyFont="1" applyAlignment="1" applyProtection="1">
      <alignment horizontal="right"/>
      <protection locked="0"/>
    </xf>
    <xf numFmtId="187" fontId="0" fillId="0" borderId="0" xfId="1" applyFont="1" applyBorder="1" applyAlignment="1" applyProtection="1">
      <alignment horizontal="right"/>
      <protection locked="0"/>
    </xf>
    <xf numFmtId="187" fontId="0" fillId="0" borderId="1" xfId="1" applyFont="1" applyFill="1" applyBorder="1" applyAlignment="1" applyProtection="1">
      <alignment horizontal="right"/>
      <protection locked="0"/>
    </xf>
    <xf numFmtId="187" fontId="0" fillId="0" borderId="0" xfId="1" applyFont="1" applyAlignment="1" applyProtection="1">
      <alignment horizontal="right"/>
      <protection locked="0"/>
    </xf>
    <xf numFmtId="187" fontId="2" fillId="0" borderId="0" xfId="1" applyFont="1" applyFill="1" applyBorder="1" applyAlignment="1" applyProtection="1">
      <alignment horizontal="right"/>
      <protection locked="0"/>
    </xf>
    <xf numFmtId="187" fontId="2" fillId="0" borderId="0" xfId="1" applyFont="1" applyFill="1" applyBorder="1" applyAlignment="1" applyProtection="1">
      <protection locked="0"/>
    </xf>
    <xf numFmtId="187" fontId="0" fillId="0" borderId="0" xfId="1" applyFont="1" applyFill="1" applyBorder="1" applyAlignment="1" applyProtection="1">
      <protection locked="0"/>
    </xf>
    <xf numFmtId="189" fontId="2" fillId="0" borderId="4" xfId="1" applyNumberFormat="1" applyFont="1" applyBorder="1" applyAlignment="1" applyProtection="1">
      <alignment horizontal="right"/>
    </xf>
    <xf numFmtId="189" fontId="2" fillId="0" borderId="4" xfId="1" applyNumberFormat="1" applyFont="1" applyFill="1" applyBorder="1" applyAlignment="1" applyProtection="1">
      <alignment horizontal="right"/>
    </xf>
    <xf numFmtId="189" fontId="2" fillId="0" borderId="0" xfId="1" applyNumberFormat="1" applyFont="1" applyFill="1" applyBorder="1" applyAlignment="1" applyProtection="1">
      <alignment horizontal="center"/>
    </xf>
    <xf numFmtId="189" fontId="2" fillId="0" borderId="0" xfId="1" applyNumberFormat="1" applyFont="1" applyBorder="1" applyAlignment="1" applyProtection="1">
      <alignment horizontal="right"/>
    </xf>
    <xf numFmtId="189" fontId="2" fillId="0" borderId="3" xfId="1" applyNumberFormat="1" applyFont="1" applyBorder="1" applyAlignment="1" applyProtection="1">
      <alignment horizontal="right"/>
    </xf>
    <xf numFmtId="189" fontId="15" fillId="0" borderId="3" xfId="1" applyNumberFormat="1" applyFont="1" applyBorder="1" applyAlignment="1" applyProtection="1">
      <alignment horizontal="right"/>
    </xf>
    <xf numFmtId="189" fontId="15" fillId="0" borderId="1" xfId="1" applyNumberFormat="1" applyFont="1" applyBorder="1" applyAlignment="1" applyProtection="1">
      <alignment horizontal="right"/>
    </xf>
    <xf numFmtId="189" fontId="2" fillId="0" borderId="1" xfId="1" applyNumberFormat="1" applyFont="1" applyBorder="1" applyAlignment="1" applyProtection="1">
      <alignment horizontal="right"/>
    </xf>
    <xf numFmtId="49" fontId="6" fillId="0" borderId="0" xfId="0" applyNumberFormat="1" applyFont="1" applyAlignment="1" applyProtection="1">
      <alignment horizontal="left"/>
      <protection locked="0"/>
    </xf>
    <xf numFmtId="189" fontId="0" fillId="0" borderId="0" xfId="1" applyNumberFormat="1" applyFont="1" applyProtection="1"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89" fontId="2" fillId="0" borderId="0" xfId="1" applyNumberFormat="1" applyFont="1" applyAlignment="1" applyProtection="1">
      <alignment horizontal="center"/>
      <protection locked="0"/>
    </xf>
    <xf numFmtId="189" fontId="7" fillId="0" borderId="0" xfId="1" applyNumberFormat="1" applyFont="1" applyAlignment="1" applyProtection="1">
      <alignment horizontal="center"/>
      <protection locked="0"/>
    </xf>
    <xf numFmtId="189" fontId="0" fillId="0" borderId="0" xfId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indent="1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1"/>
      <protection locked="0"/>
    </xf>
    <xf numFmtId="189" fontId="2" fillId="0" borderId="2" xfId="1" applyNumberFormat="1" applyFont="1" applyFill="1" applyBorder="1" applyAlignment="1" applyProtection="1">
      <alignment horizontal="center"/>
      <protection locked="0"/>
    </xf>
    <xf numFmtId="189" fontId="0" fillId="0" borderId="2" xfId="1" applyNumberFormat="1" applyFont="1" applyFill="1" applyBorder="1" applyAlignment="1" applyProtection="1">
      <alignment horizontal="right"/>
      <protection locked="0"/>
    </xf>
    <xf numFmtId="189" fontId="2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2" fillId="0" borderId="0" xfId="0" applyNumberFormat="1" applyFont="1" applyProtection="1">
      <protection locked="0"/>
    </xf>
    <xf numFmtId="189" fontId="3" fillId="0" borderId="0" xfId="1" applyNumberFormat="1" applyFont="1" applyFill="1" applyBorder="1" applyAlignment="1" applyProtection="1">
      <alignment horizontal="center"/>
      <protection locked="0"/>
    </xf>
    <xf numFmtId="187" fontId="0" fillId="0" borderId="0" xfId="1" applyFont="1" applyFill="1" applyAlignment="1" applyProtection="1">
      <alignment horizontal="center"/>
      <protection locked="0"/>
    </xf>
    <xf numFmtId="189" fontId="3" fillId="0" borderId="2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protection locked="0"/>
    </xf>
    <xf numFmtId="189" fontId="2" fillId="0" borderId="0" xfId="1" applyNumberFormat="1" applyFont="1" applyFill="1" applyBorder="1" applyAlignment="1" applyProtection="1">
      <alignment horizontal="right"/>
    </xf>
    <xf numFmtId="189" fontId="0" fillId="0" borderId="2" xfId="1" applyNumberFormat="1" applyFont="1" applyFill="1" applyBorder="1" applyAlignment="1" applyProtection="1">
      <alignment horizontal="right"/>
    </xf>
    <xf numFmtId="189" fontId="2" fillId="0" borderId="2" xfId="1" applyNumberFormat="1" applyFont="1" applyFill="1" applyBorder="1" applyAlignment="1" applyProtection="1">
      <alignment horizontal="center"/>
    </xf>
    <xf numFmtId="189" fontId="0" fillId="0" borderId="2" xfId="1" applyNumberFormat="1" applyFont="1" applyFill="1" applyBorder="1" applyAlignment="1" applyProtection="1">
      <alignment horizontal="center"/>
    </xf>
    <xf numFmtId="189" fontId="2" fillId="0" borderId="4" xfId="1" applyNumberFormat="1" applyFont="1" applyFill="1" applyBorder="1" applyAlignment="1" applyProtection="1">
      <alignment horizontal="center"/>
    </xf>
    <xf numFmtId="189" fontId="3" fillId="0" borderId="0" xfId="1" applyNumberFormat="1" applyFont="1" applyFill="1" applyBorder="1" applyAlignment="1" applyProtection="1">
      <alignment horizontal="center"/>
    </xf>
    <xf numFmtId="189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187" fontId="3" fillId="0" borderId="0" xfId="1" applyFont="1" applyFill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89" fontId="2" fillId="0" borderId="0" xfId="0" applyNumberFormat="1" applyFont="1" applyProtection="1">
      <protection locked="0"/>
    </xf>
    <xf numFmtId="187" fontId="3" fillId="0" borderId="2" xfId="1" applyFont="1" applyFill="1" applyBorder="1" applyAlignment="1" applyProtection="1">
      <alignment horizontal="center"/>
      <protection locked="0"/>
    </xf>
    <xf numFmtId="189" fontId="2" fillId="0" borderId="0" xfId="1" applyNumberFormat="1" applyFont="1" applyFill="1" applyBorder="1" applyAlignment="1" applyProtection="1"/>
    <xf numFmtId="189" fontId="3" fillId="0" borderId="2" xfId="1" applyNumberFormat="1" applyFont="1" applyFill="1" applyBorder="1" applyAlignment="1" applyProtection="1">
      <alignment horizontal="center"/>
    </xf>
    <xf numFmtId="187" fontId="2" fillId="0" borderId="2" xfId="1" applyFont="1" applyFill="1" applyBorder="1" applyAlignment="1" applyProtection="1"/>
    <xf numFmtId="189" fontId="3" fillId="0" borderId="0" xfId="1" applyNumberFormat="1" applyFont="1" applyFill="1" applyBorder="1" applyAlignment="1" applyProtection="1"/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89" fontId="2" fillId="0" borderId="0" xfId="1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89" fontId="0" fillId="0" borderId="0" xfId="1" applyNumberFormat="1" applyFont="1" applyFill="1" applyAlignment="1" applyProtection="1"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189" fontId="0" fillId="0" borderId="2" xfId="1" applyNumberFormat="1" applyFont="1" applyFill="1" applyBorder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189" fontId="0" fillId="0" borderId="0" xfId="1" applyNumberFormat="1" applyFont="1" applyAlignment="1" applyProtection="1">
      <alignment horizontal="right"/>
    </xf>
    <xf numFmtId="189" fontId="0" fillId="0" borderId="0" xfId="1" applyNumberFormat="1" applyFont="1" applyFill="1" applyBorder="1" applyAlignment="1" applyProtection="1"/>
    <xf numFmtId="189" fontId="0" fillId="0" borderId="0" xfId="1" applyNumberFormat="1" applyFont="1" applyFill="1" applyAlignment="1" applyProtection="1">
      <alignment horizontal="right"/>
    </xf>
    <xf numFmtId="189" fontId="2" fillId="0" borderId="2" xfId="1" applyNumberFormat="1" applyFont="1" applyFill="1" applyBorder="1" applyAlignment="1" applyProtection="1">
      <alignment horizontal="right"/>
    </xf>
    <xf numFmtId="189" fontId="2" fillId="0" borderId="2" xfId="1" applyNumberFormat="1" applyFont="1" applyBorder="1" applyAlignment="1" applyProtection="1">
      <alignment horizontal="right"/>
    </xf>
    <xf numFmtId="189" fontId="0" fillId="0" borderId="2" xfId="1" applyNumberFormat="1" applyFont="1" applyBorder="1" applyAlignment="1" applyProtection="1">
      <alignment horizontal="right"/>
    </xf>
    <xf numFmtId="189" fontId="0" fillId="0" borderId="2" xfId="1" applyNumberFormat="1" applyFont="1" applyFill="1" applyBorder="1" applyAlignment="1" applyProtection="1"/>
    <xf numFmtId="189" fontId="2" fillId="0" borderId="1" xfId="1" applyNumberFormat="1" applyFont="1" applyFill="1" applyBorder="1" applyAlignment="1" applyProtection="1">
      <alignment horizontal="right"/>
    </xf>
    <xf numFmtId="189" fontId="0" fillId="0" borderId="2" xfId="1" applyNumberFormat="1" applyFont="1" applyBorder="1" applyAlignment="1" applyProtection="1">
      <alignment horizontal="center"/>
      <protection locked="0"/>
    </xf>
    <xf numFmtId="189" fontId="15" fillId="0" borderId="2" xfId="1" applyNumberFormat="1" applyFont="1" applyBorder="1" applyAlignment="1" applyProtection="1">
      <alignment horizontal="right"/>
      <protection locked="0"/>
    </xf>
    <xf numFmtId="189" fontId="15" fillId="0" borderId="4" xfId="1" applyNumberFormat="1" applyFont="1" applyBorder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alignment horizontal="center"/>
    </xf>
    <xf numFmtId="189" fontId="0" fillId="0" borderId="0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  <protection locked="0"/>
    </xf>
    <xf numFmtId="0" fontId="7" fillId="0" borderId="0" xfId="0" applyFont="1" applyAlignment="1" applyProtection="1">
      <alignment horizontal="left" wrapText="1" indent="1"/>
      <protection locked="0"/>
    </xf>
    <xf numFmtId="0" fontId="2" fillId="0" borderId="0" xfId="0" applyFont="1" applyAlignment="1" applyProtection="1">
      <alignment horizontal="left" indent="1"/>
      <protection locked="0"/>
    </xf>
    <xf numFmtId="189" fontId="7" fillId="0" borderId="0" xfId="1" applyNumberFormat="1" applyFont="1" applyAlignment="1" applyProtection="1">
      <alignment horizontal="center"/>
      <protection locked="0"/>
    </xf>
    <xf numFmtId="190" fontId="0" fillId="0" borderId="0" xfId="3" quotePrefix="1" applyNumberFormat="1" applyFont="1" applyFill="1" applyAlignment="1" applyProtection="1">
      <alignment horizontal="center"/>
      <protection locked="0"/>
    </xf>
    <xf numFmtId="189" fontId="2" fillId="0" borderId="0" xfId="1" applyNumberFormat="1" applyFont="1" applyAlignment="1" applyProtection="1">
      <alignment horizontal="center"/>
      <protection locked="0"/>
    </xf>
    <xf numFmtId="0" fontId="0" fillId="0" borderId="0" xfId="3" applyFont="1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49" fontId="3" fillId="0" borderId="0" xfId="2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189" fontId="0" fillId="0" borderId="2" xfId="1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</cellXfs>
  <cellStyles count="5">
    <cellStyle name="Comma" xfId="1" builtinId="3"/>
    <cellStyle name="Normal" xfId="0" builtinId="0"/>
    <cellStyle name="Normal 2 2 3" xfId="4" xr:uid="{37F57EE1-3EB7-439F-BE03-2A55E287ED2E}"/>
    <cellStyle name="Normal 4" xfId="2" xr:uid="{00000000-0005-0000-0000-000002000000}"/>
    <cellStyle name="Normal_Copy of Indorama Venture_Eng" xfId="3" xr:uid="{7B8C1408-C050-438E-BA97-7CCA9CF7AE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"/>
  <sheetViews>
    <sheetView view="pageBreakPreview" topLeftCell="A30" zoomScaleNormal="100" zoomScaleSheetLayoutView="100" workbookViewId="0">
      <selection activeCell="B9" sqref="B9"/>
    </sheetView>
  </sheetViews>
  <sheetFormatPr defaultColWidth="8.33203125" defaultRowHeight="20.7" customHeight="1" x14ac:dyDescent="0.25"/>
  <cols>
    <col min="1" max="1" width="49" style="52" customWidth="1"/>
    <col min="2" max="2" width="5.33203125" style="51" bestFit="1" customWidth="1"/>
    <col min="3" max="3" width="0.5546875" style="51" customWidth="1"/>
    <col min="4" max="4" width="13.77734375" style="51" bestFit="1" customWidth="1"/>
    <col min="5" max="5" width="1" style="51" customWidth="1"/>
    <col min="6" max="6" width="13.77734375" style="51" bestFit="1" customWidth="1"/>
    <col min="7" max="7" width="1" style="51" customWidth="1"/>
    <col min="8" max="8" width="13.77734375" style="51" bestFit="1" customWidth="1"/>
    <col min="9" max="9" width="1" style="51" customWidth="1"/>
    <col min="10" max="10" width="13.77734375" style="51" bestFit="1" customWidth="1"/>
    <col min="11" max="12" width="14.33203125" style="51" bestFit="1" customWidth="1"/>
    <col min="13" max="14" width="11.33203125" style="51" customWidth="1"/>
    <col min="15" max="16384" width="8.33203125" style="51"/>
  </cols>
  <sheetData>
    <row r="1" spans="1:18" s="47" customFormat="1" ht="21.45" customHeight="1" x14ac:dyDescent="0.35">
      <c r="A1" s="46" t="s">
        <v>0</v>
      </c>
    </row>
    <row r="2" spans="1:18" s="49" customFormat="1" ht="21.45" customHeight="1" x14ac:dyDescent="0.3">
      <c r="A2" s="48" t="s">
        <v>1</v>
      </c>
    </row>
    <row r="3" spans="1:18" ht="21.45" customHeight="1" x14ac:dyDescent="0.25">
      <c r="A3" s="50"/>
    </row>
    <row r="4" spans="1:18" ht="22.05" customHeight="1" x14ac:dyDescent="0.25">
      <c r="B4" s="53"/>
      <c r="C4" s="53"/>
      <c r="D4" s="223" t="s">
        <v>2</v>
      </c>
      <c r="E4" s="223"/>
      <c r="F4" s="223"/>
      <c r="G4" s="223"/>
      <c r="H4" s="224" t="s">
        <v>3</v>
      </c>
      <c r="I4" s="224"/>
      <c r="J4" s="224"/>
    </row>
    <row r="5" spans="1:18" ht="22.05" customHeight="1" x14ac:dyDescent="0.25">
      <c r="B5" s="53"/>
      <c r="C5" s="53"/>
      <c r="D5" s="224" t="s">
        <v>4</v>
      </c>
      <c r="E5" s="224"/>
      <c r="F5" s="224"/>
      <c r="G5" s="224"/>
      <c r="H5" s="224" t="s">
        <v>4</v>
      </c>
      <c r="I5" s="224"/>
      <c r="J5" s="224"/>
    </row>
    <row r="6" spans="1:18" ht="22.05" customHeight="1" x14ac:dyDescent="0.25">
      <c r="B6" s="53"/>
      <c r="C6" s="53"/>
      <c r="D6" s="226" t="s">
        <v>5</v>
      </c>
      <c r="E6" s="226"/>
      <c r="F6" s="226"/>
      <c r="H6" s="226" t="s">
        <v>5</v>
      </c>
      <c r="I6" s="226"/>
      <c r="J6" s="226"/>
    </row>
    <row r="7" spans="1:18" ht="22.05" customHeight="1" x14ac:dyDescent="0.3">
      <c r="A7" s="55" t="s">
        <v>6</v>
      </c>
      <c r="B7" s="56" t="s">
        <v>7</v>
      </c>
      <c r="C7" s="57"/>
      <c r="D7" s="58">
        <v>2025</v>
      </c>
      <c r="E7" s="53"/>
      <c r="F7" s="58">
        <v>2024</v>
      </c>
      <c r="H7" s="58">
        <v>2025</v>
      </c>
      <c r="I7" s="53"/>
      <c r="J7" s="58">
        <v>2024</v>
      </c>
    </row>
    <row r="8" spans="1:18" ht="22.05" customHeight="1" x14ac:dyDescent="0.25">
      <c r="B8" s="53"/>
      <c r="C8" s="53"/>
      <c r="D8" s="225" t="s">
        <v>141</v>
      </c>
      <c r="E8" s="225"/>
      <c r="F8" s="225"/>
      <c r="G8" s="225"/>
      <c r="H8" s="225"/>
      <c r="I8" s="225"/>
      <c r="J8" s="225"/>
    </row>
    <row r="9" spans="1:18" ht="22.05" customHeight="1" x14ac:dyDescent="0.3">
      <c r="A9" s="59" t="s">
        <v>9</v>
      </c>
      <c r="B9" s="57"/>
      <c r="C9" s="57"/>
    </row>
    <row r="10" spans="1:18" ht="22.05" customHeight="1" x14ac:dyDescent="0.25">
      <c r="A10" s="52" t="s">
        <v>10</v>
      </c>
      <c r="B10" s="60">
        <v>5</v>
      </c>
      <c r="C10" s="57"/>
      <c r="D10" s="61">
        <v>424146217</v>
      </c>
      <c r="E10" s="61"/>
      <c r="F10" s="61">
        <v>546939805</v>
      </c>
      <c r="G10" s="61"/>
      <c r="H10" s="61">
        <v>355483166</v>
      </c>
      <c r="I10" s="61"/>
      <c r="J10" s="61">
        <v>502228486</v>
      </c>
      <c r="L10" s="62"/>
      <c r="O10" s="62"/>
      <c r="P10" s="62"/>
      <c r="Q10" s="62"/>
      <c r="R10" s="62"/>
    </row>
    <row r="11" spans="1:18" ht="22.05" customHeight="1" x14ac:dyDescent="0.25">
      <c r="A11" s="52" t="s">
        <v>11</v>
      </c>
      <c r="B11" s="60">
        <v>6</v>
      </c>
      <c r="C11" s="57"/>
      <c r="D11" s="61">
        <v>983622907</v>
      </c>
      <c r="E11" s="61"/>
      <c r="F11" s="61">
        <v>1023963306</v>
      </c>
      <c r="G11" s="61"/>
      <c r="H11" s="61">
        <v>793490736</v>
      </c>
      <c r="I11" s="61"/>
      <c r="J11" s="61">
        <v>923611499</v>
      </c>
      <c r="L11" s="62"/>
      <c r="O11" s="62"/>
      <c r="P11" s="62"/>
      <c r="Q11" s="62"/>
      <c r="R11" s="62"/>
    </row>
    <row r="12" spans="1:18" ht="22.05" customHeight="1" x14ac:dyDescent="0.25">
      <c r="A12" s="52" t="s">
        <v>181</v>
      </c>
      <c r="B12" s="60">
        <v>4</v>
      </c>
      <c r="C12" s="57"/>
      <c r="D12" s="61">
        <v>0</v>
      </c>
      <c r="E12" s="63"/>
      <c r="F12" s="61">
        <v>0</v>
      </c>
      <c r="G12" s="61"/>
      <c r="H12" s="61">
        <v>40000000</v>
      </c>
      <c r="I12" s="61"/>
      <c r="J12" s="61">
        <v>314800000</v>
      </c>
      <c r="L12" s="62"/>
      <c r="O12" s="62"/>
      <c r="P12" s="62"/>
      <c r="Q12" s="62"/>
      <c r="R12" s="62"/>
    </row>
    <row r="13" spans="1:18" ht="22.05" customHeight="1" x14ac:dyDescent="0.25">
      <c r="A13" s="64" t="s">
        <v>12</v>
      </c>
      <c r="B13" s="60">
        <v>7</v>
      </c>
      <c r="C13" s="57"/>
      <c r="D13" s="61">
        <v>1283719581</v>
      </c>
      <c r="E13" s="61"/>
      <c r="F13" s="61">
        <v>1206049889</v>
      </c>
      <c r="G13" s="61"/>
      <c r="H13" s="61">
        <v>1050632287</v>
      </c>
      <c r="I13" s="61"/>
      <c r="J13" s="61">
        <v>998350165</v>
      </c>
      <c r="L13" s="62"/>
      <c r="O13" s="62"/>
      <c r="P13" s="62"/>
      <c r="Q13" s="62"/>
      <c r="R13" s="62"/>
    </row>
    <row r="14" spans="1:18" ht="22.05" customHeight="1" x14ac:dyDescent="0.25">
      <c r="A14" s="64" t="s">
        <v>171</v>
      </c>
      <c r="B14" s="60"/>
      <c r="C14" s="57"/>
      <c r="D14" s="61">
        <v>2901973</v>
      </c>
      <c r="E14" s="61"/>
      <c r="F14" s="61">
        <v>6883917</v>
      </c>
      <c r="G14" s="61"/>
      <c r="H14" s="61">
        <v>2258329</v>
      </c>
      <c r="I14" s="61"/>
      <c r="J14" s="61">
        <v>6839869</v>
      </c>
      <c r="L14" s="62"/>
      <c r="O14" s="62"/>
      <c r="P14" s="62"/>
      <c r="Q14" s="62"/>
      <c r="R14" s="62"/>
    </row>
    <row r="15" spans="1:18" ht="22.05" customHeight="1" x14ac:dyDescent="0.25">
      <c r="A15" s="64" t="s">
        <v>163</v>
      </c>
      <c r="B15" s="60"/>
      <c r="C15" s="57"/>
      <c r="D15" s="61">
        <v>42929731</v>
      </c>
      <c r="E15" s="61"/>
      <c r="F15" s="61">
        <v>23621984</v>
      </c>
      <c r="G15" s="61"/>
      <c r="H15" s="61">
        <v>32311622</v>
      </c>
      <c r="I15" s="61"/>
      <c r="J15" s="61">
        <v>18912943</v>
      </c>
      <c r="L15" s="62"/>
      <c r="O15" s="62"/>
      <c r="P15" s="62"/>
      <c r="Q15" s="62"/>
      <c r="R15" s="62"/>
    </row>
    <row r="16" spans="1:18" ht="22.05" customHeight="1" x14ac:dyDescent="0.25">
      <c r="A16" s="65" t="s">
        <v>13</v>
      </c>
      <c r="B16" s="60"/>
      <c r="C16" s="57"/>
      <c r="D16" s="82">
        <f>SUM(D10:D15)</f>
        <v>2737320409</v>
      </c>
      <c r="E16" s="66"/>
      <c r="F16" s="82">
        <f>SUM(F10:F15)</f>
        <v>2807458901</v>
      </c>
      <c r="H16" s="82">
        <f>SUM(H10:H15)</f>
        <v>2274176140</v>
      </c>
      <c r="J16" s="82">
        <f>SUM(J10:J15)</f>
        <v>2764742962</v>
      </c>
      <c r="O16" s="62"/>
      <c r="P16" s="62"/>
      <c r="Q16" s="62"/>
      <c r="R16" s="62"/>
    </row>
    <row r="17" spans="1:18" ht="10.050000000000001" customHeight="1" x14ac:dyDescent="0.25">
      <c r="B17" s="60"/>
      <c r="C17" s="57"/>
      <c r="D17" s="61"/>
      <c r="E17" s="61"/>
      <c r="F17" s="61"/>
      <c r="O17" s="62"/>
      <c r="P17" s="62"/>
      <c r="Q17" s="62"/>
      <c r="R17" s="62"/>
    </row>
    <row r="18" spans="1:18" ht="22.05" customHeight="1" x14ac:dyDescent="0.3">
      <c r="A18" s="67" t="s">
        <v>14</v>
      </c>
      <c r="B18" s="60"/>
      <c r="C18" s="57"/>
      <c r="D18" s="61"/>
      <c r="E18" s="61"/>
      <c r="F18" s="61"/>
      <c r="O18" s="62"/>
      <c r="P18" s="62"/>
      <c r="Q18" s="62"/>
      <c r="R18" s="62"/>
    </row>
    <row r="19" spans="1:18" ht="22.05" customHeight="1" x14ac:dyDescent="0.25">
      <c r="A19" s="64" t="s">
        <v>124</v>
      </c>
      <c r="B19" s="60">
        <v>12</v>
      </c>
      <c r="C19" s="57"/>
      <c r="D19" s="61">
        <v>142791084</v>
      </c>
      <c r="E19" s="61"/>
      <c r="F19" s="61">
        <v>172089093</v>
      </c>
      <c r="G19" s="61"/>
      <c r="H19" s="61">
        <v>122391084</v>
      </c>
      <c r="I19" s="61"/>
      <c r="J19" s="61">
        <v>131489349</v>
      </c>
      <c r="O19" s="62"/>
      <c r="P19" s="62"/>
      <c r="Q19" s="62"/>
      <c r="R19" s="62"/>
    </row>
    <row r="20" spans="1:18" ht="22.05" customHeight="1" x14ac:dyDescent="0.25">
      <c r="A20" s="64" t="s">
        <v>15</v>
      </c>
      <c r="B20" s="60">
        <v>8</v>
      </c>
      <c r="C20" s="57"/>
      <c r="D20" s="61">
        <v>0</v>
      </c>
      <c r="E20" s="61"/>
      <c r="F20" s="61">
        <v>0</v>
      </c>
      <c r="G20" s="61"/>
      <c r="H20" s="61">
        <v>306281584</v>
      </c>
      <c r="I20" s="61"/>
      <c r="J20" s="61">
        <v>269981765</v>
      </c>
      <c r="L20" s="62"/>
      <c r="M20" s="62"/>
      <c r="O20" s="62"/>
      <c r="P20" s="62"/>
      <c r="Q20" s="62"/>
      <c r="R20" s="62"/>
    </row>
    <row r="21" spans="1:18" ht="22.05" customHeight="1" x14ac:dyDescent="0.25">
      <c r="A21" s="119" t="s">
        <v>209</v>
      </c>
      <c r="B21" s="60">
        <v>4</v>
      </c>
      <c r="C21" s="57"/>
      <c r="D21" s="61">
        <v>0</v>
      </c>
      <c r="E21" s="63"/>
      <c r="F21" s="61">
        <v>0</v>
      </c>
      <c r="G21" s="61"/>
      <c r="H21" s="61">
        <v>104830529</v>
      </c>
      <c r="I21" s="61"/>
      <c r="J21" s="61">
        <v>0</v>
      </c>
      <c r="L21" s="62"/>
      <c r="O21" s="62"/>
      <c r="P21" s="62"/>
      <c r="Q21" s="62"/>
      <c r="R21" s="62"/>
    </row>
    <row r="22" spans="1:18" ht="22.05" customHeight="1" x14ac:dyDescent="0.25">
      <c r="A22" s="216" t="s">
        <v>16</v>
      </c>
      <c r="B22" s="60"/>
      <c r="C22" s="57"/>
      <c r="D22" s="61">
        <v>0</v>
      </c>
      <c r="E22" s="61"/>
      <c r="F22" s="61">
        <v>0</v>
      </c>
      <c r="G22" s="61"/>
      <c r="H22" s="61">
        <v>89069320</v>
      </c>
      <c r="I22" s="61"/>
      <c r="J22" s="61">
        <v>90948853</v>
      </c>
      <c r="L22" s="62"/>
      <c r="M22" s="62"/>
      <c r="O22" s="62"/>
      <c r="P22" s="62"/>
      <c r="Q22" s="62"/>
      <c r="R22" s="62"/>
    </row>
    <row r="23" spans="1:18" ht="22.05" customHeight="1" x14ac:dyDescent="0.25">
      <c r="A23" s="64" t="s">
        <v>17</v>
      </c>
      <c r="B23" s="60">
        <v>9</v>
      </c>
      <c r="C23" s="57"/>
      <c r="D23" s="61">
        <v>4535929827</v>
      </c>
      <c r="E23" s="61"/>
      <c r="F23" s="61">
        <v>3453927344</v>
      </c>
      <c r="G23" s="61"/>
      <c r="H23" s="61">
        <v>4088898328</v>
      </c>
      <c r="I23" s="61"/>
      <c r="J23" s="61">
        <v>3129171475</v>
      </c>
      <c r="L23" s="62"/>
      <c r="M23" s="62"/>
      <c r="O23" s="62"/>
      <c r="P23" s="62"/>
      <c r="Q23" s="62"/>
      <c r="R23" s="62"/>
    </row>
    <row r="24" spans="1:18" ht="22.05" customHeight="1" x14ac:dyDescent="0.25">
      <c r="A24" s="52" t="s">
        <v>18</v>
      </c>
      <c r="B24" s="60">
        <v>10</v>
      </c>
      <c r="C24" s="57"/>
      <c r="D24" s="61">
        <v>378144686</v>
      </c>
      <c r="E24" s="61"/>
      <c r="F24" s="61">
        <v>41776892</v>
      </c>
      <c r="H24" s="61">
        <v>291218841</v>
      </c>
      <c r="J24" s="61">
        <v>41776892</v>
      </c>
      <c r="L24" s="62"/>
      <c r="M24" s="62"/>
      <c r="O24" s="62"/>
      <c r="P24" s="62"/>
      <c r="Q24" s="62"/>
      <c r="R24" s="62"/>
    </row>
    <row r="25" spans="1:18" ht="22.05" customHeight="1" x14ac:dyDescent="0.25">
      <c r="A25" s="64" t="s">
        <v>19</v>
      </c>
      <c r="B25" s="60"/>
      <c r="C25" s="57"/>
      <c r="D25" s="61">
        <v>30075605</v>
      </c>
      <c r="E25" s="61"/>
      <c r="F25" s="61">
        <v>30175282</v>
      </c>
      <c r="G25" s="61"/>
      <c r="H25" s="61">
        <v>28908308</v>
      </c>
      <c r="I25" s="61"/>
      <c r="J25" s="61">
        <v>28851496</v>
      </c>
      <c r="L25" s="62"/>
      <c r="M25" s="62"/>
      <c r="O25" s="62"/>
      <c r="P25" s="62"/>
      <c r="Q25" s="62"/>
      <c r="R25" s="62"/>
    </row>
    <row r="26" spans="1:18" ht="22.05" customHeight="1" x14ac:dyDescent="0.25">
      <c r="A26" s="64" t="s">
        <v>20</v>
      </c>
      <c r="B26" s="60">
        <v>17</v>
      </c>
      <c r="C26" s="57"/>
      <c r="D26" s="61">
        <v>42256332</v>
      </c>
      <c r="E26" s="61"/>
      <c r="F26" s="61">
        <v>51797055</v>
      </c>
      <c r="G26" s="61"/>
      <c r="H26" s="61">
        <v>18517621</v>
      </c>
      <c r="I26" s="61"/>
      <c r="J26" s="61">
        <v>16477819</v>
      </c>
      <c r="L26" s="62"/>
      <c r="M26" s="62"/>
      <c r="O26" s="62"/>
      <c r="P26" s="62"/>
      <c r="Q26" s="62"/>
      <c r="R26" s="62"/>
    </row>
    <row r="27" spans="1:18" ht="22.05" customHeight="1" x14ac:dyDescent="0.25">
      <c r="A27" s="64" t="s">
        <v>190</v>
      </c>
      <c r="B27" s="60"/>
      <c r="C27" s="57"/>
      <c r="D27" s="61">
        <v>3015339</v>
      </c>
      <c r="E27" s="61"/>
      <c r="F27" s="61">
        <v>7595000</v>
      </c>
      <c r="G27" s="61"/>
      <c r="H27" s="61">
        <v>3015339</v>
      </c>
      <c r="I27" s="61"/>
      <c r="J27" s="61">
        <v>7595000</v>
      </c>
      <c r="L27" s="62"/>
      <c r="M27" s="62"/>
      <c r="O27" s="62"/>
      <c r="P27" s="62"/>
      <c r="Q27" s="62"/>
      <c r="R27" s="62"/>
    </row>
    <row r="28" spans="1:18" ht="22.05" customHeight="1" x14ac:dyDescent="0.25">
      <c r="A28" s="65" t="s">
        <v>21</v>
      </c>
      <c r="B28" s="60"/>
      <c r="C28" s="57"/>
      <c r="D28" s="82">
        <f>SUM(D19:D27)</f>
        <v>5132212873</v>
      </c>
      <c r="E28" s="66"/>
      <c r="F28" s="82">
        <f>SUM(F19:F27)</f>
        <v>3757360666</v>
      </c>
      <c r="H28" s="82">
        <f>SUM(H19:H27)</f>
        <v>5053130954</v>
      </c>
      <c r="J28" s="82">
        <f>SUM(J19:J27)</f>
        <v>3716292649</v>
      </c>
      <c r="O28" s="62"/>
      <c r="P28" s="62"/>
      <c r="Q28" s="62"/>
      <c r="R28" s="62"/>
    </row>
    <row r="29" spans="1:18" ht="10.050000000000001" customHeight="1" x14ac:dyDescent="0.25">
      <c r="A29" s="50"/>
      <c r="B29" s="60"/>
      <c r="C29" s="57"/>
      <c r="D29" s="68"/>
      <c r="E29" s="66"/>
      <c r="F29" s="68"/>
      <c r="H29" s="68"/>
      <c r="J29" s="68"/>
      <c r="O29" s="62"/>
      <c r="P29" s="62"/>
      <c r="Q29" s="62"/>
      <c r="R29" s="62"/>
    </row>
    <row r="30" spans="1:18" ht="22.05" customHeight="1" thickBot="1" x14ac:dyDescent="0.3">
      <c r="A30" s="69" t="s">
        <v>22</v>
      </c>
      <c r="B30" s="60"/>
      <c r="C30" s="57"/>
      <c r="D30" s="84">
        <f>D16+D28</f>
        <v>7869533282</v>
      </c>
      <c r="E30" s="66"/>
      <c r="F30" s="84">
        <f>F16+F28</f>
        <v>6564819567</v>
      </c>
      <c r="H30" s="84">
        <f>H16+H28</f>
        <v>7327307094</v>
      </c>
      <c r="J30" s="84">
        <f>J16+J28</f>
        <v>6481035611</v>
      </c>
      <c r="O30" s="62"/>
      <c r="P30" s="62"/>
      <c r="Q30" s="62"/>
      <c r="R30" s="62"/>
    </row>
    <row r="31" spans="1:18" ht="22.05" customHeight="1" thickTop="1" x14ac:dyDescent="0.25">
      <c r="B31" s="60"/>
    </row>
    <row r="32" spans="1:18" s="47" customFormat="1" ht="22.05" customHeight="1" thickTop="1" x14ac:dyDescent="0.35">
      <c r="A32" s="46" t="str">
        <f>A1</f>
        <v>Thai Coconut Public Company Limited and its Subsidiaries</v>
      </c>
      <c r="B32" s="70"/>
    </row>
    <row r="33" spans="1:18" s="49" customFormat="1" ht="22.05" customHeight="1" x14ac:dyDescent="0.3">
      <c r="A33" s="48" t="str">
        <f>A2</f>
        <v>Statement of financial position</v>
      </c>
      <c r="B33" s="71"/>
    </row>
    <row r="34" spans="1:18" ht="22.05" customHeight="1" x14ac:dyDescent="0.25">
      <c r="A34" s="50"/>
      <c r="B34" s="60"/>
    </row>
    <row r="35" spans="1:18" ht="22.05" customHeight="1" x14ac:dyDescent="0.25">
      <c r="B35" s="60"/>
      <c r="C35" s="53"/>
      <c r="D35" s="223" t="s">
        <v>2</v>
      </c>
      <c r="E35" s="223"/>
      <c r="F35" s="223"/>
      <c r="G35" s="223"/>
      <c r="H35" s="224" t="s">
        <v>3</v>
      </c>
      <c r="I35" s="224"/>
      <c r="J35" s="224"/>
    </row>
    <row r="36" spans="1:18" ht="22.05" customHeight="1" x14ac:dyDescent="0.25">
      <c r="B36" s="60"/>
      <c r="C36" s="53"/>
      <c r="D36" s="224" t="s">
        <v>4</v>
      </c>
      <c r="E36" s="224"/>
      <c r="F36" s="224"/>
      <c r="G36" s="224"/>
      <c r="H36" s="224" t="s">
        <v>4</v>
      </c>
      <c r="I36" s="224"/>
      <c r="J36" s="224"/>
    </row>
    <row r="37" spans="1:18" ht="22.05" customHeight="1" x14ac:dyDescent="0.25">
      <c r="B37" s="60"/>
      <c r="C37" s="53"/>
      <c r="D37" s="226" t="s">
        <v>5</v>
      </c>
      <c r="E37" s="226"/>
      <c r="F37" s="226"/>
      <c r="H37" s="226" t="s">
        <v>5</v>
      </c>
      <c r="I37" s="226"/>
      <c r="J37" s="226"/>
    </row>
    <row r="38" spans="1:18" ht="22.05" customHeight="1" x14ac:dyDescent="0.3">
      <c r="A38" s="72" t="s">
        <v>23</v>
      </c>
      <c r="B38" s="60" t="s">
        <v>7</v>
      </c>
      <c r="C38" s="53"/>
      <c r="D38" s="58">
        <v>2025</v>
      </c>
      <c r="E38" s="53"/>
      <c r="F38" s="58">
        <v>2024</v>
      </c>
      <c r="H38" s="58">
        <v>2025</v>
      </c>
      <c r="I38" s="53"/>
      <c r="J38" s="58">
        <v>2024</v>
      </c>
    </row>
    <row r="39" spans="1:18" ht="22.05" customHeight="1" x14ac:dyDescent="0.25">
      <c r="B39" s="60"/>
      <c r="C39" s="57"/>
      <c r="D39" s="225" t="s">
        <v>141</v>
      </c>
      <c r="E39" s="225"/>
      <c r="F39" s="225"/>
      <c r="G39" s="225"/>
      <c r="H39" s="225"/>
      <c r="I39" s="225"/>
      <c r="J39" s="225"/>
    </row>
    <row r="40" spans="1:18" ht="22.05" customHeight="1" x14ac:dyDescent="0.3">
      <c r="A40" s="73" t="s">
        <v>24</v>
      </c>
      <c r="B40" s="60"/>
      <c r="C40" s="53"/>
      <c r="D40" s="74"/>
      <c r="E40" s="74"/>
      <c r="F40" s="74"/>
    </row>
    <row r="41" spans="1:18" ht="22.05" customHeight="1" x14ac:dyDescent="0.25">
      <c r="A41" s="51" t="s">
        <v>115</v>
      </c>
      <c r="B41" s="57">
        <v>12</v>
      </c>
      <c r="C41" s="57"/>
      <c r="D41" s="61">
        <v>1165901896</v>
      </c>
      <c r="E41" s="61"/>
      <c r="F41" s="61">
        <v>1123495279</v>
      </c>
      <c r="G41" s="61"/>
      <c r="H41" s="61">
        <v>1098901896</v>
      </c>
      <c r="I41" s="61"/>
      <c r="J41" s="61">
        <v>1083495279</v>
      </c>
      <c r="K41" s="62"/>
      <c r="L41" s="62"/>
      <c r="O41" s="62"/>
      <c r="P41" s="62"/>
      <c r="Q41" s="62"/>
      <c r="R41" s="62"/>
    </row>
    <row r="42" spans="1:18" ht="22.05" customHeight="1" x14ac:dyDescent="0.25">
      <c r="A42" s="64" t="s">
        <v>25</v>
      </c>
      <c r="B42" s="57">
        <v>11</v>
      </c>
      <c r="C42" s="57"/>
      <c r="D42" s="61">
        <v>991871578</v>
      </c>
      <c r="E42" s="61"/>
      <c r="F42" s="61">
        <v>1126355935</v>
      </c>
      <c r="G42" s="61"/>
      <c r="H42" s="61">
        <v>797335368</v>
      </c>
      <c r="I42" s="61"/>
      <c r="J42" s="61">
        <v>1029818497</v>
      </c>
      <c r="K42" s="62"/>
      <c r="L42" s="62"/>
      <c r="O42" s="62"/>
      <c r="P42" s="62"/>
      <c r="Q42" s="62"/>
      <c r="R42" s="62"/>
    </row>
    <row r="43" spans="1:18" ht="22.05" customHeight="1" x14ac:dyDescent="0.25">
      <c r="A43" s="52" t="s">
        <v>26</v>
      </c>
      <c r="B43" s="57">
        <v>20</v>
      </c>
      <c r="C43" s="57"/>
      <c r="D43" s="61">
        <v>2240808</v>
      </c>
      <c r="E43" s="61"/>
      <c r="F43" s="61">
        <v>11350848</v>
      </c>
      <c r="G43" s="61"/>
      <c r="H43" s="61">
        <v>2237443</v>
      </c>
      <c r="I43" s="61"/>
      <c r="J43" s="61">
        <v>11347483</v>
      </c>
      <c r="K43" s="62"/>
      <c r="L43" s="62"/>
      <c r="O43" s="62"/>
      <c r="P43" s="62"/>
      <c r="Q43" s="62"/>
      <c r="R43" s="62"/>
    </row>
    <row r="44" spans="1:18" ht="22.05" customHeight="1" x14ac:dyDescent="0.25">
      <c r="A44" s="52" t="s">
        <v>182</v>
      </c>
      <c r="B44" s="57"/>
      <c r="C44" s="57"/>
      <c r="D44" s="61"/>
      <c r="E44" s="61"/>
      <c r="F44" s="61"/>
      <c r="G44" s="61"/>
      <c r="H44" s="61"/>
      <c r="I44" s="61"/>
      <c r="J44" s="61"/>
      <c r="K44" s="62"/>
      <c r="L44" s="62"/>
      <c r="O44" s="62"/>
      <c r="P44" s="62"/>
      <c r="Q44" s="62"/>
      <c r="R44" s="62"/>
    </row>
    <row r="45" spans="1:18" ht="22.05" customHeight="1" x14ac:dyDescent="0.25">
      <c r="A45" s="52" t="s">
        <v>183</v>
      </c>
      <c r="B45" s="57">
        <v>12</v>
      </c>
      <c r="C45" s="57"/>
      <c r="D45" s="61">
        <v>380542150</v>
      </c>
      <c r="E45" s="61"/>
      <c r="F45" s="61">
        <v>206598000</v>
      </c>
      <c r="G45" s="61"/>
      <c r="H45" s="61">
        <v>356542150</v>
      </c>
      <c r="I45" s="61"/>
      <c r="J45" s="61">
        <v>193704000</v>
      </c>
      <c r="K45" s="62"/>
      <c r="L45" s="62"/>
      <c r="O45" s="62"/>
      <c r="P45" s="62"/>
      <c r="Q45" s="62"/>
      <c r="R45" s="62"/>
    </row>
    <row r="46" spans="1:18" ht="22.05" customHeight="1" x14ac:dyDescent="0.25">
      <c r="A46" s="52" t="s">
        <v>184</v>
      </c>
      <c r="B46" s="57">
        <v>12</v>
      </c>
      <c r="D46" s="61">
        <v>85544475</v>
      </c>
      <c r="E46" s="61"/>
      <c r="F46" s="61">
        <v>17415311</v>
      </c>
      <c r="G46" s="61"/>
      <c r="H46" s="61">
        <v>81531764</v>
      </c>
      <c r="I46" s="61"/>
      <c r="J46" s="61">
        <v>17415311</v>
      </c>
      <c r="K46" s="62"/>
      <c r="L46" s="62"/>
      <c r="O46" s="62"/>
      <c r="P46" s="62"/>
      <c r="Q46" s="62"/>
      <c r="R46" s="62"/>
    </row>
    <row r="47" spans="1:18" ht="22.05" customHeight="1" x14ac:dyDescent="0.25">
      <c r="A47" s="52" t="s">
        <v>200</v>
      </c>
      <c r="C47" s="57"/>
      <c r="D47" s="61">
        <v>11133371</v>
      </c>
      <c r="E47" s="61"/>
      <c r="F47" s="61">
        <v>8479363</v>
      </c>
      <c r="G47" s="61"/>
      <c r="H47" s="61">
        <v>11133371</v>
      </c>
      <c r="I47" s="61"/>
      <c r="J47" s="61">
        <v>8479363</v>
      </c>
      <c r="K47" s="62"/>
      <c r="L47" s="62"/>
      <c r="O47" s="62"/>
      <c r="P47" s="62"/>
      <c r="Q47" s="62"/>
      <c r="R47" s="62"/>
    </row>
    <row r="48" spans="1:18" ht="22.05" customHeight="1" x14ac:dyDescent="0.25">
      <c r="A48" s="50" t="s">
        <v>27</v>
      </c>
      <c r="B48" s="57"/>
      <c r="C48" s="57"/>
      <c r="D48" s="82">
        <f>SUM(D41:D47)</f>
        <v>2637234278</v>
      </c>
      <c r="E48" s="66"/>
      <c r="F48" s="82">
        <f>SUM(F41:F47)</f>
        <v>2493694736</v>
      </c>
      <c r="H48" s="82">
        <f>SUM(H41:H47)</f>
        <v>2347681992</v>
      </c>
      <c r="J48" s="82">
        <f>SUM(J41:J47)</f>
        <v>2344259933</v>
      </c>
      <c r="K48" s="62"/>
      <c r="L48" s="62"/>
      <c r="O48" s="62"/>
      <c r="P48" s="62"/>
      <c r="Q48" s="62"/>
      <c r="R48" s="62"/>
    </row>
    <row r="49" spans="1:18" ht="13.05" customHeight="1" x14ac:dyDescent="0.25">
      <c r="B49" s="57"/>
      <c r="C49" s="57"/>
      <c r="D49" s="61"/>
      <c r="E49" s="61"/>
      <c r="F49" s="61"/>
      <c r="K49" s="62"/>
      <c r="L49" s="62"/>
      <c r="O49" s="62"/>
      <c r="P49" s="62"/>
      <c r="Q49" s="62"/>
      <c r="R49" s="62"/>
    </row>
    <row r="50" spans="1:18" ht="22.05" customHeight="1" x14ac:dyDescent="0.3">
      <c r="A50" s="67" t="s">
        <v>28</v>
      </c>
      <c r="B50" s="57"/>
      <c r="C50" s="57"/>
      <c r="D50" s="61"/>
      <c r="E50" s="61"/>
      <c r="F50" s="61"/>
      <c r="K50" s="62"/>
      <c r="L50" s="62"/>
      <c r="O50" s="62"/>
      <c r="P50" s="62"/>
      <c r="Q50" s="62"/>
      <c r="R50" s="62"/>
    </row>
    <row r="51" spans="1:18" ht="22.05" customHeight="1" x14ac:dyDescent="0.25">
      <c r="A51" s="52" t="s">
        <v>116</v>
      </c>
      <c r="B51" s="57">
        <v>12</v>
      </c>
      <c r="C51" s="57"/>
      <c r="D51" s="61">
        <v>1458635347</v>
      </c>
      <c r="E51" s="61"/>
      <c r="F51" s="61">
        <v>332694351</v>
      </c>
      <c r="G51" s="61"/>
      <c r="H51" s="61">
        <v>1207635347</v>
      </c>
      <c r="I51" s="61"/>
      <c r="J51" s="61">
        <v>317008383</v>
      </c>
      <c r="K51" s="62"/>
      <c r="L51" s="62"/>
      <c r="O51" s="62"/>
      <c r="P51" s="62"/>
      <c r="Q51" s="62"/>
      <c r="R51" s="62"/>
    </row>
    <row r="52" spans="1:18" ht="22.05" customHeight="1" x14ac:dyDescent="0.25">
      <c r="A52" s="52" t="s">
        <v>29</v>
      </c>
      <c r="B52" s="57">
        <v>12</v>
      </c>
      <c r="C52" s="57"/>
      <c r="D52" s="61">
        <v>244357970</v>
      </c>
      <c r="E52" s="61"/>
      <c r="F52" s="61">
        <v>16888402</v>
      </c>
      <c r="G52" s="61"/>
      <c r="H52" s="61">
        <v>175937829</v>
      </c>
      <c r="I52" s="61"/>
      <c r="J52" s="61">
        <v>16888402</v>
      </c>
      <c r="K52" s="62"/>
      <c r="L52" s="62"/>
      <c r="O52" s="62"/>
      <c r="P52" s="62"/>
      <c r="Q52" s="62"/>
      <c r="R52" s="62"/>
    </row>
    <row r="53" spans="1:18" ht="22.05" customHeight="1" x14ac:dyDescent="0.25">
      <c r="A53" s="52" t="s">
        <v>230</v>
      </c>
      <c r="B53" s="57">
        <v>17</v>
      </c>
      <c r="C53" s="57"/>
      <c r="D53" s="61">
        <v>2285386</v>
      </c>
      <c r="E53" s="61"/>
      <c r="F53" s="61">
        <v>0</v>
      </c>
      <c r="G53" s="61"/>
      <c r="H53" s="61">
        <v>0</v>
      </c>
      <c r="I53" s="61"/>
      <c r="J53" s="61">
        <v>0</v>
      </c>
      <c r="K53" s="62"/>
      <c r="L53" s="62"/>
      <c r="O53" s="62"/>
      <c r="P53" s="62"/>
      <c r="Q53" s="62"/>
      <c r="R53" s="62"/>
    </row>
    <row r="54" spans="1:18" ht="22.05" customHeight="1" x14ac:dyDescent="0.25">
      <c r="A54" s="52" t="s">
        <v>30</v>
      </c>
      <c r="B54" s="57">
        <v>13</v>
      </c>
      <c r="C54" s="57"/>
      <c r="D54" s="61">
        <v>57344335</v>
      </c>
      <c r="E54" s="61"/>
      <c r="F54" s="61">
        <v>51669263</v>
      </c>
      <c r="G54" s="61"/>
      <c r="H54" s="61">
        <v>51997090</v>
      </c>
      <c r="I54" s="61"/>
      <c r="J54" s="61">
        <v>46961084</v>
      </c>
      <c r="K54" s="62"/>
      <c r="L54" s="62"/>
      <c r="O54" s="62"/>
      <c r="P54" s="62"/>
      <c r="Q54" s="62"/>
      <c r="R54" s="62"/>
    </row>
    <row r="55" spans="1:18" ht="22.05" customHeight="1" x14ac:dyDescent="0.25">
      <c r="A55" s="65" t="s">
        <v>31</v>
      </c>
      <c r="B55" s="57"/>
      <c r="C55" s="57"/>
      <c r="D55" s="82">
        <f>SUM(D51:D54)</f>
        <v>1762623038</v>
      </c>
      <c r="E55" s="66"/>
      <c r="F55" s="82">
        <f>SUM(F51:F54)</f>
        <v>401252016</v>
      </c>
      <c r="H55" s="82">
        <f>SUM(H51:H54)</f>
        <v>1435570266</v>
      </c>
      <c r="J55" s="82">
        <f>SUM(J51:J54)</f>
        <v>380857869</v>
      </c>
      <c r="K55" s="62"/>
      <c r="L55" s="62"/>
      <c r="O55" s="62"/>
      <c r="P55" s="62"/>
      <c r="Q55" s="62"/>
      <c r="R55" s="62"/>
    </row>
    <row r="56" spans="1:18" ht="13.05" customHeight="1" x14ac:dyDescent="0.25">
      <c r="A56" s="50"/>
      <c r="B56" s="57"/>
      <c r="C56" s="57"/>
      <c r="D56" s="68"/>
      <c r="E56" s="66"/>
      <c r="F56" s="68"/>
      <c r="H56" s="68"/>
      <c r="J56" s="68"/>
      <c r="K56" s="62"/>
      <c r="L56" s="62"/>
      <c r="O56" s="62"/>
      <c r="P56" s="62"/>
      <c r="Q56" s="62"/>
      <c r="R56" s="62"/>
    </row>
    <row r="57" spans="1:18" ht="22.05" customHeight="1" x14ac:dyDescent="0.25">
      <c r="A57" s="69" t="s">
        <v>32</v>
      </c>
      <c r="B57" s="57"/>
      <c r="C57" s="57"/>
      <c r="D57" s="85">
        <f>D48+D55</f>
        <v>4399857316</v>
      </c>
      <c r="E57" s="68"/>
      <c r="F57" s="85">
        <f>F48+F55</f>
        <v>2894946752</v>
      </c>
      <c r="H57" s="85">
        <f>H48+H55</f>
        <v>3783252258</v>
      </c>
      <c r="J57" s="85">
        <f>J48+J55</f>
        <v>2725117802</v>
      </c>
      <c r="K57" s="62"/>
      <c r="L57" s="62"/>
      <c r="O57" s="62"/>
      <c r="P57" s="62"/>
      <c r="Q57" s="62"/>
      <c r="R57" s="62"/>
    </row>
    <row r="58" spans="1:18" ht="13.05" customHeight="1" x14ac:dyDescent="0.25">
      <c r="A58" s="69"/>
      <c r="B58" s="57"/>
      <c r="C58" s="57"/>
      <c r="D58" s="68"/>
      <c r="E58" s="68"/>
      <c r="F58" s="68"/>
      <c r="K58" s="62"/>
      <c r="L58" s="62"/>
    </row>
    <row r="59" spans="1:18" ht="22.05" customHeight="1" x14ac:dyDescent="0.3">
      <c r="A59" s="75" t="s">
        <v>33</v>
      </c>
      <c r="B59" s="60"/>
      <c r="C59" s="57"/>
      <c r="D59" s="74"/>
      <c r="E59" s="74"/>
      <c r="F59" s="74"/>
      <c r="K59" s="62"/>
      <c r="L59" s="62"/>
    </row>
    <row r="60" spans="1:18" ht="22.05" customHeight="1" x14ac:dyDescent="0.25">
      <c r="A60" s="51" t="s">
        <v>34</v>
      </c>
      <c r="B60" s="57"/>
      <c r="C60" s="57"/>
      <c r="D60" s="74"/>
      <c r="E60" s="74"/>
      <c r="F60" s="74"/>
      <c r="K60" s="62"/>
      <c r="L60" s="62"/>
    </row>
    <row r="61" spans="1:18" ht="22.05" customHeight="1" x14ac:dyDescent="0.25">
      <c r="A61" s="76" t="s">
        <v>112</v>
      </c>
      <c r="B61" s="57"/>
      <c r="C61" s="57"/>
      <c r="K61" s="62"/>
      <c r="L61" s="62"/>
      <c r="O61" s="62"/>
      <c r="P61" s="62"/>
      <c r="Q61" s="62"/>
      <c r="R61" s="62"/>
    </row>
    <row r="62" spans="1:18" ht="22.05" customHeight="1" thickBot="1" x14ac:dyDescent="0.3">
      <c r="A62" s="217" t="s">
        <v>231</v>
      </c>
      <c r="B62" s="57"/>
      <c r="C62" s="57"/>
      <c r="D62" s="77">
        <v>735000000</v>
      </c>
      <c r="E62" s="61"/>
      <c r="F62" s="77">
        <v>735000000</v>
      </c>
      <c r="H62" s="77">
        <v>735000000</v>
      </c>
      <c r="I62" s="61"/>
      <c r="J62" s="77">
        <v>735000000</v>
      </c>
      <c r="K62" s="62"/>
      <c r="L62" s="62"/>
      <c r="O62" s="62"/>
      <c r="P62" s="62"/>
      <c r="Q62" s="62"/>
      <c r="R62" s="62"/>
    </row>
    <row r="63" spans="1:18" ht="22.05" customHeight="1" thickTop="1" x14ac:dyDescent="0.25">
      <c r="A63" s="76" t="s">
        <v>113</v>
      </c>
      <c r="B63" s="57"/>
      <c r="C63" s="57"/>
      <c r="K63" s="62"/>
      <c r="L63" s="62"/>
      <c r="O63" s="62"/>
      <c r="P63" s="62"/>
      <c r="Q63" s="62"/>
      <c r="R63" s="62"/>
    </row>
    <row r="64" spans="1:18" ht="22.05" customHeight="1" x14ac:dyDescent="0.25">
      <c r="A64" s="217" t="s">
        <v>231</v>
      </c>
      <c r="B64" s="57"/>
      <c r="C64" s="57"/>
      <c r="D64" s="78">
        <v>735000000</v>
      </c>
      <c r="E64" s="78"/>
      <c r="F64" s="78">
        <v>735000000</v>
      </c>
      <c r="G64" s="78"/>
      <c r="H64" s="78">
        <v>735000000</v>
      </c>
      <c r="I64" s="78"/>
      <c r="J64" s="78">
        <v>735000000</v>
      </c>
      <c r="K64" s="62"/>
      <c r="L64" s="62"/>
      <c r="O64" s="62"/>
      <c r="P64" s="62"/>
      <c r="Q64" s="62"/>
      <c r="R64" s="62"/>
    </row>
    <row r="65" spans="1:18" ht="22.05" customHeight="1" x14ac:dyDescent="0.25">
      <c r="A65" s="51" t="s">
        <v>185</v>
      </c>
      <c r="B65" s="57"/>
      <c r="C65" s="57"/>
      <c r="D65" s="78">
        <v>1792508477</v>
      </c>
      <c r="E65" s="78"/>
      <c r="F65" s="78">
        <v>1792508477</v>
      </c>
      <c r="G65" s="78"/>
      <c r="H65" s="78">
        <v>1792508477</v>
      </c>
      <c r="I65" s="78"/>
      <c r="J65" s="78">
        <v>1792508477</v>
      </c>
      <c r="K65" s="62"/>
      <c r="L65" s="62"/>
      <c r="O65" s="62"/>
      <c r="P65" s="62"/>
      <c r="Q65" s="62"/>
      <c r="R65" s="62"/>
    </row>
    <row r="66" spans="1:18" ht="22.05" customHeight="1" x14ac:dyDescent="0.25">
      <c r="A66" s="51" t="s">
        <v>110</v>
      </c>
      <c r="B66" s="57"/>
      <c r="C66" s="57"/>
      <c r="D66" s="78"/>
      <c r="E66" s="78"/>
      <c r="F66" s="78"/>
      <c r="G66" s="78"/>
      <c r="H66" s="78"/>
      <c r="I66" s="78"/>
      <c r="J66" s="78"/>
      <c r="K66" s="62"/>
      <c r="L66" s="62"/>
      <c r="O66" s="62"/>
      <c r="P66" s="62"/>
      <c r="Q66" s="62"/>
      <c r="R66" s="62"/>
    </row>
    <row r="67" spans="1:18" ht="22.05" customHeight="1" x14ac:dyDescent="0.25">
      <c r="A67" s="76" t="s">
        <v>111</v>
      </c>
      <c r="B67" s="57"/>
      <c r="C67" s="57"/>
      <c r="D67" s="61">
        <v>-41779719</v>
      </c>
      <c r="E67" s="61"/>
      <c r="F67" s="61">
        <v>-41779719</v>
      </c>
      <c r="H67" s="61">
        <v>0</v>
      </c>
      <c r="I67" s="61"/>
      <c r="J67" s="61">
        <v>0</v>
      </c>
      <c r="K67" s="62"/>
      <c r="L67" s="62"/>
      <c r="O67" s="62"/>
      <c r="P67" s="62"/>
      <c r="Q67" s="62"/>
      <c r="R67" s="62"/>
    </row>
    <row r="68" spans="1:18" ht="22.05" customHeight="1" x14ac:dyDescent="0.25">
      <c r="A68" s="64" t="s">
        <v>35</v>
      </c>
      <c r="B68" s="57"/>
      <c r="C68" s="57"/>
      <c r="D68" s="61"/>
      <c r="E68" s="61"/>
      <c r="F68" s="61"/>
      <c r="K68" s="62"/>
      <c r="L68" s="62"/>
      <c r="O68" s="62"/>
      <c r="P68" s="62"/>
      <c r="Q68" s="62"/>
      <c r="R68" s="62"/>
    </row>
    <row r="69" spans="1:18" ht="22.05" customHeight="1" x14ac:dyDescent="0.25">
      <c r="A69" s="76" t="s">
        <v>114</v>
      </c>
      <c r="B69" s="57"/>
      <c r="C69" s="57"/>
      <c r="D69" s="61">
        <v>73500000</v>
      </c>
      <c r="E69" s="61"/>
      <c r="F69" s="61">
        <v>73500000</v>
      </c>
      <c r="H69" s="61">
        <v>73500000</v>
      </c>
      <c r="I69" s="61"/>
      <c r="J69" s="61">
        <v>73500000</v>
      </c>
      <c r="K69" s="62"/>
      <c r="L69" s="62"/>
      <c r="O69" s="62"/>
      <c r="P69" s="62"/>
      <c r="Q69" s="62"/>
      <c r="R69" s="62"/>
    </row>
    <row r="70" spans="1:18" ht="22.05" customHeight="1" x14ac:dyDescent="0.25">
      <c r="A70" s="76" t="s">
        <v>65</v>
      </c>
      <c r="B70" s="57"/>
      <c r="C70" s="57"/>
      <c r="D70" s="61">
        <v>914546985</v>
      </c>
      <c r="E70" s="61"/>
      <c r="F70" s="61">
        <v>1111533614</v>
      </c>
      <c r="H70" s="61">
        <f>+'SH-Separate CY 12 '!J26</f>
        <v>943046359</v>
      </c>
      <c r="I70" s="61">
        <v>880628031</v>
      </c>
      <c r="J70" s="61">
        <v>1154909332</v>
      </c>
      <c r="K70" s="62"/>
      <c r="L70" s="62"/>
      <c r="O70" s="62"/>
      <c r="P70" s="62"/>
      <c r="Q70" s="62"/>
      <c r="R70" s="62"/>
    </row>
    <row r="71" spans="1:18" ht="22.05" customHeight="1" x14ac:dyDescent="0.25">
      <c r="A71" s="64" t="s">
        <v>229</v>
      </c>
      <c r="B71" s="57"/>
      <c r="C71" s="57"/>
      <c r="D71" s="61">
        <v>-3531226</v>
      </c>
      <c r="E71" s="61"/>
      <c r="F71" s="61">
        <v>0</v>
      </c>
      <c r="H71" s="61">
        <v>0</v>
      </c>
      <c r="I71" s="61"/>
      <c r="J71" s="61">
        <v>0</v>
      </c>
      <c r="K71" s="62"/>
      <c r="L71" s="62"/>
      <c r="O71" s="62"/>
      <c r="P71" s="62"/>
      <c r="Q71" s="62"/>
      <c r="R71" s="62"/>
    </row>
    <row r="72" spans="1:18" ht="22.05" customHeight="1" x14ac:dyDescent="0.25">
      <c r="A72" s="79" t="s">
        <v>36</v>
      </c>
      <c r="B72" s="60"/>
      <c r="C72" s="57"/>
      <c r="D72" s="83">
        <f>SUM(D64:D71)</f>
        <v>3470244517</v>
      </c>
      <c r="E72" s="66"/>
      <c r="F72" s="83">
        <f>SUM(F64:F71)</f>
        <v>3670762372</v>
      </c>
      <c r="H72" s="83">
        <f>SUM(H64:H71)</f>
        <v>3544054836</v>
      </c>
      <c r="I72" s="61"/>
      <c r="J72" s="83">
        <f>SUM(J64:J71)</f>
        <v>3755917809</v>
      </c>
      <c r="K72" s="62"/>
      <c r="L72" s="62"/>
      <c r="O72" s="62"/>
      <c r="P72" s="62"/>
      <c r="Q72" s="62"/>
      <c r="R72" s="62"/>
    </row>
    <row r="73" spans="1:18" ht="22.05" customHeight="1" x14ac:dyDescent="0.25">
      <c r="A73" s="64" t="s">
        <v>37</v>
      </c>
      <c r="B73" s="60"/>
      <c r="C73" s="57"/>
      <c r="D73" s="80">
        <v>-568551</v>
      </c>
      <c r="E73" s="80"/>
      <c r="F73" s="80">
        <v>-889557</v>
      </c>
      <c r="H73" s="81">
        <v>0</v>
      </c>
      <c r="I73" s="61"/>
      <c r="J73" s="81">
        <v>0</v>
      </c>
      <c r="K73" s="62"/>
      <c r="L73" s="62"/>
      <c r="O73" s="62"/>
      <c r="P73" s="62"/>
      <c r="Q73" s="62"/>
      <c r="R73" s="62"/>
    </row>
    <row r="74" spans="1:18" ht="22.05" customHeight="1" x14ac:dyDescent="0.25">
      <c r="A74" s="69" t="s">
        <v>38</v>
      </c>
      <c r="B74" s="60"/>
      <c r="C74" s="57"/>
      <c r="D74" s="82">
        <f>D72+D73</f>
        <v>3469675966</v>
      </c>
      <c r="E74" s="66"/>
      <c r="F74" s="82">
        <f>F72+F73</f>
        <v>3669872815</v>
      </c>
      <c r="H74" s="82">
        <f>H72+H73</f>
        <v>3544054836</v>
      </c>
      <c r="J74" s="82">
        <f>J72+J73</f>
        <v>3755917809</v>
      </c>
      <c r="K74" s="62"/>
      <c r="L74" s="62"/>
      <c r="O74" s="62"/>
      <c r="P74" s="62"/>
      <c r="Q74" s="62"/>
      <c r="R74" s="62"/>
    </row>
    <row r="75" spans="1:18" ht="13.05" customHeight="1" x14ac:dyDescent="0.25">
      <c r="A75" s="50"/>
      <c r="B75" s="60"/>
      <c r="C75" s="57"/>
      <c r="D75" s="68"/>
      <c r="E75" s="66"/>
      <c r="F75" s="68"/>
      <c r="K75" s="62"/>
      <c r="L75" s="62"/>
      <c r="O75" s="62"/>
      <c r="P75" s="62"/>
      <c r="Q75" s="62"/>
      <c r="R75" s="62"/>
    </row>
    <row r="76" spans="1:18" ht="22.05" customHeight="1" thickBot="1" x14ac:dyDescent="0.3">
      <c r="A76" s="69" t="s">
        <v>39</v>
      </c>
      <c r="B76" s="60"/>
      <c r="C76" s="57"/>
      <c r="D76" s="84">
        <f>D74+D57</f>
        <v>7869533282</v>
      </c>
      <c r="E76" s="66"/>
      <c r="F76" s="84">
        <f>F74+F57</f>
        <v>6564819567</v>
      </c>
      <c r="H76" s="84">
        <f>H74+H57</f>
        <v>7327307094</v>
      </c>
      <c r="J76" s="84">
        <f>J74+J57</f>
        <v>6481035611</v>
      </c>
      <c r="K76" s="62"/>
      <c r="L76" s="62"/>
      <c r="O76" s="62"/>
      <c r="P76" s="62"/>
      <c r="Q76" s="62"/>
      <c r="R76" s="62"/>
    </row>
    <row r="77" spans="1:18" ht="20.7" customHeight="1" thickTop="1" x14ac:dyDescent="0.25">
      <c r="A77" s="69"/>
      <c r="B77" s="60"/>
      <c r="C77" s="57"/>
      <c r="D77" s="68">
        <f>+D76-D30</f>
        <v>0</v>
      </c>
      <c r="E77" s="66"/>
      <c r="F77" s="68">
        <f>+F76-F30</f>
        <v>0</v>
      </c>
      <c r="H77" s="68">
        <f>+H76-H30</f>
        <v>0</v>
      </c>
      <c r="J77" s="68">
        <f>+J76-J30</f>
        <v>0</v>
      </c>
    </row>
    <row r="78" spans="1:18" ht="20.7" customHeight="1" x14ac:dyDescent="0.25">
      <c r="D78" s="62"/>
      <c r="E78" s="62"/>
      <c r="F78" s="62"/>
      <c r="G78" s="62"/>
      <c r="H78" s="62"/>
      <c r="I78" s="62"/>
      <c r="J78" s="62"/>
    </row>
    <row r="80" spans="1:18" ht="20.7" customHeight="1" x14ac:dyDescent="0.25">
      <c r="D80" s="62"/>
      <c r="F80" s="62"/>
      <c r="H80" s="62"/>
      <c r="J80" s="62"/>
    </row>
  </sheetData>
  <sheetProtection formatCells="0" formatColumns="0" formatRows="0" insertColumns="0" insertRows="0" insertHyperlinks="0" deleteColumns="0" deleteRows="0" sort="0" autoFilter="0" pivotTables="0"/>
  <mergeCells count="14">
    <mergeCell ref="D4:G4"/>
    <mergeCell ref="H4:J4"/>
    <mergeCell ref="D5:G5"/>
    <mergeCell ref="H5:J5"/>
    <mergeCell ref="D8:J8"/>
    <mergeCell ref="D6:F6"/>
    <mergeCell ref="H6:J6"/>
    <mergeCell ref="D35:G35"/>
    <mergeCell ref="H35:J35"/>
    <mergeCell ref="D36:G36"/>
    <mergeCell ref="H36:J36"/>
    <mergeCell ref="D39:J39"/>
    <mergeCell ref="D37:F37"/>
    <mergeCell ref="H37:J37"/>
  </mergeCells>
  <pageMargins left="0.8" right="0.8" top="0.48" bottom="0.5" header="0.5" footer="0.5"/>
  <pageSetup paperSize="9" scale="76" firstPageNumber="5" orientation="portrait" useFirstPageNumber="1" r:id="rId1"/>
  <headerFooter>
    <oddFooter>&amp;LThe accompanying notes are an integral part of the financial statements.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2"/>
  <sheetViews>
    <sheetView view="pageBreakPreview" topLeftCell="A52" zoomScaleNormal="100" zoomScaleSheetLayoutView="100" workbookViewId="0">
      <selection activeCell="B9" sqref="B9"/>
    </sheetView>
  </sheetViews>
  <sheetFormatPr defaultColWidth="9.109375" defaultRowHeight="20.7" customHeight="1" x14ac:dyDescent="0.25"/>
  <cols>
    <col min="1" max="1" width="45.88671875" style="94" customWidth="1"/>
    <col min="2" max="2" width="6.6640625" style="57" bestFit="1" customWidth="1"/>
    <col min="3" max="3" width="13.77734375" style="87" bestFit="1" customWidth="1"/>
    <col min="4" max="4" width="1.109375" style="87" customWidth="1"/>
    <col min="5" max="5" width="13.77734375" style="87" bestFit="1" customWidth="1"/>
    <col min="6" max="6" width="1.109375" style="87" customWidth="1"/>
    <col min="7" max="7" width="13.77734375" style="87" bestFit="1" customWidth="1"/>
    <col min="8" max="8" width="1.109375" style="87" customWidth="1"/>
    <col min="9" max="9" width="13.77734375" style="87" bestFit="1" customWidth="1"/>
    <col min="10" max="10" width="1.109375" style="87" customWidth="1"/>
    <col min="11" max="11" width="13.33203125" style="87" bestFit="1" customWidth="1"/>
    <col min="12" max="12" width="1.109375" style="87" customWidth="1"/>
    <col min="13" max="13" width="12.109375" style="87" bestFit="1" customWidth="1"/>
    <col min="14" max="14" width="1.109375" style="87" customWidth="1"/>
    <col min="15" max="15" width="12.109375" style="87" bestFit="1" customWidth="1"/>
    <col min="16" max="16" width="1.109375" style="87" customWidth="1"/>
    <col min="17" max="17" width="12.109375" style="87" bestFit="1" customWidth="1"/>
    <col min="18" max="16384" width="9.109375" style="87"/>
  </cols>
  <sheetData>
    <row r="1" spans="1:25" ht="22.2" customHeight="1" x14ac:dyDescent="0.3">
      <c r="A1" s="86" t="s">
        <v>0</v>
      </c>
    </row>
    <row r="2" spans="1:25" ht="22.2" customHeight="1" x14ac:dyDescent="0.3">
      <c r="A2" s="88" t="s">
        <v>140</v>
      </c>
    </row>
    <row r="3" spans="1:25" ht="22.2" customHeight="1" x14ac:dyDescent="0.25">
      <c r="A3" s="89"/>
    </row>
    <row r="4" spans="1:25" ht="22.05" customHeight="1" x14ac:dyDescent="0.25">
      <c r="A4" s="89"/>
      <c r="C4" s="224" t="s">
        <v>40</v>
      </c>
      <c r="D4" s="224"/>
      <c r="E4" s="224"/>
      <c r="F4" s="54"/>
      <c r="G4" s="224" t="s">
        <v>3</v>
      </c>
      <c r="H4" s="224"/>
      <c r="I4" s="224"/>
      <c r="K4" s="224"/>
      <c r="L4" s="224"/>
      <c r="M4" s="224"/>
      <c r="N4" s="54"/>
      <c r="O4" s="224"/>
      <c r="P4" s="224"/>
      <c r="Q4" s="224"/>
    </row>
    <row r="5" spans="1:25" ht="22.05" customHeight="1" x14ac:dyDescent="0.25">
      <c r="A5" s="89"/>
      <c r="C5" s="224" t="s">
        <v>41</v>
      </c>
      <c r="D5" s="224"/>
      <c r="E5" s="224"/>
      <c r="F5" s="54"/>
      <c r="G5" s="224" t="s">
        <v>41</v>
      </c>
      <c r="H5" s="224"/>
      <c r="I5" s="224"/>
      <c r="K5" s="224"/>
      <c r="L5" s="224"/>
      <c r="M5" s="224"/>
      <c r="N5" s="54"/>
      <c r="O5" s="224"/>
      <c r="P5" s="224"/>
      <c r="Q5" s="224"/>
    </row>
    <row r="6" spans="1:25" ht="22.05" customHeight="1" x14ac:dyDescent="0.25">
      <c r="A6" s="89"/>
      <c r="C6" s="231" t="s">
        <v>142</v>
      </c>
      <c r="D6" s="231"/>
      <c r="E6" s="231"/>
      <c r="F6" s="54"/>
      <c r="G6" s="231" t="s">
        <v>142</v>
      </c>
      <c r="H6" s="231"/>
      <c r="I6" s="231"/>
      <c r="K6" s="229"/>
      <c r="L6" s="229"/>
      <c r="M6" s="229"/>
      <c r="N6" s="54"/>
      <c r="O6" s="229"/>
      <c r="P6" s="229"/>
      <c r="Q6" s="229"/>
    </row>
    <row r="7" spans="1:25" ht="22.05" customHeight="1" x14ac:dyDescent="0.25">
      <c r="A7" s="89"/>
      <c r="C7" s="230" t="s">
        <v>5</v>
      </c>
      <c r="D7" s="230"/>
      <c r="E7" s="230"/>
      <c r="F7" s="54"/>
      <c r="G7" s="230" t="s">
        <v>5</v>
      </c>
      <c r="H7" s="230"/>
      <c r="I7" s="230"/>
      <c r="K7" s="227"/>
      <c r="L7" s="227"/>
      <c r="M7" s="227"/>
      <c r="N7" s="54"/>
      <c r="O7" s="227"/>
      <c r="P7" s="227"/>
      <c r="Q7" s="227"/>
    </row>
    <row r="8" spans="1:25" ht="22.05" customHeight="1" x14ac:dyDescent="0.3">
      <c r="A8" s="91"/>
      <c r="B8" s="57" t="s">
        <v>7</v>
      </c>
      <c r="C8" s="58">
        <v>2025</v>
      </c>
      <c r="D8" s="53"/>
      <c r="E8" s="58">
        <v>2024</v>
      </c>
      <c r="F8" s="51"/>
      <c r="G8" s="58">
        <v>2025</v>
      </c>
      <c r="H8" s="53"/>
      <c r="I8" s="58">
        <v>2024</v>
      </c>
      <c r="K8" s="90"/>
      <c r="L8" s="90"/>
      <c r="M8" s="90"/>
      <c r="N8" s="90"/>
      <c r="O8" s="90"/>
      <c r="P8" s="90"/>
      <c r="Q8" s="90"/>
    </row>
    <row r="9" spans="1:25" ht="22.05" customHeight="1" x14ac:dyDescent="0.25">
      <c r="A9" s="92"/>
      <c r="C9" s="228" t="s">
        <v>141</v>
      </c>
      <c r="D9" s="228"/>
      <c r="E9" s="228"/>
      <c r="F9" s="228"/>
      <c r="G9" s="228"/>
      <c r="H9" s="228"/>
      <c r="I9" s="228"/>
      <c r="K9" s="228"/>
      <c r="L9" s="228"/>
      <c r="M9" s="228"/>
      <c r="N9" s="228"/>
      <c r="O9" s="228"/>
      <c r="P9" s="228"/>
      <c r="Q9" s="228"/>
    </row>
    <row r="10" spans="1:25" ht="22.05" customHeight="1" x14ac:dyDescent="0.3">
      <c r="A10" s="91" t="s">
        <v>151</v>
      </c>
      <c r="B10" s="57">
        <v>14</v>
      </c>
      <c r="C10" s="93"/>
      <c r="D10" s="57"/>
      <c r="E10" s="93"/>
      <c r="F10" s="57"/>
      <c r="G10" s="93"/>
      <c r="H10" s="57"/>
      <c r="I10" s="93"/>
      <c r="K10" s="93"/>
      <c r="L10" s="57"/>
      <c r="M10" s="93"/>
      <c r="N10" s="57"/>
      <c r="O10" s="93"/>
      <c r="P10" s="57"/>
      <c r="Q10" s="93"/>
    </row>
    <row r="11" spans="1:25" ht="22.05" customHeight="1" x14ac:dyDescent="0.25">
      <c r="A11" s="94" t="s">
        <v>42</v>
      </c>
      <c r="C11" s="95">
        <v>6649649153</v>
      </c>
      <c r="D11" s="96"/>
      <c r="E11" s="95">
        <v>6548517390</v>
      </c>
      <c r="F11" s="96"/>
      <c r="G11" s="95">
        <v>5801370147</v>
      </c>
      <c r="H11" s="96"/>
      <c r="I11" s="95">
        <v>5935401649</v>
      </c>
      <c r="K11" s="95"/>
      <c r="L11" s="96"/>
      <c r="M11" s="95"/>
      <c r="N11" s="96"/>
      <c r="O11" s="95"/>
      <c r="P11" s="96"/>
      <c r="Q11" s="95"/>
      <c r="S11" s="97"/>
      <c r="T11" s="97"/>
      <c r="U11" s="97"/>
      <c r="V11" s="97"/>
    </row>
    <row r="12" spans="1:25" ht="22.05" customHeight="1" x14ac:dyDescent="0.25">
      <c r="A12" s="94" t="s">
        <v>43</v>
      </c>
      <c r="C12" s="95">
        <v>47492874</v>
      </c>
      <c r="D12" s="96"/>
      <c r="E12" s="95">
        <v>36460724</v>
      </c>
      <c r="F12" s="96"/>
      <c r="G12" s="95">
        <v>47492874</v>
      </c>
      <c r="H12" s="96"/>
      <c r="I12" s="95">
        <v>36460724</v>
      </c>
      <c r="K12" s="95"/>
      <c r="L12" s="96"/>
      <c r="M12" s="95"/>
      <c r="N12" s="96"/>
      <c r="O12" s="95"/>
      <c r="P12" s="96"/>
      <c r="Q12" s="95"/>
      <c r="S12" s="97"/>
      <c r="T12" s="97"/>
      <c r="U12" s="97"/>
      <c r="V12" s="97"/>
    </row>
    <row r="13" spans="1:25" ht="22.05" customHeight="1" x14ac:dyDescent="0.25">
      <c r="A13" s="94" t="s">
        <v>92</v>
      </c>
      <c r="C13" s="95">
        <v>1893729</v>
      </c>
      <c r="D13" s="96"/>
      <c r="E13" s="95">
        <v>8645544</v>
      </c>
      <c r="F13" s="96"/>
      <c r="G13" s="95">
        <v>9186976</v>
      </c>
      <c r="H13" s="96"/>
      <c r="I13" s="95">
        <v>14240293</v>
      </c>
      <c r="K13" s="95"/>
      <c r="L13" s="96"/>
      <c r="M13" s="95"/>
      <c r="N13" s="96"/>
      <c r="O13" s="95"/>
      <c r="P13" s="96"/>
      <c r="Q13" s="95"/>
      <c r="S13" s="97"/>
      <c r="T13" s="97"/>
      <c r="U13" s="97"/>
      <c r="V13" s="97"/>
    </row>
    <row r="14" spans="1:25" ht="22.05" customHeight="1" x14ac:dyDescent="0.25">
      <c r="A14" s="94" t="s">
        <v>44</v>
      </c>
      <c r="C14" s="95">
        <v>27766512</v>
      </c>
      <c r="D14" s="96"/>
      <c r="E14" s="95">
        <v>25540386</v>
      </c>
      <c r="F14" s="96"/>
      <c r="G14" s="95">
        <v>27264703</v>
      </c>
      <c r="H14" s="96"/>
      <c r="I14" s="95">
        <v>22288568</v>
      </c>
      <c r="K14" s="95"/>
      <c r="L14" s="96"/>
      <c r="M14" s="95"/>
      <c r="N14" s="96"/>
      <c r="O14" s="95"/>
      <c r="P14" s="96"/>
      <c r="Q14" s="95"/>
      <c r="S14" s="97"/>
      <c r="T14" s="97"/>
      <c r="U14" s="97"/>
      <c r="V14" s="97"/>
    </row>
    <row r="15" spans="1:25" ht="22.05" customHeight="1" x14ac:dyDescent="0.25">
      <c r="A15" s="94" t="s">
        <v>210</v>
      </c>
      <c r="C15" s="103">
        <v>0</v>
      </c>
      <c r="D15" s="96"/>
      <c r="E15" s="103">
        <v>0</v>
      </c>
      <c r="F15" s="96"/>
      <c r="G15" s="103">
        <v>4239086</v>
      </c>
      <c r="H15" s="96"/>
      <c r="I15" s="103">
        <v>0</v>
      </c>
      <c r="K15" s="103"/>
      <c r="L15" s="96"/>
      <c r="M15" s="103"/>
      <c r="N15" s="96"/>
      <c r="O15" s="103"/>
      <c r="P15" s="96"/>
      <c r="Q15" s="103"/>
      <c r="S15" s="97"/>
      <c r="T15" s="97"/>
      <c r="U15" s="97"/>
      <c r="V15" s="97"/>
      <c r="W15" s="101"/>
      <c r="Y15" s="101"/>
    </row>
    <row r="16" spans="1:25" ht="22.05" customHeight="1" x14ac:dyDescent="0.25">
      <c r="A16" s="94" t="s">
        <v>172</v>
      </c>
      <c r="C16" s="95">
        <v>9110040</v>
      </c>
      <c r="D16" s="98"/>
      <c r="E16" s="95">
        <v>0</v>
      </c>
      <c r="F16" s="96"/>
      <c r="G16" s="95">
        <v>9110040</v>
      </c>
      <c r="H16" s="96"/>
      <c r="I16" s="95">
        <v>0</v>
      </c>
      <c r="K16" s="95"/>
      <c r="L16" s="98"/>
      <c r="M16" s="95"/>
      <c r="N16" s="96"/>
      <c r="O16" s="95"/>
      <c r="P16" s="96"/>
      <c r="Q16" s="95"/>
      <c r="S16" s="97"/>
      <c r="T16" s="97"/>
      <c r="U16" s="97"/>
      <c r="V16" s="97"/>
    </row>
    <row r="17" spans="1:25" ht="22.05" customHeight="1" x14ac:dyDescent="0.25">
      <c r="A17" s="89" t="s">
        <v>154</v>
      </c>
      <c r="C17" s="143">
        <f>SUM(C11:C16)</f>
        <v>6735912308</v>
      </c>
      <c r="D17" s="99"/>
      <c r="E17" s="143">
        <f>SUM(E11:E16)</f>
        <v>6619164044</v>
      </c>
      <c r="F17" s="99"/>
      <c r="G17" s="143">
        <f>SUM(G11:G16)</f>
        <v>5898663826</v>
      </c>
      <c r="H17" s="99"/>
      <c r="I17" s="143">
        <f>SUM(I11:I16)</f>
        <v>6008391234</v>
      </c>
      <c r="K17" s="100"/>
      <c r="L17" s="99"/>
      <c r="M17" s="100"/>
      <c r="N17" s="99"/>
      <c r="O17" s="100"/>
      <c r="P17" s="99"/>
      <c r="Q17" s="100"/>
      <c r="S17" s="97"/>
      <c r="T17" s="97"/>
      <c r="U17" s="97"/>
      <c r="V17" s="97"/>
      <c r="W17" s="101"/>
      <c r="Y17" s="101"/>
    </row>
    <row r="18" spans="1:25" ht="14.55" customHeight="1" x14ac:dyDescent="0.25">
      <c r="A18" s="89"/>
      <c r="C18" s="102"/>
      <c r="D18" s="99"/>
      <c r="E18" s="102"/>
      <c r="F18" s="99"/>
      <c r="G18" s="102"/>
      <c r="H18" s="99"/>
      <c r="I18" s="102"/>
      <c r="K18" s="102"/>
      <c r="L18" s="99"/>
      <c r="M18" s="102"/>
      <c r="N18" s="99"/>
      <c r="O18" s="102"/>
      <c r="P18" s="99"/>
      <c r="Q18" s="102"/>
      <c r="S18" s="101"/>
      <c r="U18" s="101"/>
      <c r="W18" s="101"/>
      <c r="Y18" s="101"/>
    </row>
    <row r="19" spans="1:25" ht="22.05" customHeight="1" x14ac:dyDescent="0.3">
      <c r="A19" s="91" t="s">
        <v>45</v>
      </c>
      <c r="B19" s="57" t="s">
        <v>227</v>
      </c>
      <c r="C19" s="102"/>
      <c r="D19" s="99"/>
      <c r="E19" s="102"/>
      <c r="F19" s="99"/>
      <c r="G19" s="102"/>
      <c r="H19" s="99"/>
      <c r="I19" s="102"/>
      <c r="K19" s="102"/>
      <c r="L19" s="99"/>
      <c r="M19" s="102"/>
      <c r="N19" s="99"/>
      <c r="O19" s="102"/>
      <c r="P19" s="99"/>
      <c r="Q19" s="102"/>
      <c r="S19" s="101"/>
      <c r="U19" s="101"/>
      <c r="W19" s="101"/>
      <c r="Y19" s="101"/>
    </row>
    <row r="20" spans="1:25" ht="22.05" customHeight="1" x14ac:dyDescent="0.25">
      <c r="A20" s="94" t="s">
        <v>155</v>
      </c>
      <c r="C20" s="103">
        <v>5432186761</v>
      </c>
      <c r="D20" s="96"/>
      <c r="E20" s="103">
        <v>4987136599</v>
      </c>
      <c r="F20" s="96"/>
      <c r="G20" s="103">
        <v>4809514712</v>
      </c>
      <c r="H20" s="96"/>
      <c r="I20" s="103">
        <v>4529194445</v>
      </c>
      <c r="K20" s="103"/>
      <c r="L20" s="96"/>
      <c r="M20" s="103"/>
      <c r="N20" s="96"/>
      <c r="O20" s="103"/>
      <c r="P20" s="96"/>
      <c r="Q20" s="103"/>
      <c r="S20" s="97"/>
      <c r="T20" s="97"/>
      <c r="U20" s="97"/>
      <c r="V20" s="97"/>
      <c r="W20" s="101"/>
      <c r="Y20" s="101"/>
    </row>
    <row r="21" spans="1:25" ht="22.05" customHeight="1" x14ac:dyDescent="0.25">
      <c r="A21" s="94" t="s">
        <v>46</v>
      </c>
      <c r="C21" s="103">
        <v>26142405</v>
      </c>
      <c r="D21" s="96"/>
      <c r="E21" s="103">
        <v>21115978</v>
      </c>
      <c r="F21" s="96"/>
      <c r="G21" s="103">
        <v>26142405</v>
      </c>
      <c r="H21" s="96"/>
      <c r="I21" s="103">
        <v>21115978</v>
      </c>
      <c r="K21" s="103"/>
      <c r="L21" s="96"/>
      <c r="M21" s="103"/>
      <c r="N21" s="96"/>
      <c r="O21" s="103"/>
      <c r="P21" s="96"/>
      <c r="Q21" s="103"/>
      <c r="S21" s="97"/>
      <c r="T21" s="97"/>
      <c r="U21" s="97"/>
      <c r="V21" s="97"/>
      <c r="W21" s="101"/>
      <c r="Y21" s="101"/>
    </row>
    <row r="22" spans="1:25" ht="22.05" customHeight="1" x14ac:dyDescent="0.25">
      <c r="A22" s="94" t="s">
        <v>125</v>
      </c>
      <c r="C22" s="103">
        <v>417987736</v>
      </c>
      <c r="D22" s="96"/>
      <c r="E22" s="103">
        <v>426847334</v>
      </c>
      <c r="F22" s="96"/>
      <c r="G22" s="103">
        <v>318146689</v>
      </c>
      <c r="H22" s="96"/>
      <c r="I22" s="103">
        <v>333022457</v>
      </c>
      <c r="K22" s="103"/>
      <c r="L22" s="96"/>
      <c r="M22" s="103"/>
      <c r="N22" s="96"/>
      <c r="O22" s="103"/>
      <c r="P22" s="96"/>
      <c r="Q22" s="103"/>
      <c r="S22" s="97"/>
      <c r="T22" s="97"/>
      <c r="U22" s="97"/>
      <c r="V22" s="97"/>
      <c r="W22" s="101"/>
      <c r="Y22" s="101"/>
    </row>
    <row r="23" spans="1:25" ht="22.05" customHeight="1" x14ac:dyDescent="0.25">
      <c r="A23" s="94" t="s">
        <v>47</v>
      </c>
      <c r="C23" s="103">
        <v>490390245</v>
      </c>
      <c r="D23" s="96"/>
      <c r="E23" s="103">
        <v>428197901</v>
      </c>
      <c r="F23" s="96"/>
      <c r="G23" s="103">
        <v>413332920</v>
      </c>
      <c r="H23" s="96"/>
      <c r="I23" s="103">
        <v>375628769</v>
      </c>
      <c r="K23" s="103"/>
      <c r="L23" s="96"/>
      <c r="M23" s="103"/>
      <c r="N23" s="96"/>
      <c r="O23" s="103"/>
      <c r="P23" s="96"/>
      <c r="Q23" s="103"/>
      <c r="S23" s="97"/>
      <c r="T23" s="97"/>
      <c r="U23" s="97"/>
      <c r="V23" s="97"/>
      <c r="W23" s="101"/>
      <c r="Y23" s="101"/>
    </row>
    <row r="24" spans="1:25" ht="22.05" customHeight="1" x14ac:dyDescent="0.25">
      <c r="A24" s="94" t="s">
        <v>203</v>
      </c>
      <c r="C24" s="103">
        <v>1313082</v>
      </c>
      <c r="D24" s="96"/>
      <c r="E24" s="103">
        <v>19586445</v>
      </c>
      <c r="F24" s="96"/>
      <c r="G24" s="103">
        <v>0</v>
      </c>
      <c r="H24" s="96"/>
      <c r="I24" s="103">
        <v>18950948</v>
      </c>
      <c r="K24" s="103"/>
      <c r="L24" s="96"/>
      <c r="M24" s="103"/>
      <c r="N24" s="96"/>
      <c r="O24" s="103"/>
      <c r="P24" s="96"/>
      <c r="Q24" s="103"/>
      <c r="S24" s="97"/>
      <c r="T24" s="97"/>
      <c r="U24" s="97"/>
      <c r="V24" s="97"/>
      <c r="W24" s="101"/>
      <c r="Y24" s="101"/>
    </row>
    <row r="25" spans="1:25" ht="22.05" customHeight="1" x14ac:dyDescent="0.25">
      <c r="A25" s="94" t="s">
        <v>164</v>
      </c>
      <c r="C25" s="103">
        <v>0</v>
      </c>
      <c r="D25" s="96"/>
      <c r="E25" s="103">
        <v>12920113</v>
      </c>
      <c r="F25" s="96"/>
      <c r="G25" s="103">
        <v>0</v>
      </c>
      <c r="H25" s="96"/>
      <c r="I25" s="103">
        <v>12726996</v>
      </c>
      <c r="K25" s="103"/>
      <c r="L25" s="96"/>
      <c r="M25" s="103"/>
      <c r="N25" s="96"/>
      <c r="O25" s="103"/>
      <c r="P25" s="96"/>
      <c r="Q25" s="103"/>
      <c r="S25" s="97"/>
      <c r="T25" s="97"/>
      <c r="U25" s="97"/>
      <c r="V25" s="97"/>
      <c r="W25" s="101"/>
      <c r="Y25" s="101"/>
    </row>
    <row r="26" spans="1:25" ht="22.05" customHeight="1" x14ac:dyDescent="0.25">
      <c r="A26" s="89" t="s">
        <v>48</v>
      </c>
      <c r="C26" s="144">
        <f>SUM(C20:C25)</f>
        <v>6368020229</v>
      </c>
      <c r="D26" s="96"/>
      <c r="E26" s="144">
        <f>SUM(E20:E25)</f>
        <v>5895804370</v>
      </c>
      <c r="F26" s="96"/>
      <c r="G26" s="144">
        <f>SUM(G20:G25)</f>
        <v>5567136726</v>
      </c>
      <c r="H26" s="96"/>
      <c r="I26" s="144">
        <f>SUM(I20:I25)</f>
        <v>5290639593</v>
      </c>
      <c r="K26" s="104"/>
      <c r="L26" s="96"/>
      <c r="M26" s="104"/>
      <c r="N26" s="96"/>
      <c r="O26" s="104"/>
      <c r="P26" s="96"/>
      <c r="Q26" s="104"/>
      <c r="S26" s="97"/>
      <c r="T26" s="97"/>
      <c r="U26" s="97"/>
      <c r="V26" s="97"/>
      <c r="W26" s="101"/>
      <c r="Y26" s="101"/>
    </row>
    <row r="27" spans="1:25" ht="14.55" customHeight="1" x14ac:dyDescent="0.25">
      <c r="C27" s="105"/>
      <c r="D27" s="96"/>
      <c r="E27" s="105"/>
      <c r="F27" s="96"/>
      <c r="G27" s="105"/>
      <c r="H27" s="96"/>
      <c r="I27" s="105"/>
      <c r="K27" s="98"/>
      <c r="L27" s="96"/>
      <c r="M27" s="98"/>
      <c r="N27" s="96"/>
      <c r="O27" s="98"/>
      <c r="P27" s="96"/>
      <c r="Q27" s="98"/>
      <c r="S27" s="101"/>
      <c r="U27" s="101"/>
      <c r="W27" s="101"/>
      <c r="Y27" s="101"/>
    </row>
    <row r="28" spans="1:25" ht="22.05" customHeight="1" x14ac:dyDescent="0.25">
      <c r="A28" s="89" t="s">
        <v>49</v>
      </c>
      <c r="C28" s="145">
        <f>C17-C26</f>
        <v>367892079</v>
      </c>
      <c r="D28" s="106"/>
      <c r="E28" s="145">
        <f>E17-E26</f>
        <v>723359674</v>
      </c>
      <c r="F28" s="106"/>
      <c r="G28" s="145">
        <f>G17-G26</f>
        <v>331527100</v>
      </c>
      <c r="H28" s="106"/>
      <c r="I28" s="145">
        <f>I17-I26</f>
        <v>717751641</v>
      </c>
      <c r="K28" s="106"/>
      <c r="L28" s="106"/>
      <c r="M28" s="106"/>
      <c r="N28" s="106"/>
      <c r="O28" s="106"/>
      <c r="P28" s="106"/>
      <c r="Q28" s="106"/>
      <c r="S28" s="97"/>
      <c r="T28" s="97"/>
      <c r="U28" s="97"/>
      <c r="V28" s="97"/>
      <c r="W28" s="101"/>
      <c r="Y28" s="101"/>
    </row>
    <row r="29" spans="1:25" ht="22.05" customHeight="1" x14ac:dyDescent="0.25">
      <c r="A29" s="94" t="s">
        <v>50</v>
      </c>
      <c r="C29" s="107">
        <v>-88235573</v>
      </c>
      <c r="D29" s="108"/>
      <c r="E29" s="107">
        <v>-47942214</v>
      </c>
      <c r="F29" s="108"/>
      <c r="G29" s="107">
        <v>-81063553</v>
      </c>
      <c r="H29" s="108"/>
      <c r="I29" s="107">
        <v>-45210747</v>
      </c>
      <c r="K29" s="107"/>
      <c r="L29" s="108"/>
      <c r="M29" s="107"/>
      <c r="N29" s="108"/>
      <c r="O29" s="107"/>
      <c r="P29" s="108"/>
      <c r="Q29" s="107"/>
      <c r="S29" s="97"/>
      <c r="T29" s="97"/>
      <c r="U29" s="97"/>
      <c r="V29" s="97"/>
      <c r="W29" s="101"/>
      <c r="Y29" s="101"/>
    </row>
    <row r="30" spans="1:25" ht="22.05" customHeight="1" x14ac:dyDescent="0.25">
      <c r="A30" s="94" t="s">
        <v>126</v>
      </c>
      <c r="C30" s="107"/>
      <c r="D30" s="108"/>
      <c r="E30" s="107"/>
      <c r="F30" s="108"/>
      <c r="G30" s="107"/>
      <c r="H30" s="108"/>
      <c r="I30" s="107"/>
      <c r="K30" s="107"/>
      <c r="L30" s="108"/>
      <c r="M30" s="107"/>
      <c r="N30" s="108"/>
      <c r="O30" s="107"/>
      <c r="P30" s="108"/>
      <c r="Q30" s="107"/>
      <c r="S30" s="101"/>
      <c r="U30" s="101"/>
      <c r="W30" s="101"/>
      <c r="Y30" s="101"/>
    </row>
    <row r="31" spans="1:25" ht="22.05" customHeight="1" x14ac:dyDescent="0.25">
      <c r="A31" s="94" t="s">
        <v>51</v>
      </c>
      <c r="C31" s="109">
        <v>0</v>
      </c>
      <c r="D31" s="96"/>
      <c r="E31" s="109">
        <v>-279727</v>
      </c>
      <c r="F31" s="96"/>
      <c r="G31" s="110">
        <v>0</v>
      </c>
      <c r="H31" s="96"/>
      <c r="I31" s="110">
        <v>0</v>
      </c>
      <c r="K31" s="111"/>
      <c r="L31" s="96"/>
      <c r="M31" s="111"/>
      <c r="N31" s="96"/>
      <c r="O31" s="111"/>
      <c r="P31" s="96"/>
      <c r="Q31" s="111"/>
      <c r="S31" s="97"/>
      <c r="T31" s="97"/>
      <c r="U31" s="97"/>
      <c r="V31" s="97"/>
      <c r="W31" s="101"/>
      <c r="Y31" s="101"/>
    </row>
    <row r="32" spans="1:25" ht="22.05" customHeight="1" x14ac:dyDescent="0.25">
      <c r="A32" s="89" t="s">
        <v>52</v>
      </c>
      <c r="C32" s="146">
        <f>SUM(C28:C31)</f>
        <v>279656506</v>
      </c>
      <c r="D32" s="100">
        <f t="shared" ref="D32:H32" si="0">SUM(D28:D31)</f>
        <v>0</v>
      </c>
      <c r="E32" s="146">
        <f>SUM(E28:E31)</f>
        <v>675137733</v>
      </c>
      <c r="F32" s="100">
        <f t="shared" si="0"/>
        <v>0</v>
      </c>
      <c r="G32" s="146">
        <f t="shared" si="0"/>
        <v>250463547</v>
      </c>
      <c r="H32" s="100">
        <f t="shared" si="0"/>
        <v>0</v>
      </c>
      <c r="I32" s="146">
        <f t="shared" ref="I32" si="1">SUM(I28:I31)</f>
        <v>672540894</v>
      </c>
      <c r="K32" s="100"/>
      <c r="L32" s="100"/>
      <c r="M32" s="100"/>
      <c r="N32" s="100"/>
      <c r="O32" s="100"/>
      <c r="P32" s="100"/>
      <c r="Q32" s="100"/>
      <c r="S32" s="97"/>
      <c r="T32" s="97"/>
      <c r="U32" s="97"/>
      <c r="V32" s="97"/>
      <c r="W32" s="101"/>
      <c r="Y32" s="101"/>
    </row>
    <row r="33" spans="1:25" ht="22.05" customHeight="1" x14ac:dyDescent="0.25">
      <c r="A33" s="94" t="s">
        <v>237</v>
      </c>
      <c r="B33" s="57">
        <v>17</v>
      </c>
      <c r="C33" s="112">
        <v>-35331097</v>
      </c>
      <c r="D33" s="113"/>
      <c r="E33" s="112">
        <v>11657006</v>
      </c>
      <c r="F33" s="114"/>
      <c r="G33" s="114">
        <v>-21335325</v>
      </c>
      <c r="H33" s="96"/>
      <c r="I33" s="96">
        <v>-23735804</v>
      </c>
      <c r="K33" s="115"/>
      <c r="L33" s="103"/>
      <c r="M33" s="115"/>
      <c r="N33" s="96"/>
      <c r="O33" s="96"/>
      <c r="P33" s="96"/>
      <c r="Q33" s="96"/>
      <c r="S33" s="97"/>
      <c r="T33" s="97"/>
      <c r="U33" s="97"/>
      <c r="V33" s="97"/>
      <c r="W33" s="101"/>
      <c r="Y33" s="101"/>
    </row>
    <row r="34" spans="1:25" ht="22.05" customHeight="1" thickBot="1" x14ac:dyDescent="0.35">
      <c r="A34" s="89" t="s">
        <v>156</v>
      </c>
      <c r="B34" s="116"/>
      <c r="C34" s="148">
        <f>SUM(C32:C33)</f>
        <v>244325409</v>
      </c>
      <c r="D34" s="117"/>
      <c r="E34" s="148">
        <f>SUM(E32:E33)</f>
        <v>686794739</v>
      </c>
      <c r="F34" s="117"/>
      <c r="G34" s="148">
        <f>SUM(G32:G33)</f>
        <v>229128222</v>
      </c>
      <c r="H34" s="99"/>
      <c r="I34" s="147">
        <f>SUM(I32:I33)</f>
        <v>648805090</v>
      </c>
      <c r="K34" s="100"/>
      <c r="L34" s="99"/>
      <c r="M34" s="100"/>
      <c r="N34" s="99"/>
      <c r="O34" s="100"/>
      <c r="P34" s="99"/>
      <c r="Q34" s="100"/>
      <c r="S34" s="97"/>
      <c r="T34" s="97"/>
      <c r="U34" s="97"/>
      <c r="V34" s="97"/>
      <c r="W34" s="101"/>
      <c r="Y34" s="101"/>
    </row>
    <row r="35" spans="1:25" ht="22.05" customHeight="1" thickTop="1" x14ac:dyDescent="0.3">
      <c r="A35" s="89"/>
      <c r="B35" s="116"/>
      <c r="C35" s="118"/>
      <c r="D35" s="117"/>
      <c r="E35" s="118"/>
      <c r="F35" s="117"/>
      <c r="G35" s="118"/>
      <c r="H35" s="99"/>
      <c r="I35" s="100"/>
      <c r="K35" s="100"/>
      <c r="L35" s="99"/>
      <c r="M35" s="100"/>
      <c r="N35" s="99"/>
      <c r="O35" s="100"/>
      <c r="P35" s="99"/>
      <c r="Q35" s="100"/>
      <c r="S35" s="101"/>
      <c r="U35" s="101"/>
      <c r="W35" s="101"/>
      <c r="Y35" s="101"/>
    </row>
    <row r="36" spans="1:25" ht="22.05" customHeight="1" x14ac:dyDescent="0.3">
      <c r="A36" s="89" t="s">
        <v>53</v>
      </c>
      <c r="B36" s="116"/>
      <c r="C36" s="118"/>
      <c r="D36" s="117"/>
      <c r="E36" s="118"/>
      <c r="F36" s="117"/>
      <c r="G36" s="118"/>
      <c r="H36" s="99"/>
      <c r="I36" s="100"/>
      <c r="K36" s="100"/>
      <c r="L36" s="99"/>
      <c r="M36" s="100"/>
      <c r="N36" s="99"/>
      <c r="O36" s="100"/>
      <c r="P36" s="99"/>
      <c r="Q36" s="100"/>
      <c r="S36" s="101"/>
      <c r="U36" s="101"/>
      <c r="W36" s="101"/>
      <c r="Y36" s="101"/>
    </row>
    <row r="37" spans="1:25" ht="22.05" customHeight="1" x14ac:dyDescent="0.3">
      <c r="A37" s="75" t="s">
        <v>248</v>
      </c>
      <c r="B37" s="116"/>
      <c r="C37" s="118"/>
      <c r="D37" s="117"/>
      <c r="E37" s="118"/>
      <c r="F37" s="117"/>
      <c r="G37" s="118"/>
      <c r="H37" s="99"/>
      <c r="I37" s="100"/>
      <c r="K37" s="100"/>
      <c r="L37" s="99"/>
      <c r="M37" s="100"/>
      <c r="N37" s="99"/>
      <c r="O37" s="100"/>
      <c r="P37" s="99"/>
      <c r="Q37" s="100"/>
      <c r="S37" s="101"/>
      <c r="U37" s="101"/>
      <c r="W37" s="101"/>
      <c r="Y37" s="101"/>
    </row>
    <row r="38" spans="1:25" ht="22.05" customHeight="1" x14ac:dyDescent="0.3">
      <c r="A38" s="160" t="s">
        <v>249</v>
      </c>
      <c r="B38" s="116"/>
      <c r="C38" s="118"/>
      <c r="D38" s="117"/>
      <c r="E38" s="118"/>
      <c r="F38" s="117"/>
      <c r="G38" s="118"/>
      <c r="H38" s="99"/>
      <c r="I38" s="100"/>
      <c r="K38" s="100"/>
      <c r="L38" s="99"/>
      <c r="M38" s="100"/>
      <c r="N38" s="99"/>
      <c r="O38" s="100"/>
      <c r="P38" s="99"/>
      <c r="Q38" s="100"/>
      <c r="S38" s="101"/>
      <c r="U38" s="101"/>
      <c r="W38" s="101"/>
      <c r="Y38" s="101"/>
    </row>
    <row r="39" spans="1:25" ht="22.05" customHeight="1" x14ac:dyDescent="0.25">
      <c r="A39" s="87" t="s">
        <v>211</v>
      </c>
      <c r="C39" s="120">
        <v>-3531244</v>
      </c>
      <c r="D39" s="114"/>
      <c r="E39" s="120">
        <v>0</v>
      </c>
      <c r="F39" s="114"/>
      <c r="G39" s="120">
        <v>0</v>
      </c>
      <c r="H39" s="96"/>
      <c r="I39" s="121">
        <v>0</v>
      </c>
      <c r="K39" s="100"/>
      <c r="L39" s="99"/>
      <c r="M39" s="100"/>
      <c r="N39" s="99"/>
      <c r="O39" s="100"/>
      <c r="P39" s="99"/>
      <c r="Q39" s="100"/>
      <c r="S39" s="97"/>
      <c r="T39" s="97"/>
      <c r="U39" s="97"/>
      <c r="V39" s="97"/>
      <c r="W39" s="101"/>
      <c r="Y39" s="101"/>
    </row>
    <row r="40" spans="1:25" ht="22.05" customHeight="1" x14ac:dyDescent="0.25">
      <c r="A40" s="69" t="s">
        <v>212</v>
      </c>
      <c r="C40" s="113"/>
      <c r="D40" s="114"/>
      <c r="E40" s="113"/>
      <c r="F40" s="114"/>
      <c r="G40" s="113"/>
      <c r="H40" s="96"/>
      <c r="I40" s="103"/>
      <c r="K40" s="100"/>
      <c r="L40" s="99"/>
      <c r="M40" s="100"/>
      <c r="N40" s="99"/>
      <c r="O40" s="100"/>
      <c r="P40" s="99"/>
      <c r="Q40" s="100"/>
      <c r="S40" s="97"/>
      <c r="T40" s="97"/>
      <c r="U40" s="97"/>
      <c r="V40" s="97"/>
      <c r="W40" s="101"/>
      <c r="Y40" s="101"/>
    </row>
    <row r="41" spans="1:25" ht="22.05" customHeight="1" x14ac:dyDescent="0.3">
      <c r="A41" s="50" t="s">
        <v>205</v>
      </c>
      <c r="B41" s="116"/>
      <c r="C41" s="212">
        <f>SUM(C39)</f>
        <v>-3531244</v>
      </c>
      <c r="D41" s="117"/>
      <c r="E41" s="212">
        <f>SUM(E39)</f>
        <v>0</v>
      </c>
      <c r="F41" s="117"/>
      <c r="G41" s="212">
        <f>SUM(G39)</f>
        <v>0</v>
      </c>
      <c r="H41" s="99"/>
      <c r="I41" s="212">
        <f>SUM(I39)</f>
        <v>0</v>
      </c>
      <c r="K41" s="100"/>
      <c r="L41" s="99"/>
      <c r="M41" s="100"/>
      <c r="N41" s="99"/>
      <c r="O41" s="100"/>
      <c r="P41" s="99"/>
      <c r="Q41" s="100"/>
      <c r="S41" s="101"/>
      <c r="U41" s="101"/>
      <c r="W41" s="101"/>
      <c r="Y41" s="101"/>
    </row>
    <row r="42" spans="1:25" ht="14.55" customHeight="1" x14ac:dyDescent="0.25">
      <c r="A42" s="87"/>
      <c r="C42" s="113"/>
      <c r="D42" s="114"/>
      <c r="E42" s="113"/>
      <c r="F42" s="114"/>
      <c r="G42" s="113"/>
      <c r="H42" s="96"/>
      <c r="I42" s="103"/>
      <c r="K42" s="100"/>
      <c r="L42" s="99"/>
      <c r="M42" s="100"/>
      <c r="N42" s="99"/>
      <c r="O42" s="100"/>
      <c r="P42" s="99"/>
      <c r="Q42" s="100"/>
      <c r="S42" s="97"/>
      <c r="T42" s="97"/>
      <c r="U42" s="97"/>
      <c r="V42" s="97"/>
      <c r="W42" s="101"/>
      <c r="Y42" s="101"/>
    </row>
    <row r="43" spans="1:25" ht="22.05" customHeight="1" x14ac:dyDescent="0.3">
      <c r="A43" s="75" t="s">
        <v>204</v>
      </c>
      <c r="B43" s="116"/>
      <c r="C43" s="118"/>
      <c r="D43" s="117"/>
      <c r="E43" s="118"/>
      <c r="F43" s="117"/>
      <c r="G43" s="118"/>
      <c r="H43" s="99"/>
      <c r="I43" s="100"/>
      <c r="K43" s="100"/>
      <c r="L43" s="99"/>
      <c r="M43" s="100"/>
      <c r="N43" s="99"/>
      <c r="O43" s="100"/>
      <c r="P43" s="99"/>
      <c r="Q43" s="100"/>
      <c r="S43" s="101"/>
      <c r="U43" s="101"/>
      <c r="W43" s="101"/>
      <c r="Y43" s="101"/>
    </row>
    <row r="44" spans="1:25" ht="22.05" customHeight="1" x14ac:dyDescent="0.3">
      <c r="A44" s="160" t="s">
        <v>249</v>
      </c>
      <c r="B44" s="116"/>
      <c r="C44" s="118"/>
      <c r="D44" s="117"/>
      <c r="E44" s="118"/>
      <c r="F44" s="117"/>
      <c r="G44" s="118"/>
      <c r="H44" s="99"/>
      <c r="I44" s="100"/>
      <c r="K44" s="100"/>
      <c r="L44" s="99"/>
      <c r="M44" s="100"/>
      <c r="N44" s="99"/>
      <c r="O44" s="100"/>
      <c r="P44" s="99"/>
      <c r="Q44" s="100"/>
      <c r="S44" s="101"/>
      <c r="U44" s="101"/>
      <c r="W44" s="101"/>
      <c r="Y44" s="101"/>
    </row>
    <row r="45" spans="1:25" ht="22.05" customHeight="1" x14ac:dyDescent="0.3">
      <c r="A45" s="119" t="s">
        <v>152</v>
      </c>
      <c r="B45" s="116"/>
      <c r="C45" s="118"/>
      <c r="D45" s="117"/>
      <c r="E45" s="118"/>
      <c r="F45" s="117"/>
      <c r="G45" s="118"/>
      <c r="H45" s="99"/>
      <c r="I45" s="100"/>
      <c r="K45" s="100"/>
      <c r="L45" s="99"/>
      <c r="M45" s="100"/>
      <c r="N45" s="99"/>
      <c r="O45" s="100"/>
      <c r="P45" s="99"/>
      <c r="Q45" s="100"/>
      <c r="S45" s="101"/>
      <c r="U45" s="101"/>
      <c r="W45" s="101"/>
      <c r="Y45" s="101"/>
    </row>
    <row r="46" spans="1:25" ht="22.05" customHeight="1" x14ac:dyDescent="0.25">
      <c r="A46" s="87" t="s">
        <v>153</v>
      </c>
      <c r="B46" s="57">
        <v>17</v>
      </c>
      <c r="C46" s="120">
        <v>0</v>
      </c>
      <c r="D46" s="114"/>
      <c r="E46" s="120">
        <v>-6742645</v>
      </c>
      <c r="F46" s="114"/>
      <c r="G46" s="120">
        <v>0</v>
      </c>
      <c r="H46" s="96"/>
      <c r="I46" s="121">
        <v>-7036939</v>
      </c>
      <c r="K46" s="100"/>
      <c r="L46" s="99"/>
      <c r="M46" s="100"/>
      <c r="N46" s="99"/>
      <c r="O46" s="100"/>
      <c r="P46" s="99"/>
      <c r="Q46" s="100"/>
      <c r="S46" s="97"/>
      <c r="T46" s="97"/>
      <c r="U46" s="97"/>
      <c r="V46" s="97"/>
      <c r="W46" s="101"/>
      <c r="Y46" s="101"/>
    </row>
    <row r="47" spans="1:25" ht="22.05" customHeight="1" x14ac:dyDescent="0.25">
      <c r="A47" s="69" t="s">
        <v>213</v>
      </c>
      <c r="C47" s="113"/>
      <c r="D47" s="114"/>
      <c r="E47" s="113"/>
      <c r="F47" s="114"/>
      <c r="G47" s="113"/>
      <c r="H47" s="96"/>
      <c r="I47" s="103"/>
      <c r="K47" s="100"/>
      <c r="L47" s="99"/>
      <c r="M47" s="100"/>
      <c r="N47" s="99"/>
      <c r="O47" s="100"/>
      <c r="P47" s="99"/>
      <c r="Q47" s="100"/>
      <c r="S47" s="97"/>
      <c r="T47" s="97"/>
      <c r="U47" s="97"/>
      <c r="V47" s="97"/>
      <c r="W47" s="101"/>
      <c r="Y47" s="101"/>
    </row>
    <row r="48" spans="1:25" ht="22.05" customHeight="1" x14ac:dyDescent="0.3">
      <c r="A48" s="50" t="s">
        <v>205</v>
      </c>
      <c r="B48" s="116"/>
      <c r="C48" s="212">
        <f>SUM(C46)</f>
        <v>0</v>
      </c>
      <c r="D48" s="117"/>
      <c r="E48" s="212">
        <f>SUM(E46)</f>
        <v>-6742645</v>
      </c>
      <c r="F48" s="117"/>
      <c r="G48" s="212">
        <f>SUM(G46)</f>
        <v>0</v>
      </c>
      <c r="H48" s="99"/>
      <c r="I48" s="212">
        <f>SUM(I46)</f>
        <v>-7036939</v>
      </c>
      <c r="K48" s="100"/>
      <c r="L48" s="99"/>
      <c r="M48" s="100"/>
      <c r="N48" s="99"/>
      <c r="O48" s="100"/>
      <c r="P48" s="99"/>
      <c r="Q48" s="100"/>
      <c r="S48" s="97"/>
      <c r="T48" s="97"/>
      <c r="U48" s="97"/>
      <c r="V48" s="97"/>
      <c r="W48" s="101"/>
      <c r="Y48" s="101"/>
    </row>
    <row r="49" spans="1:25" ht="22.05" customHeight="1" x14ac:dyDescent="0.3">
      <c r="A49" s="50" t="s">
        <v>250</v>
      </c>
      <c r="B49" s="116"/>
      <c r="C49" s="213">
        <f>SUM(C41,C48)</f>
        <v>-3531244</v>
      </c>
      <c r="D49" s="117"/>
      <c r="E49" s="213">
        <f>SUM(E41,E48)</f>
        <v>-6742645</v>
      </c>
      <c r="F49" s="117"/>
      <c r="G49" s="213">
        <f>SUM(G41,G48)</f>
        <v>0</v>
      </c>
      <c r="H49" s="99"/>
      <c r="I49" s="213">
        <f>SUM(I41,I48)</f>
        <v>-7036939</v>
      </c>
      <c r="K49" s="100"/>
      <c r="L49" s="99"/>
      <c r="M49" s="100"/>
      <c r="N49" s="99"/>
      <c r="O49" s="100"/>
      <c r="P49" s="99"/>
      <c r="Q49" s="100"/>
      <c r="S49" s="97"/>
      <c r="T49" s="97"/>
      <c r="U49" s="97"/>
      <c r="V49" s="97"/>
      <c r="W49" s="101"/>
      <c r="Y49" s="101"/>
    </row>
    <row r="50" spans="1:25" ht="22.05" customHeight="1" thickBot="1" x14ac:dyDescent="0.35">
      <c r="A50" s="89" t="s">
        <v>157</v>
      </c>
      <c r="B50" s="116"/>
      <c r="C50" s="149">
        <f>C34+C49</f>
        <v>240794165</v>
      </c>
      <c r="D50" s="117"/>
      <c r="E50" s="149">
        <f>E34+E49</f>
        <v>680052094</v>
      </c>
      <c r="F50" s="117"/>
      <c r="G50" s="149">
        <f>G34+G49</f>
        <v>229128222</v>
      </c>
      <c r="H50" s="99"/>
      <c r="I50" s="149">
        <f>I34+I49</f>
        <v>641768151</v>
      </c>
      <c r="K50" s="100"/>
      <c r="L50" s="100"/>
      <c r="M50" s="100"/>
      <c r="N50" s="100"/>
      <c r="O50" s="100"/>
      <c r="P50" s="100"/>
      <c r="Q50" s="100"/>
      <c r="S50" s="97"/>
      <c r="T50" s="97"/>
      <c r="U50" s="97"/>
      <c r="V50" s="97"/>
      <c r="W50" s="101"/>
      <c r="Y50" s="101"/>
    </row>
    <row r="51" spans="1:25" ht="14.55" customHeight="1" thickTop="1" x14ac:dyDescent="0.3">
      <c r="A51" s="89"/>
      <c r="B51" s="116"/>
      <c r="C51" s="122"/>
      <c r="D51" s="117"/>
      <c r="E51" s="122"/>
      <c r="F51" s="117"/>
      <c r="G51" s="118"/>
      <c r="H51" s="123"/>
      <c r="I51" s="100"/>
      <c r="K51" s="102"/>
      <c r="L51" s="102"/>
      <c r="M51" s="102"/>
      <c r="N51" s="100"/>
      <c r="O51" s="100"/>
      <c r="P51" s="100"/>
      <c r="Q51" s="100"/>
    </row>
    <row r="52" spans="1:25" ht="22.05" customHeight="1" x14ac:dyDescent="0.3">
      <c r="A52" s="89" t="s">
        <v>242</v>
      </c>
      <c r="B52" s="116"/>
      <c r="C52" s="122"/>
      <c r="D52" s="117"/>
      <c r="E52" s="122"/>
      <c r="F52" s="117"/>
      <c r="G52" s="118"/>
      <c r="H52" s="123"/>
      <c r="I52" s="100"/>
      <c r="K52" s="102"/>
      <c r="L52" s="102"/>
      <c r="M52" s="102"/>
      <c r="N52" s="100"/>
      <c r="O52" s="100"/>
      <c r="P52" s="100"/>
      <c r="Q52" s="100"/>
    </row>
    <row r="53" spans="1:25" ht="22.05" customHeight="1" x14ac:dyDescent="0.25">
      <c r="A53" s="124" t="s">
        <v>127</v>
      </c>
      <c r="C53" s="125">
        <v>244004566</v>
      </c>
      <c r="D53" s="126"/>
      <c r="E53" s="125">
        <v>686386095</v>
      </c>
      <c r="F53" s="127"/>
      <c r="G53" s="125">
        <v>229128222</v>
      </c>
      <c r="H53" s="128"/>
      <c r="I53" s="95">
        <v>648805090</v>
      </c>
      <c r="K53" s="95"/>
      <c r="L53" s="98"/>
      <c r="M53" s="95"/>
      <c r="N53" s="95"/>
      <c r="O53" s="95"/>
      <c r="P53" s="95"/>
      <c r="Q53" s="95"/>
      <c r="S53" s="97"/>
      <c r="T53" s="97"/>
      <c r="U53" s="97"/>
      <c r="V53" s="97"/>
      <c r="W53" s="101"/>
      <c r="Y53" s="101"/>
    </row>
    <row r="54" spans="1:25" ht="22.05" customHeight="1" x14ac:dyDescent="0.25">
      <c r="A54" s="124" t="s">
        <v>37</v>
      </c>
      <c r="C54" s="125">
        <v>320843</v>
      </c>
      <c r="D54" s="126"/>
      <c r="E54" s="125">
        <v>408644</v>
      </c>
      <c r="F54" s="125"/>
      <c r="G54" s="130">
        <v>0</v>
      </c>
      <c r="H54" s="107"/>
      <c r="I54" s="109">
        <v>0</v>
      </c>
      <c r="K54" s="95"/>
      <c r="L54" s="98"/>
      <c r="M54" s="95"/>
      <c r="N54" s="95"/>
      <c r="O54" s="107"/>
      <c r="P54" s="107"/>
      <c r="Q54" s="107"/>
      <c r="S54" s="97"/>
      <c r="T54" s="97"/>
      <c r="U54" s="97"/>
      <c r="V54" s="97"/>
      <c r="W54" s="101"/>
      <c r="Y54" s="101"/>
    </row>
    <row r="55" spans="1:25" s="69" customFormat="1" ht="22.05" customHeight="1" thickBot="1" x14ac:dyDescent="0.35">
      <c r="A55" s="89"/>
      <c r="B55" s="116"/>
      <c r="C55" s="148">
        <f>C34</f>
        <v>244325409</v>
      </c>
      <c r="D55" s="131"/>
      <c r="E55" s="148">
        <f>SUM(E53:E54)</f>
        <v>686794739</v>
      </c>
      <c r="F55" s="132"/>
      <c r="G55" s="148">
        <f>G34</f>
        <v>229128222</v>
      </c>
      <c r="H55" s="123"/>
      <c r="I55" s="147">
        <f>SUM(I53:I54)</f>
        <v>648805090</v>
      </c>
      <c r="K55" s="100"/>
      <c r="L55" s="102"/>
      <c r="M55" s="100"/>
      <c r="N55" s="100"/>
      <c r="O55" s="100"/>
      <c r="P55" s="100"/>
      <c r="Q55" s="100"/>
      <c r="S55" s="97"/>
      <c r="T55" s="97"/>
      <c r="U55" s="97"/>
      <c r="V55" s="97"/>
      <c r="W55" s="101"/>
      <c r="Y55" s="101"/>
    </row>
    <row r="56" spans="1:25" ht="14.55" customHeight="1" thickTop="1" x14ac:dyDescent="0.25">
      <c r="A56" s="89"/>
      <c r="C56" s="133"/>
      <c r="D56" s="134"/>
      <c r="E56" s="133"/>
      <c r="F56" s="135"/>
      <c r="G56" s="113"/>
      <c r="H56" s="136"/>
      <c r="I56" s="103"/>
      <c r="K56" s="137"/>
      <c r="L56" s="137"/>
      <c r="M56" s="137"/>
      <c r="N56" s="103"/>
      <c r="O56" s="103"/>
      <c r="P56" s="103"/>
      <c r="Q56" s="103"/>
    </row>
    <row r="57" spans="1:25" ht="22.05" customHeight="1" x14ac:dyDescent="0.25">
      <c r="A57" s="89" t="s">
        <v>241</v>
      </c>
      <c r="C57" s="133"/>
      <c r="D57" s="134"/>
      <c r="E57" s="133"/>
      <c r="F57" s="135"/>
      <c r="G57" s="113"/>
      <c r="H57" s="136"/>
      <c r="I57" s="103"/>
      <c r="K57" s="137"/>
      <c r="L57" s="137"/>
      <c r="M57" s="137"/>
      <c r="N57" s="103"/>
      <c r="O57" s="103"/>
      <c r="P57" s="103"/>
      <c r="Q57" s="103"/>
    </row>
    <row r="58" spans="1:25" ht="22.05" customHeight="1" x14ac:dyDescent="0.25">
      <c r="A58" s="124" t="s">
        <v>127</v>
      </c>
      <c r="C58" s="125">
        <v>240473340</v>
      </c>
      <c r="D58" s="126"/>
      <c r="E58" s="125">
        <v>679641310</v>
      </c>
      <c r="F58" s="127"/>
      <c r="G58" s="125">
        <v>229128222</v>
      </c>
      <c r="H58" s="128"/>
      <c r="I58" s="95">
        <v>641768151</v>
      </c>
      <c r="K58" s="95"/>
      <c r="L58" s="98"/>
      <c r="M58" s="95"/>
      <c r="N58" s="95"/>
      <c r="O58" s="95"/>
      <c r="P58" s="95"/>
      <c r="Q58" s="95"/>
      <c r="S58" s="97"/>
      <c r="T58" s="97"/>
      <c r="U58" s="97"/>
      <c r="V58" s="97"/>
      <c r="W58" s="101"/>
      <c r="Y58" s="101"/>
    </row>
    <row r="59" spans="1:25" ht="22.05" customHeight="1" x14ac:dyDescent="0.25">
      <c r="A59" s="124" t="s">
        <v>37</v>
      </c>
      <c r="C59" s="125">
        <v>320825</v>
      </c>
      <c r="D59" s="126"/>
      <c r="E59" s="125">
        <v>410784</v>
      </c>
      <c r="F59" s="125"/>
      <c r="G59" s="130">
        <v>0</v>
      </c>
      <c r="H59" s="107"/>
      <c r="I59" s="109">
        <v>0</v>
      </c>
      <c r="K59" s="95"/>
      <c r="L59" s="98"/>
      <c r="M59" s="95"/>
      <c r="N59" s="95"/>
      <c r="O59" s="107"/>
      <c r="P59" s="107"/>
      <c r="Q59" s="107"/>
      <c r="S59" s="97"/>
      <c r="T59" s="97"/>
      <c r="U59" s="97"/>
      <c r="V59" s="97"/>
      <c r="W59" s="101"/>
      <c r="Y59" s="101"/>
    </row>
    <row r="60" spans="1:25" ht="22.05" customHeight="1" thickBot="1" x14ac:dyDescent="0.3">
      <c r="A60" s="89"/>
      <c r="C60" s="148">
        <f>C50</f>
        <v>240794165</v>
      </c>
      <c r="D60" s="131"/>
      <c r="E60" s="148">
        <f>SUM(E58:E59)</f>
        <v>680052094</v>
      </c>
      <c r="F60" s="132"/>
      <c r="G60" s="149">
        <f>G50</f>
        <v>229128222</v>
      </c>
      <c r="H60" s="123"/>
      <c r="I60" s="150">
        <f>SUM(I58:I59)</f>
        <v>641768151</v>
      </c>
      <c r="K60" s="100"/>
      <c r="L60" s="102"/>
      <c r="M60" s="100"/>
      <c r="N60" s="100"/>
      <c r="O60" s="100"/>
      <c r="P60" s="100"/>
      <c r="Q60" s="100"/>
      <c r="S60" s="97"/>
      <c r="T60" s="97"/>
      <c r="U60" s="97"/>
      <c r="V60" s="97"/>
      <c r="W60" s="101"/>
      <c r="Y60" s="101"/>
    </row>
    <row r="61" spans="1:25" ht="14.55" customHeight="1" thickTop="1" x14ac:dyDescent="0.25">
      <c r="A61" s="89"/>
      <c r="C61" s="133"/>
      <c r="D61" s="134"/>
      <c r="E61" s="133"/>
      <c r="F61" s="135"/>
      <c r="G61" s="113"/>
      <c r="H61" s="136"/>
      <c r="I61" s="103"/>
      <c r="K61" s="137"/>
      <c r="L61" s="137"/>
      <c r="M61" s="137"/>
      <c r="N61" s="103"/>
      <c r="O61" s="103"/>
      <c r="P61" s="103"/>
      <c r="Q61" s="103"/>
    </row>
    <row r="62" spans="1:25" ht="22.05" customHeight="1" thickBot="1" x14ac:dyDescent="0.3">
      <c r="A62" s="89" t="s">
        <v>238</v>
      </c>
      <c r="B62" s="57">
        <v>18</v>
      </c>
      <c r="C62" s="138">
        <v>0.16510089047619048</v>
      </c>
      <c r="D62" s="139"/>
      <c r="E62" s="138">
        <v>0.47018983605442177</v>
      </c>
      <c r="F62" s="136"/>
      <c r="G62" s="138">
        <v>0.15586953877551021</v>
      </c>
      <c r="H62" s="136"/>
      <c r="I62" s="138">
        <v>0.44242294411564848</v>
      </c>
      <c r="K62" s="140"/>
      <c r="L62" s="141"/>
      <c r="M62" s="140"/>
      <c r="N62" s="141"/>
      <c r="O62" s="140"/>
      <c r="P62" s="141"/>
      <c r="Q62" s="140"/>
      <c r="S62" s="97"/>
      <c r="T62" s="97"/>
      <c r="U62" s="97"/>
      <c r="V62" s="97"/>
      <c r="W62" s="101"/>
      <c r="Y62" s="101"/>
    </row>
    <row r="63" spans="1:25" ht="22.05" customHeight="1" thickTop="1" x14ac:dyDescent="0.25">
      <c r="A63" s="89"/>
      <c r="C63" s="98"/>
      <c r="D63" s="139"/>
      <c r="E63" s="119"/>
      <c r="F63" s="136"/>
      <c r="G63" s="98"/>
      <c r="H63" s="136"/>
      <c r="I63" s="98"/>
      <c r="K63" s="140"/>
      <c r="L63" s="141"/>
      <c r="M63" s="140"/>
      <c r="N63" s="141"/>
      <c r="O63" s="140"/>
      <c r="P63" s="141"/>
      <c r="Q63" s="140"/>
      <c r="S63" s="101"/>
      <c r="U63" s="101"/>
      <c r="W63" s="101"/>
      <c r="Y63" s="101"/>
    </row>
    <row r="64" spans="1:25" ht="20.7" customHeight="1" x14ac:dyDescent="0.25">
      <c r="A64" s="89"/>
      <c r="C64" s="98"/>
      <c r="D64" s="139"/>
      <c r="E64" s="98"/>
      <c r="F64" s="136"/>
      <c r="G64" s="98"/>
      <c r="H64" s="136"/>
      <c r="I64" s="98"/>
      <c r="K64" s="140"/>
      <c r="L64" s="141"/>
      <c r="M64" s="140"/>
      <c r="N64" s="141"/>
      <c r="O64" s="140"/>
      <c r="P64" s="141"/>
      <c r="Q64" s="140"/>
      <c r="S64" s="101"/>
      <c r="U64" s="101"/>
      <c r="W64" s="101"/>
      <c r="Y64" s="101"/>
    </row>
    <row r="66" spans="1:25" ht="20.7" customHeight="1" x14ac:dyDescent="0.25">
      <c r="A66" s="89"/>
      <c r="C66" s="98"/>
      <c r="D66" s="142"/>
      <c r="E66" s="98"/>
      <c r="F66" s="142"/>
      <c r="G66" s="98"/>
      <c r="H66" s="142"/>
      <c r="I66" s="98"/>
      <c r="K66" s="98"/>
      <c r="L66" s="142"/>
      <c r="M66" s="98"/>
      <c r="N66" s="142"/>
      <c r="O66" s="98"/>
      <c r="P66" s="142"/>
      <c r="Q66" s="98"/>
      <c r="S66" s="101"/>
      <c r="U66" s="101"/>
      <c r="W66" s="101"/>
      <c r="Y66" s="101"/>
    </row>
    <row r="92" spans="8:8" ht="20.7" customHeight="1" x14ac:dyDescent="0.25">
      <c r="H92" s="87" t="s">
        <v>109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K7:M7"/>
    <mergeCell ref="O7:Q7"/>
    <mergeCell ref="K9:Q9"/>
    <mergeCell ref="K4:M4"/>
    <mergeCell ref="O4:Q4"/>
    <mergeCell ref="K5:M5"/>
    <mergeCell ref="O5:Q5"/>
    <mergeCell ref="K6:M6"/>
    <mergeCell ref="O6:Q6"/>
  </mergeCells>
  <pageMargins left="0.8" right="0.8" top="0.48" bottom="0.5" header="0.5" footer="0.5"/>
  <pageSetup paperSize="9" scale="78" firstPageNumber="7" orientation="portrait" useFirstPageNumber="1" r:id="rId1"/>
  <headerFooter>
    <oddFooter>&amp;LThe accompanying notes are an integral part of the financial statements.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view="pageBreakPreview" topLeftCell="B13" zoomScale="90" zoomScaleNormal="75" zoomScaleSheetLayoutView="90" workbookViewId="0">
      <selection activeCell="B9" sqref="B9"/>
    </sheetView>
  </sheetViews>
  <sheetFormatPr defaultColWidth="9.109375" defaultRowHeight="19.5" customHeight="1" x14ac:dyDescent="0.25"/>
  <cols>
    <col min="1" max="1" width="51.21875" style="94" customWidth="1"/>
    <col min="2" max="2" width="5.33203125" style="94" customWidth="1"/>
    <col min="3" max="3" width="1.44140625" style="94" customWidth="1"/>
    <col min="4" max="4" width="12.77734375" style="152" bestFit="1" customWidth="1"/>
    <col min="5" max="5" width="1.109375" style="152" customWidth="1"/>
    <col min="6" max="6" width="13.77734375" style="152" bestFit="1" customWidth="1"/>
    <col min="7" max="7" width="1.109375" style="152" customWidth="1"/>
    <col min="8" max="8" width="16.21875" style="152" bestFit="1" customWidth="1"/>
    <col min="9" max="9" width="1.109375" style="152" customWidth="1"/>
    <col min="10" max="10" width="12.88671875" style="152" bestFit="1" customWidth="1"/>
    <col min="11" max="11" width="1.109375" style="152" customWidth="1"/>
    <col min="12" max="12" width="14.5546875" style="152" bestFit="1" customWidth="1"/>
    <col min="13" max="13" width="1.109375" style="152" customWidth="1"/>
    <col min="14" max="14" width="13.77734375" style="152" bestFit="1" customWidth="1"/>
    <col min="15" max="15" width="1.109375" style="152" customWidth="1"/>
    <col min="16" max="16" width="11.109375" style="152" bestFit="1" customWidth="1"/>
    <col min="17" max="17" width="1.109375" style="152" customWidth="1"/>
    <col min="18" max="18" width="13.77734375" style="152" bestFit="1" customWidth="1"/>
    <col min="19" max="19" width="12.5546875" style="87" bestFit="1" customWidth="1"/>
    <col min="20" max="16384" width="9.109375" style="87"/>
  </cols>
  <sheetData>
    <row r="1" spans="1:18" ht="19.5" customHeight="1" x14ac:dyDescent="0.3">
      <c r="A1" s="86" t="s">
        <v>0</v>
      </c>
      <c r="B1" s="151"/>
      <c r="C1" s="151"/>
      <c r="R1" s="136"/>
    </row>
    <row r="2" spans="1:18" ht="19.5" customHeight="1" x14ac:dyDescent="0.3">
      <c r="A2" s="153" t="s">
        <v>143</v>
      </c>
      <c r="B2" s="153"/>
      <c r="C2" s="153"/>
      <c r="R2" s="136"/>
    </row>
    <row r="3" spans="1:18" ht="19.5" customHeight="1" x14ac:dyDescent="0.3">
      <c r="A3" s="88"/>
      <c r="B3" s="88"/>
      <c r="C3" s="88"/>
    </row>
    <row r="4" spans="1:18" ht="21.45" customHeight="1" x14ac:dyDescent="0.25">
      <c r="A4" s="89"/>
      <c r="B4" s="89"/>
      <c r="C4" s="89"/>
      <c r="D4" s="221" t="s">
        <v>56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1.45" customHeight="1" x14ac:dyDescent="0.25">
      <c r="F5" s="90"/>
      <c r="H5" s="90"/>
      <c r="J5" s="232" t="s">
        <v>35</v>
      </c>
      <c r="K5" s="232"/>
      <c r="L5" s="232"/>
      <c r="M5" s="155"/>
    </row>
    <row r="6" spans="1:18" ht="21.45" customHeight="1" x14ac:dyDescent="0.25">
      <c r="F6" s="90"/>
      <c r="H6" s="90" t="s">
        <v>136</v>
      </c>
      <c r="M6" s="155"/>
    </row>
    <row r="7" spans="1:18" ht="21.45" customHeight="1" x14ac:dyDescent="0.25">
      <c r="E7" s="156"/>
      <c r="F7" s="90" t="s">
        <v>165</v>
      </c>
      <c r="G7" s="156"/>
      <c r="H7" s="90" t="s">
        <v>137</v>
      </c>
      <c r="I7" s="156"/>
      <c r="J7" s="156"/>
      <c r="K7" s="156"/>
      <c r="L7" s="156"/>
      <c r="M7" s="155"/>
      <c r="N7" s="156" t="s">
        <v>33</v>
      </c>
    </row>
    <row r="8" spans="1:18" ht="21.45" customHeight="1" x14ac:dyDescent="0.25">
      <c r="D8" s="156" t="s">
        <v>58</v>
      </c>
      <c r="F8" s="90" t="s">
        <v>166</v>
      </c>
      <c r="H8" s="90" t="s">
        <v>135</v>
      </c>
      <c r="J8" s="156"/>
      <c r="M8" s="155"/>
      <c r="N8" s="156" t="s">
        <v>59</v>
      </c>
      <c r="P8" s="156" t="s">
        <v>139</v>
      </c>
      <c r="Q8" s="156"/>
    </row>
    <row r="9" spans="1:18" ht="21.45" customHeight="1" x14ac:dyDescent="0.25">
      <c r="D9" s="156" t="s">
        <v>60</v>
      </c>
      <c r="E9" s="115"/>
      <c r="F9" s="90" t="s">
        <v>167</v>
      </c>
      <c r="G9" s="115"/>
      <c r="H9" s="90" t="s">
        <v>134</v>
      </c>
      <c r="I9" s="115"/>
      <c r="J9" s="156"/>
      <c r="M9" s="155"/>
      <c r="N9" s="156" t="s">
        <v>61</v>
      </c>
      <c r="O9" s="156"/>
      <c r="P9" s="156" t="s">
        <v>138</v>
      </c>
      <c r="Q9" s="156"/>
      <c r="R9" s="156" t="s">
        <v>62</v>
      </c>
    </row>
    <row r="10" spans="1:18" ht="21.45" customHeight="1" x14ac:dyDescent="0.25">
      <c r="B10" s="157" t="s">
        <v>7</v>
      </c>
      <c r="C10" s="157"/>
      <c r="D10" s="156" t="s">
        <v>63</v>
      </c>
      <c r="E10" s="156"/>
      <c r="F10" s="90" t="s">
        <v>168</v>
      </c>
      <c r="G10" s="156"/>
      <c r="H10" s="90" t="s">
        <v>133</v>
      </c>
      <c r="I10" s="156"/>
      <c r="J10" s="156" t="s">
        <v>161</v>
      </c>
      <c r="K10" s="156"/>
      <c r="L10" s="156" t="s">
        <v>65</v>
      </c>
      <c r="M10" s="156"/>
      <c r="N10" s="156" t="s">
        <v>66</v>
      </c>
      <c r="O10" s="156"/>
      <c r="P10" s="156" t="s">
        <v>67</v>
      </c>
      <c r="Q10" s="156"/>
      <c r="R10" s="156" t="s">
        <v>68</v>
      </c>
    </row>
    <row r="11" spans="1:18" ht="21.45" customHeight="1" x14ac:dyDescent="0.25">
      <c r="A11" s="87"/>
      <c r="B11" s="87"/>
      <c r="C11" s="87"/>
      <c r="D11" s="219" t="s">
        <v>141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</row>
    <row r="12" spans="1:18" ht="21.45" customHeight="1" x14ac:dyDescent="0.25">
      <c r="A12" s="89" t="s">
        <v>187</v>
      </c>
      <c r="B12" s="89"/>
      <c r="C12" s="89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ht="21.45" customHeight="1" x14ac:dyDescent="0.25">
      <c r="A13" s="89" t="s">
        <v>188</v>
      </c>
      <c r="B13" s="89"/>
      <c r="C13" s="89"/>
      <c r="D13" s="104">
        <v>735000000</v>
      </c>
      <c r="E13" s="104"/>
      <c r="F13" s="104">
        <v>1792508477</v>
      </c>
      <c r="G13" s="104"/>
      <c r="H13" s="104">
        <v>-41779719</v>
      </c>
      <c r="I13" s="104"/>
      <c r="J13" s="104">
        <v>73500000</v>
      </c>
      <c r="K13" s="104"/>
      <c r="L13" s="104">
        <v>799379154</v>
      </c>
      <c r="M13" s="104"/>
      <c r="N13" s="174">
        <f>SUM(D13,F13,H13,J13,L13)</f>
        <v>3358607912</v>
      </c>
      <c r="O13" s="104"/>
      <c r="P13" s="104">
        <v>-1300341</v>
      </c>
      <c r="Q13" s="104"/>
      <c r="R13" s="174">
        <f>N13+P13</f>
        <v>3357307571</v>
      </c>
    </row>
    <row r="14" spans="1:18" ht="15.45" customHeight="1" x14ac:dyDescent="0.25">
      <c r="A14" s="158"/>
      <c r="B14" s="89"/>
      <c r="C14" s="8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</row>
    <row r="15" spans="1:18" ht="21.45" customHeight="1" x14ac:dyDescent="0.25">
      <c r="A15" s="69" t="s">
        <v>69</v>
      </c>
      <c r="B15" s="89"/>
      <c r="C15" s="8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</row>
    <row r="16" spans="1:18" ht="21.45" customHeight="1" x14ac:dyDescent="0.3">
      <c r="A16" s="160" t="s">
        <v>201</v>
      </c>
      <c r="B16" s="89"/>
      <c r="C16" s="89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ht="21.45" customHeight="1" x14ac:dyDescent="0.25">
      <c r="A17" s="163" t="s">
        <v>75</v>
      </c>
      <c r="B17" s="157" t="s">
        <v>145</v>
      </c>
      <c r="C17" s="157"/>
      <c r="D17" s="164">
        <v>0</v>
      </c>
      <c r="E17" s="95"/>
      <c r="F17" s="164">
        <v>0</v>
      </c>
      <c r="G17" s="95"/>
      <c r="H17" s="164">
        <v>0</v>
      </c>
      <c r="I17" s="161"/>
      <c r="J17" s="164">
        <v>0</v>
      </c>
      <c r="K17" s="161"/>
      <c r="L17" s="109">
        <v>-367486850</v>
      </c>
      <c r="M17" s="107"/>
      <c r="N17" s="177">
        <f>SUM(D17,F17,H17,J17,L17)</f>
        <v>-367486850</v>
      </c>
      <c r="O17" s="107"/>
      <c r="P17" s="164">
        <v>0</v>
      </c>
      <c r="Q17" s="161"/>
      <c r="R17" s="175">
        <f t="shared" ref="R17" si="0">N17+P17</f>
        <v>-367486850</v>
      </c>
    </row>
    <row r="18" spans="1:19" ht="21.45" customHeight="1" x14ac:dyDescent="0.25">
      <c r="A18" s="69" t="s">
        <v>128</v>
      </c>
      <c r="B18" s="89"/>
      <c r="C18" s="89"/>
      <c r="D18" s="176">
        <f>SUM(D17:E17)</f>
        <v>0</v>
      </c>
      <c r="E18" s="166"/>
      <c r="F18" s="176">
        <f>SUM(F17:G17)</f>
        <v>0</v>
      </c>
      <c r="G18" s="166"/>
      <c r="H18" s="176">
        <f>SUM(H17:I17)</f>
        <v>0</v>
      </c>
      <c r="I18" s="159"/>
      <c r="J18" s="176">
        <f>SUM(J17:K17)</f>
        <v>0</v>
      </c>
      <c r="K18" s="159"/>
      <c r="L18" s="176">
        <f>SUM(L17)</f>
        <v>-367486850</v>
      </c>
      <c r="M18" s="106"/>
      <c r="N18" s="176">
        <f>SUM(N17)</f>
        <v>-367486850</v>
      </c>
      <c r="O18" s="106"/>
      <c r="P18" s="176">
        <f>SUM(P17)</f>
        <v>0</v>
      </c>
      <c r="Q18" s="159"/>
      <c r="R18" s="176">
        <f>SUM(R17)</f>
        <v>-367486850</v>
      </c>
    </row>
    <row r="19" spans="1:19" ht="15.45" customHeight="1" x14ac:dyDescent="0.25">
      <c r="A19" s="158"/>
      <c r="B19" s="89"/>
      <c r="C19" s="8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9" ht="21.45" customHeight="1" x14ac:dyDescent="0.25">
      <c r="A20" s="89" t="s">
        <v>158</v>
      </c>
      <c r="B20" s="89"/>
      <c r="C20" s="89"/>
      <c r="D20" s="111"/>
      <c r="E20" s="167"/>
      <c r="F20" s="111"/>
      <c r="G20" s="167"/>
      <c r="H20" s="111"/>
      <c r="I20" s="167"/>
      <c r="J20" s="161"/>
      <c r="K20" s="167"/>
      <c r="L20" s="168"/>
      <c r="M20" s="168"/>
      <c r="N20" s="169"/>
      <c r="O20" s="169"/>
      <c r="P20" s="168"/>
      <c r="Q20" s="168"/>
      <c r="R20" s="161"/>
    </row>
    <row r="21" spans="1:19" ht="21.45" customHeight="1" x14ac:dyDescent="0.25">
      <c r="A21" s="94" t="s">
        <v>193</v>
      </c>
      <c r="D21" s="106">
        <v>0</v>
      </c>
      <c r="E21" s="95"/>
      <c r="F21" s="106">
        <v>0</v>
      </c>
      <c r="G21" s="95"/>
      <c r="H21" s="106">
        <v>0</v>
      </c>
      <c r="I21" s="167"/>
      <c r="J21" s="106">
        <v>0</v>
      </c>
      <c r="K21" s="167"/>
      <c r="L21" s="179">
        <f>'PL- 7-8'!E53</f>
        <v>686386095</v>
      </c>
      <c r="M21" s="170"/>
      <c r="N21" s="179">
        <f>SUM(D21,F21,H21,J21,L21)</f>
        <v>686386095</v>
      </c>
      <c r="O21" s="170"/>
      <c r="P21" s="179">
        <f>'PL- 7-8'!E54</f>
        <v>408644</v>
      </c>
      <c r="Q21" s="80"/>
      <c r="R21" s="180">
        <f>N21+P21</f>
        <v>686794739</v>
      </c>
      <c r="S21" s="97"/>
    </row>
    <row r="22" spans="1:19" ht="21.45" customHeight="1" x14ac:dyDescent="0.25">
      <c r="A22" s="119" t="s">
        <v>71</v>
      </c>
      <c r="B22" s="119"/>
      <c r="C22" s="119"/>
      <c r="D22" s="164">
        <v>0</v>
      </c>
      <c r="E22" s="95"/>
      <c r="F22" s="164">
        <v>0</v>
      </c>
      <c r="G22" s="95"/>
      <c r="H22" s="164">
        <v>0</v>
      </c>
      <c r="I22" s="171"/>
      <c r="J22" s="164">
        <v>0</v>
      </c>
      <c r="K22" s="171"/>
      <c r="L22" s="172">
        <v>-6744785</v>
      </c>
      <c r="M22" s="170"/>
      <c r="N22" s="179">
        <f>SUM(D22,F22,H22,J22,L22)</f>
        <v>-6744785</v>
      </c>
      <c r="O22" s="170"/>
      <c r="P22" s="63">
        <v>2140</v>
      </c>
      <c r="Q22" s="80"/>
      <c r="R22" s="180">
        <f>N22+P22</f>
        <v>-6742645</v>
      </c>
    </row>
    <row r="23" spans="1:19" ht="21.45" customHeight="1" x14ac:dyDescent="0.25">
      <c r="A23" s="89" t="s">
        <v>157</v>
      </c>
      <c r="B23" s="89"/>
      <c r="C23" s="89"/>
      <c r="D23" s="176">
        <f>SUM(D20:D22)</f>
        <v>0</v>
      </c>
      <c r="E23" s="166"/>
      <c r="F23" s="176">
        <f>SUM(F20:F22)</f>
        <v>0</v>
      </c>
      <c r="G23" s="166"/>
      <c r="H23" s="176">
        <f>SUM(H20:H22)</f>
        <v>0</v>
      </c>
      <c r="I23" s="159"/>
      <c r="J23" s="176">
        <f>SUM(J20:J22)</f>
        <v>0</v>
      </c>
      <c r="K23" s="171"/>
      <c r="L23" s="178">
        <f>SUM(L21:L22)</f>
        <v>679641310</v>
      </c>
      <c r="M23" s="170"/>
      <c r="N23" s="178">
        <f>SUM(N21:N22)</f>
        <v>679641310</v>
      </c>
      <c r="O23" s="170"/>
      <c r="P23" s="178">
        <f>SUM(P21:P22)</f>
        <v>410784</v>
      </c>
      <c r="Q23" s="80"/>
      <c r="R23" s="178">
        <f>SUM(R21:R22)</f>
        <v>680052094</v>
      </c>
    </row>
    <row r="24" spans="1:19" ht="15.45" customHeight="1" x14ac:dyDescent="0.25">
      <c r="A24" s="158"/>
      <c r="B24" s="89"/>
      <c r="C24" s="89"/>
      <c r="D24" s="159"/>
      <c r="E24" s="166"/>
      <c r="F24" s="159"/>
      <c r="G24" s="166"/>
      <c r="H24" s="159"/>
      <c r="I24" s="166"/>
      <c r="J24" s="159"/>
      <c r="K24" s="171"/>
      <c r="L24" s="159"/>
      <c r="M24" s="170"/>
      <c r="N24" s="159"/>
      <c r="O24" s="170"/>
      <c r="P24" s="159"/>
      <c r="Q24" s="80"/>
      <c r="R24" s="159"/>
    </row>
    <row r="25" spans="1:19" ht="21.45" customHeight="1" thickBot="1" x14ac:dyDescent="0.3">
      <c r="A25" s="89" t="s">
        <v>189</v>
      </c>
      <c r="B25" s="89"/>
      <c r="C25" s="89"/>
      <c r="D25" s="84">
        <f>D13+D23+D18</f>
        <v>735000000</v>
      </c>
      <c r="E25" s="166"/>
      <c r="F25" s="84">
        <f>F13+F23+F18</f>
        <v>1792508477</v>
      </c>
      <c r="G25" s="166"/>
      <c r="H25" s="84">
        <f>H13+H23+H18</f>
        <v>-41779719</v>
      </c>
      <c r="I25" s="166"/>
      <c r="J25" s="84">
        <f>J13+J23+J18</f>
        <v>73500000</v>
      </c>
      <c r="K25" s="111"/>
      <c r="L25" s="84">
        <f>L13+L23+L18</f>
        <v>1111533614</v>
      </c>
      <c r="M25" s="170"/>
      <c r="N25" s="84">
        <f>N13+N23+N18</f>
        <v>3670762372</v>
      </c>
      <c r="O25" s="170"/>
      <c r="P25" s="84">
        <f>P13+P23+P18</f>
        <v>-889557</v>
      </c>
      <c r="Q25" s="80"/>
      <c r="R25" s="84">
        <f>R13+R23+R18</f>
        <v>3669872815</v>
      </c>
    </row>
    <row r="26" spans="1:19" ht="5.7" customHeight="1" thickTop="1" x14ac:dyDescent="0.25">
      <c r="E26" s="166"/>
      <c r="G26" s="166"/>
      <c r="I26" s="166"/>
      <c r="K26" s="171"/>
      <c r="M26" s="107"/>
      <c r="O26" s="107"/>
      <c r="Q26" s="173"/>
    </row>
    <row r="55" spans="12:12" ht="19.5" customHeight="1" x14ac:dyDescent="0.25">
      <c r="L55" s="152" t="s">
        <v>109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11:R11"/>
    <mergeCell ref="J5:L5"/>
  </mergeCells>
  <pageMargins left="0.8" right="0.8" top="0.48" bottom="0.5" header="0.5" footer="0.5"/>
  <pageSetup paperSize="9" scale="75" firstPageNumber="9" orientation="landscape" useFirstPageNumber="1" r:id="rId1"/>
  <headerFooter>
    <oddFooter>&amp;LThe accompanying notes are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09375" defaultRowHeight="13.8" x14ac:dyDescent="0.25"/>
  <cols>
    <col min="1" max="1" width="50.5546875" style="13" customWidth="1"/>
    <col min="2" max="2" width="4.109375" style="13" customWidth="1"/>
    <col min="3" max="3" width="13.44140625" style="2" customWidth="1"/>
    <col min="4" max="4" width="2" style="2" customWidth="1"/>
    <col min="5" max="5" width="16.109375" style="2" customWidth="1"/>
    <col min="6" max="6" width="2" style="2" customWidth="1"/>
    <col min="7" max="7" width="13.44140625" style="2" customWidth="1"/>
    <col min="8" max="8" width="2" style="2" customWidth="1"/>
    <col min="9" max="9" width="13.88671875" style="2" customWidth="1"/>
    <col min="10" max="10" width="2" style="2" customWidth="1"/>
    <col min="11" max="11" width="13.44140625" style="2" customWidth="1"/>
    <col min="12" max="16384" width="9.109375" style="2"/>
  </cols>
  <sheetData>
    <row r="1" spans="1:11" ht="20.100000000000001" customHeight="1" x14ac:dyDescent="0.3">
      <c r="A1" s="10" t="s">
        <v>77</v>
      </c>
      <c r="B1" s="20"/>
      <c r="K1" s="21"/>
    </row>
    <row r="2" spans="1:11" ht="20.100000000000001" customHeight="1" x14ac:dyDescent="0.3">
      <c r="A2" s="22" t="s">
        <v>55</v>
      </c>
      <c r="B2" s="22"/>
      <c r="K2" s="21"/>
    </row>
    <row r="3" spans="1:11" ht="20.100000000000001" customHeight="1" x14ac:dyDescent="0.25"/>
    <row r="4" spans="1:11" ht="20.100000000000001" customHeight="1" x14ac:dyDescent="0.25">
      <c r="A4" s="2"/>
      <c r="B4" s="11"/>
      <c r="C4" s="237" t="s">
        <v>72</v>
      </c>
      <c r="D4" s="237"/>
      <c r="E4" s="237"/>
      <c r="F4" s="237"/>
      <c r="G4" s="237"/>
      <c r="H4" s="237"/>
      <c r="I4" s="237"/>
      <c r="J4" s="237"/>
      <c r="K4" s="237"/>
    </row>
    <row r="5" spans="1:11" ht="20.100000000000001" customHeight="1" x14ac:dyDescent="0.25">
      <c r="A5" s="2"/>
      <c r="B5" s="11"/>
      <c r="C5" s="33"/>
      <c r="D5" s="33"/>
      <c r="E5" s="33"/>
      <c r="F5" s="33"/>
      <c r="G5" s="238" t="s">
        <v>57</v>
      </c>
      <c r="H5" s="238"/>
      <c r="I5" s="238"/>
      <c r="J5" s="33"/>
      <c r="K5" s="33"/>
    </row>
    <row r="6" spans="1:11" ht="20.100000000000001" customHeight="1" x14ac:dyDescent="0.25">
      <c r="C6" s="34" t="s">
        <v>58</v>
      </c>
      <c r="D6" s="34"/>
      <c r="E6" s="35"/>
      <c r="F6" s="34"/>
      <c r="G6" s="23"/>
      <c r="H6" s="34"/>
      <c r="K6" s="4"/>
    </row>
    <row r="7" spans="1:11" ht="20.100000000000001" customHeight="1" x14ac:dyDescent="0.25">
      <c r="C7" s="35" t="s">
        <v>60</v>
      </c>
      <c r="D7" s="34"/>
      <c r="E7" s="35" t="s">
        <v>78</v>
      </c>
      <c r="F7" s="34"/>
      <c r="G7" s="23"/>
      <c r="H7" s="34"/>
      <c r="I7" s="34"/>
      <c r="J7" s="34"/>
      <c r="K7" s="23" t="s">
        <v>73</v>
      </c>
    </row>
    <row r="8" spans="1:11" ht="20.100000000000001" customHeight="1" x14ac:dyDescent="0.25">
      <c r="B8" s="24"/>
      <c r="C8" s="34" t="s">
        <v>63</v>
      </c>
      <c r="D8" s="34"/>
      <c r="E8" s="35" t="s">
        <v>79</v>
      </c>
      <c r="F8" s="34"/>
      <c r="G8" s="23" t="s">
        <v>64</v>
      </c>
      <c r="I8" s="23" t="s">
        <v>65</v>
      </c>
      <c r="K8" s="23" t="s">
        <v>68</v>
      </c>
    </row>
    <row r="9" spans="1:11" ht="20.100000000000001" customHeight="1" x14ac:dyDescent="0.25">
      <c r="A9" s="2"/>
      <c r="B9" s="11"/>
      <c r="C9" s="239" t="s">
        <v>8</v>
      </c>
      <c r="D9" s="239"/>
      <c r="E9" s="239"/>
      <c r="F9" s="239"/>
      <c r="G9" s="239"/>
      <c r="H9" s="239"/>
      <c r="I9" s="239"/>
      <c r="J9" s="239"/>
      <c r="K9" s="239"/>
    </row>
    <row r="10" spans="1:11" ht="20.100000000000001" customHeight="1" x14ac:dyDescent="0.25">
      <c r="A10" s="11" t="s">
        <v>80</v>
      </c>
      <c r="B10" s="11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0.100000000000001" customHeight="1" x14ac:dyDescent="0.25">
      <c r="A11" s="11" t="s">
        <v>81</v>
      </c>
      <c r="B11" s="11"/>
      <c r="C11" s="7"/>
      <c r="D11" s="7"/>
      <c r="E11" s="7"/>
      <c r="F11" s="7"/>
      <c r="G11" s="14"/>
      <c r="H11" s="7"/>
      <c r="I11" s="7"/>
      <c r="J11" s="7"/>
      <c r="K11" s="7">
        <f>SUM(C11:I11)</f>
        <v>0</v>
      </c>
    </row>
    <row r="12" spans="1:11" ht="20.25" hidden="1" customHeight="1" x14ac:dyDescent="0.25">
      <c r="A12" s="28" t="s">
        <v>82</v>
      </c>
      <c r="B12" s="11"/>
      <c r="C12" s="7"/>
      <c r="D12" s="7"/>
      <c r="E12" s="7"/>
      <c r="F12" s="7"/>
      <c r="G12" s="14"/>
      <c r="H12" s="7"/>
      <c r="I12" s="7"/>
      <c r="J12" s="7"/>
      <c r="K12" s="7"/>
    </row>
    <row r="13" spans="1:11" ht="20.25" hidden="1" customHeight="1" x14ac:dyDescent="0.25">
      <c r="A13" s="5" t="s">
        <v>83</v>
      </c>
      <c r="B13" s="11"/>
      <c r="C13" s="37"/>
      <c r="D13" s="7"/>
      <c r="E13" s="37"/>
      <c r="F13" s="7"/>
      <c r="G13" s="38"/>
      <c r="H13" s="7"/>
      <c r="I13" s="37"/>
      <c r="J13" s="7"/>
      <c r="K13" s="37"/>
    </row>
    <row r="14" spans="1:11" ht="2.4" hidden="1" customHeight="1" x14ac:dyDescent="0.25">
      <c r="A14" s="5"/>
      <c r="B14" s="11"/>
      <c r="C14" s="7"/>
      <c r="D14" s="7"/>
      <c r="E14" s="7"/>
      <c r="F14" s="7"/>
      <c r="G14" s="39"/>
      <c r="H14" s="7"/>
      <c r="I14" s="7"/>
      <c r="J14" s="7"/>
      <c r="K14" s="7"/>
    </row>
    <row r="15" spans="1:11" ht="18" customHeight="1" x14ac:dyDescent="0.25">
      <c r="A15" s="5"/>
      <c r="B15" s="11"/>
      <c r="C15" s="7"/>
      <c r="D15" s="7"/>
      <c r="E15" s="7"/>
      <c r="F15" s="7"/>
      <c r="G15" s="14"/>
      <c r="H15" s="7"/>
      <c r="I15" s="7"/>
      <c r="J15" s="7"/>
      <c r="K15" s="7"/>
    </row>
    <row r="16" spans="1:11" ht="20.25" hidden="1" customHeight="1" x14ac:dyDescent="0.25">
      <c r="A16" s="11" t="s">
        <v>69</v>
      </c>
      <c r="B16" s="11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20.25" hidden="1" customHeight="1" x14ac:dyDescent="0.3">
      <c r="A17" s="26" t="s">
        <v>74</v>
      </c>
      <c r="B17" s="11"/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20.25" hidden="1" customHeight="1" x14ac:dyDescent="0.25">
      <c r="A18" s="28" t="s">
        <v>75</v>
      </c>
      <c r="B18" s="3">
        <v>13</v>
      </c>
      <c r="C18" s="41">
        <v>0</v>
      </c>
      <c r="D18" s="42"/>
      <c r="E18" s="41">
        <v>0</v>
      </c>
      <c r="F18" s="42"/>
      <c r="G18" s="41">
        <v>0</v>
      </c>
      <c r="H18" s="30"/>
      <c r="I18" s="17">
        <v>0</v>
      </c>
      <c r="J18" s="30"/>
      <c r="K18" s="17">
        <v>0</v>
      </c>
    </row>
    <row r="19" spans="1:11" ht="20.25" hidden="1" customHeight="1" x14ac:dyDescent="0.3">
      <c r="A19" s="26" t="s">
        <v>76</v>
      </c>
      <c r="B19" s="11"/>
      <c r="C19" s="43">
        <f>SUM(C18)</f>
        <v>0</v>
      </c>
      <c r="D19" s="18"/>
      <c r="E19" s="43">
        <f>SUM(E18)</f>
        <v>0</v>
      </c>
      <c r="F19" s="18"/>
      <c r="G19" s="43">
        <f>SUM(G18)</f>
        <v>0</v>
      </c>
      <c r="H19" s="40"/>
      <c r="I19" s="27">
        <f>SUM(I18)</f>
        <v>0</v>
      </c>
      <c r="J19" s="40"/>
      <c r="K19" s="27">
        <f>SUM(K18)</f>
        <v>0</v>
      </c>
    </row>
    <row r="20" spans="1:11" ht="15" hidden="1" customHeight="1" x14ac:dyDescent="0.25">
      <c r="A20" s="11"/>
      <c r="B20" s="11"/>
      <c r="C20" s="40"/>
      <c r="D20" s="40"/>
      <c r="E20" s="40"/>
      <c r="F20" s="40"/>
      <c r="G20" s="40"/>
      <c r="H20" s="40"/>
      <c r="I20" s="40"/>
      <c r="J20" s="40"/>
      <c r="K20" s="40"/>
    </row>
    <row r="21" spans="1:11" ht="20.100000000000001" customHeight="1" x14ac:dyDescent="0.25">
      <c r="A21" s="1" t="s">
        <v>70</v>
      </c>
      <c r="B21" s="1"/>
      <c r="C21" s="40"/>
      <c r="D21" s="40"/>
      <c r="E21" s="40"/>
      <c r="F21" s="40"/>
      <c r="G21" s="40"/>
      <c r="H21" s="40"/>
      <c r="I21" s="40"/>
      <c r="J21" s="40"/>
      <c r="K21" s="40"/>
    </row>
    <row r="22" spans="1:11" ht="20.100000000000001" customHeight="1" x14ac:dyDescent="0.25">
      <c r="A22" s="6" t="s">
        <v>84</v>
      </c>
      <c r="B22" s="6"/>
      <c r="C22" s="42">
        <v>0</v>
      </c>
      <c r="D22" s="29"/>
      <c r="E22" s="42">
        <v>0</v>
      </c>
      <c r="F22" s="29"/>
      <c r="G22" s="42">
        <v>0</v>
      </c>
      <c r="H22" s="9"/>
      <c r="I22" s="15"/>
      <c r="J22" s="9"/>
      <c r="K22" s="31">
        <f>SUM(G22:I22)</f>
        <v>0</v>
      </c>
    </row>
    <row r="23" spans="1:11" ht="20.100000000000001" customHeight="1" x14ac:dyDescent="0.25">
      <c r="A23" s="6" t="s">
        <v>53</v>
      </c>
      <c r="B23" s="6"/>
      <c r="C23" s="41">
        <v>0</v>
      </c>
      <c r="D23" s="29"/>
      <c r="E23" s="41">
        <v>0</v>
      </c>
      <c r="F23" s="29"/>
      <c r="G23" s="41">
        <v>0</v>
      </c>
      <c r="H23" s="9"/>
      <c r="I23" s="17">
        <v>0</v>
      </c>
      <c r="J23" s="29"/>
      <c r="K23" s="17">
        <v>0</v>
      </c>
    </row>
    <row r="24" spans="1:11" ht="20.100000000000001" customHeight="1" x14ac:dyDescent="0.25">
      <c r="A24" s="1" t="s">
        <v>54</v>
      </c>
      <c r="B24" s="1"/>
      <c r="C24" s="44">
        <f>SUM(C22)</f>
        <v>0</v>
      </c>
      <c r="D24" s="40"/>
      <c r="E24" s="44">
        <f>SUM(E22)</f>
        <v>0</v>
      </c>
      <c r="F24" s="40"/>
      <c r="G24" s="32">
        <f>SUM(G22)</f>
        <v>0</v>
      </c>
      <c r="H24" s="40"/>
      <c r="I24" s="25">
        <f>SUM(I22)</f>
        <v>0</v>
      </c>
      <c r="J24" s="45"/>
      <c r="K24" s="25">
        <f>SUM(K22:K22)</f>
        <v>0</v>
      </c>
    </row>
    <row r="25" spans="1:11" ht="18" customHeight="1" x14ac:dyDescent="0.25">
      <c r="A25" s="11"/>
      <c r="B25" s="11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20.25" hidden="1" customHeight="1" x14ac:dyDescent="0.25">
      <c r="A26" s="12" t="s">
        <v>85</v>
      </c>
      <c r="B26" s="3"/>
      <c r="C26" s="19"/>
      <c r="D26" s="40"/>
      <c r="E26" s="19"/>
      <c r="F26" s="40"/>
      <c r="G26" s="15"/>
      <c r="H26" s="40"/>
      <c r="I26" s="16"/>
      <c r="J26" s="40"/>
      <c r="K26" s="16"/>
    </row>
    <row r="27" spans="1:11" ht="20.100000000000001" customHeight="1" thickBot="1" x14ac:dyDescent="0.3">
      <c r="A27" s="11" t="s">
        <v>86</v>
      </c>
      <c r="B27" s="11"/>
      <c r="C27" s="8">
        <f>SUM(C11,C24)+C26</f>
        <v>0</v>
      </c>
      <c r="D27" s="7"/>
      <c r="E27" s="8">
        <f>SUM(E11,E24)+E26</f>
        <v>0</v>
      </c>
      <c r="F27" s="7"/>
      <c r="G27" s="8">
        <f>SUM(G11,G24)+G26</f>
        <v>0</v>
      </c>
      <c r="H27" s="7"/>
      <c r="I27" s="8">
        <f>SUM(I11,I24)+I26+I19</f>
        <v>0</v>
      </c>
      <c r="J27" s="7"/>
      <c r="K27" s="8">
        <f>SUM(K11,K24)+K26+K19</f>
        <v>0</v>
      </c>
    </row>
    <row r="28" spans="1:11" ht="17.100000000000001" customHeight="1" thickTop="1" x14ac:dyDescent="0.25"/>
    <row r="29" spans="1:11" ht="17.100000000000001" customHeight="1" x14ac:dyDescent="0.25"/>
    <row r="30" spans="1:11" ht="17.100000000000001" customHeight="1" x14ac:dyDescent="0.25"/>
    <row r="31" spans="1:11" ht="17.100000000000001" customHeight="1" x14ac:dyDescent="0.25"/>
    <row r="32" spans="1:11" ht="20.25" customHeight="1" x14ac:dyDescent="0.25">
      <c r="A32" s="240" t="s">
        <v>87</v>
      </c>
      <c r="B32" s="241"/>
      <c r="C32" s="241"/>
      <c r="D32" s="242" t="s">
        <v>87</v>
      </c>
      <c r="E32" s="242"/>
      <c r="F32" s="242"/>
      <c r="G32" s="242"/>
      <c r="H32" s="242"/>
      <c r="I32" s="242"/>
      <c r="J32" s="242"/>
    </row>
    <row r="33" spans="1:10" ht="20.25" customHeight="1" x14ac:dyDescent="0.25">
      <c r="A33" s="233" t="s">
        <v>88</v>
      </c>
      <c r="B33" s="234"/>
      <c r="C33" s="234"/>
      <c r="D33" s="235" t="s">
        <v>89</v>
      </c>
      <c r="E33" s="236"/>
      <c r="F33" s="236"/>
      <c r="G33" s="236"/>
      <c r="H33" s="236"/>
      <c r="I33" s="236"/>
      <c r="J33" s="236"/>
    </row>
    <row r="34" spans="1:10" ht="17.100000000000001" customHeight="1" x14ac:dyDescent="0.25"/>
    <row r="35" spans="1:10" ht="17.100000000000001" customHeight="1" x14ac:dyDescent="0.25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1DEDC-A149-4621-9219-076C127171AD}">
  <dimension ref="A1:U65"/>
  <sheetViews>
    <sheetView view="pageBreakPreview" topLeftCell="A23" zoomScale="80" zoomScaleNormal="75" zoomScaleSheetLayoutView="80" workbookViewId="0">
      <selection activeCell="B9" sqref="B9"/>
    </sheetView>
  </sheetViews>
  <sheetFormatPr defaultColWidth="9.109375" defaultRowHeight="19.5" customHeight="1" x14ac:dyDescent="0.25"/>
  <cols>
    <col min="1" max="1" width="46.77734375" style="94" customWidth="1"/>
    <col min="2" max="2" width="5.33203125" style="94" customWidth="1"/>
    <col min="3" max="3" width="1.44140625" style="94" customWidth="1"/>
    <col min="4" max="4" width="12.88671875" style="152" bestFit="1" customWidth="1"/>
    <col min="5" max="5" width="1.109375" style="152" customWidth="1"/>
    <col min="6" max="6" width="14.5546875" style="152" bestFit="1" customWidth="1"/>
    <col min="7" max="7" width="1.109375" style="152" customWidth="1"/>
    <col min="8" max="8" width="16.77734375" style="152" bestFit="1" customWidth="1"/>
    <col min="9" max="9" width="1.109375" style="152" customWidth="1"/>
    <col min="10" max="10" width="13" style="152" bestFit="1" customWidth="1"/>
    <col min="11" max="11" width="1.109375" style="152" customWidth="1"/>
    <col min="12" max="12" width="14.88671875" style="152" bestFit="1" customWidth="1"/>
    <col min="13" max="13" width="1.109375" style="152" customWidth="1"/>
    <col min="14" max="14" width="11.44140625" style="152" bestFit="1" customWidth="1"/>
    <col min="15" max="15" width="1.109375" style="152" customWidth="1"/>
    <col min="16" max="16" width="14.5546875" style="152" bestFit="1" customWidth="1"/>
    <col min="17" max="17" width="1.109375" style="152" customWidth="1"/>
    <col min="18" max="18" width="11.77734375" style="152" bestFit="1" customWidth="1"/>
    <col min="19" max="19" width="1.109375" style="152" customWidth="1"/>
    <col min="20" max="20" width="14.5546875" style="152" bestFit="1" customWidth="1"/>
    <col min="21" max="21" width="12.5546875" style="87" bestFit="1" customWidth="1"/>
    <col min="22" max="16384" width="9.109375" style="87"/>
  </cols>
  <sheetData>
    <row r="1" spans="1:20" ht="19.5" customHeight="1" x14ac:dyDescent="0.3">
      <c r="A1" s="86" t="s">
        <v>0</v>
      </c>
      <c r="B1" s="151"/>
      <c r="C1" s="151"/>
      <c r="T1" s="136"/>
    </row>
    <row r="2" spans="1:20" ht="19.5" customHeight="1" x14ac:dyDescent="0.3">
      <c r="A2" s="153" t="s">
        <v>143</v>
      </c>
      <c r="B2" s="153"/>
      <c r="C2" s="153"/>
      <c r="T2" s="136"/>
    </row>
    <row r="3" spans="1:20" ht="19.5" customHeight="1" x14ac:dyDescent="0.3">
      <c r="A3" s="88"/>
      <c r="B3" s="88"/>
      <c r="C3" s="88"/>
    </row>
    <row r="4" spans="1:20" ht="20.55" customHeight="1" x14ac:dyDescent="0.25">
      <c r="A4" s="89"/>
      <c r="B4" s="89"/>
      <c r="C4" s="89"/>
      <c r="D4" s="221" t="s">
        <v>56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</row>
    <row r="5" spans="1:20" ht="20.55" customHeight="1" x14ac:dyDescent="0.25">
      <c r="F5" s="90"/>
      <c r="N5" s="156" t="s">
        <v>216</v>
      </c>
      <c r="O5" s="155"/>
    </row>
    <row r="6" spans="1:20" ht="20.55" customHeight="1" x14ac:dyDescent="0.25">
      <c r="F6" s="90"/>
      <c r="H6" s="87"/>
      <c r="I6" s="87"/>
      <c r="J6" s="87"/>
      <c r="K6" s="87"/>
      <c r="L6" s="87"/>
      <c r="M6" s="87"/>
      <c r="N6" s="90" t="s">
        <v>217</v>
      </c>
      <c r="O6" s="155"/>
    </row>
    <row r="7" spans="1:20" ht="20.55" customHeight="1" x14ac:dyDescent="0.25">
      <c r="F7" s="90"/>
      <c r="H7" s="90"/>
      <c r="J7" s="232" t="s">
        <v>35</v>
      </c>
      <c r="K7" s="232"/>
      <c r="L7" s="232"/>
      <c r="M7" s="155"/>
      <c r="N7" s="211" t="s">
        <v>218</v>
      </c>
      <c r="O7" s="155"/>
    </row>
    <row r="8" spans="1:20" ht="20.55" customHeight="1" x14ac:dyDescent="0.25">
      <c r="F8" s="90"/>
      <c r="H8" s="90" t="s">
        <v>136</v>
      </c>
      <c r="M8" s="155"/>
      <c r="O8" s="155"/>
    </row>
    <row r="9" spans="1:20" ht="20.55" customHeight="1" x14ac:dyDescent="0.25">
      <c r="E9" s="156"/>
      <c r="F9" s="90" t="s">
        <v>165</v>
      </c>
      <c r="G9" s="156"/>
      <c r="H9" s="90" t="s">
        <v>137</v>
      </c>
      <c r="I9" s="156"/>
      <c r="J9" s="156"/>
      <c r="K9" s="156"/>
      <c r="L9" s="156"/>
      <c r="M9" s="155"/>
      <c r="N9" s="156"/>
      <c r="O9" s="155"/>
      <c r="P9" s="156" t="s">
        <v>33</v>
      </c>
    </row>
    <row r="10" spans="1:20" ht="20.55" customHeight="1" x14ac:dyDescent="0.25">
      <c r="D10" s="156" t="s">
        <v>58</v>
      </c>
      <c r="F10" s="90" t="s">
        <v>166</v>
      </c>
      <c r="H10" s="90" t="s">
        <v>135</v>
      </c>
      <c r="J10" s="156"/>
      <c r="M10" s="155"/>
      <c r="N10" s="156"/>
      <c r="O10" s="155"/>
      <c r="P10" s="156" t="s">
        <v>59</v>
      </c>
      <c r="R10" s="156" t="s">
        <v>139</v>
      </c>
      <c r="S10" s="156"/>
    </row>
    <row r="11" spans="1:20" ht="20.55" customHeight="1" x14ac:dyDescent="0.25">
      <c r="D11" s="156" t="s">
        <v>60</v>
      </c>
      <c r="E11" s="115"/>
      <c r="F11" s="90" t="s">
        <v>167</v>
      </c>
      <c r="G11" s="115"/>
      <c r="H11" s="90" t="s">
        <v>134</v>
      </c>
      <c r="I11" s="115"/>
      <c r="J11" s="156"/>
      <c r="M11" s="155"/>
      <c r="N11" s="156" t="s">
        <v>214</v>
      </c>
      <c r="O11" s="155"/>
      <c r="P11" s="156" t="s">
        <v>61</v>
      </c>
      <c r="Q11" s="156"/>
      <c r="R11" s="156" t="s">
        <v>138</v>
      </c>
      <c r="S11" s="156"/>
      <c r="T11" s="156" t="s">
        <v>62</v>
      </c>
    </row>
    <row r="12" spans="1:20" ht="20.55" customHeight="1" x14ac:dyDescent="0.25">
      <c r="B12" s="157" t="s">
        <v>7</v>
      </c>
      <c r="C12" s="157"/>
      <c r="D12" s="156" t="s">
        <v>63</v>
      </c>
      <c r="E12" s="156"/>
      <c r="F12" s="90" t="s">
        <v>168</v>
      </c>
      <c r="G12" s="156"/>
      <c r="H12" s="90" t="s">
        <v>133</v>
      </c>
      <c r="I12" s="156"/>
      <c r="J12" s="156" t="s">
        <v>161</v>
      </c>
      <c r="K12" s="156"/>
      <c r="L12" s="156" t="s">
        <v>65</v>
      </c>
      <c r="M12" s="156"/>
      <c r="N12" s="156" t="s">
        <v>215</v>
      </c>
      <c r="O12" s="156"/>
      <c r="P12" s="156" t="s">
        <v>66</v>
      </c>
      <c r="Q12" s="156"/>
      <c r="R12" s="156" t="s">
        <v>67</v>
      </c>
      <c r="S12" s="156"/>
      <c r="T12" s="156" t="s">
        <v>68</v>
      </c>
    </row>
    <row r="13" spans="1:20" ht="20.55" customHeight="1" x14ac:dyDescent="0.25">
      <c r="A13" s="87"/>
      <c r="B13" s="87"/>
      <c r="C13" s="87"/>
      <c r="D13" s="219" t="s">
        <v>141</v>
      </c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</row>
    <row r="14" spans="1:20" ht="20.55" customHeight="1" x14ac:dyDescent="0.25">
      <c r="A14" s="89" t="s">
        <v>206</v>
      </c>
      <c r="B14" s="89"/>
      <c r="C14" s="89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</row>
    <row r="15" spans="1:20" ht="20.55" customHeight="1" x14ac:dyDescent="0.25">
      <c r="A15" s="89" t="s">
        <v>207</v>
      </c>
      <c r="B15" s="89"/>
      <c r="C15" s="89"/>
      <c r="D15" s="174">
        <f>'SH-Conso PY 9'!D25</f>
        <v>735000000</v>
      </c>
      <c r="E15" s="104"/>
      <c r="F15" s="174">
        <f>'SH-Conso PY 9'!F25</f>
        <v>1792508477</v>
      </c>
      <c r="G15" s="104"/>
      <c r="H15" s="174">
        <f>'SH-Conso PY 9'!H25</f>
        <v>-41779719</v>
      </c>
      <c r="I15" s="104"/>
      <c r="J15" s="174">
        <f>'SH-Conso PY 9'!J25</f>
        <v>73500000</v>
      </c>
      <c r="K15" s="104"/>
      <c r="L15" s="174">
        <f>'SH-Conso PY 9'!L25</f>
        <v>1111533614</v>
      </c>
      <c r="M15" s="104"/>
      <c r="N15" s="174">
        <v>0</v>
      </c>
      <c r="O15" s="104"/>
      <c r="P15" s="174">
        <f>SUM(D15,F15,H15,J15,L15,N15)</f>
        <v>3670762372</v>
      </c>
      <c r="Q15" s="104"/>
      <c r="R15" s="174">
        <f>'SH-Conso PY 9'!P25</f>
        <v>-889557</v>
      </c>
      <c r="S15" s="104"/>
      <c r="T15" s="174">
        <f>P15+R15</f>
        <v>3669872815</v>
      </c>
    </row>
    <row r="16" spans="1:20" ht="13.95" customHeight="1" x14ac:dyDescent="0.25">
      <c r="A16" s="158"/>
      <c r="B16" s="89"/>
      <c r="C16" s="8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</row>
    <row r="17" spans="1:21" ht="20.55" customHeight="1" x14ac:dyDescent="0.25">
      <c r="A17" s="69" t="s">
        <v>69</v>
      </c>
      <c r="B17" s="89"/>
      <c r="C17" s="8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</row>
    <row r="18" spans="1:21" ht="20.55" customHeight="1" x14ac:dyDescent="0.3">
      <c r="A18" s="160" t="s">
        <v>201</v>
      </c>
      <c r="B18" s="89"/>
      <c r="C18" s="89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</row>
    <row r="19" spans="1:21" ht="20.55" customHeight="1" x14ac:dyDescent="0.25">
      <c r="A19" s="163" t="s">
        <v>75</v>
      </c>
      <c r="B19" s="157" t="s">
        <v>145</v>
      </c>
      <c r="C19" s="157"/>
      <c r="D19" s="164">
        <v>0</v>
      </c>
      <c r="E19" s="95"/>
      <c r="F19" s="164">
        <v>0</v>
      </c>
      <c r="G19" s="95"/>
      <c r="H19" s="164">
        <v>0</v>
      </c>
      <c r="I19" s="161"/>
      <c r="J19" s="164">
        <v>0</v>
      </c>
      <c r="K19" s="161"/>
      <c r="L19" s="109">
        <v>-440991195</v>
      </c>
      <c r="M19" s="107"/>
      <c r="N19" s="177">
        <v>0</v>
      </c>
      <c r="O19" s="107"/>
      <c r="P19" s="177">
        <f>SUM(D19,F19,H19,J19,L19,N19)</f>
        <v>-440991195</v>
      </c>
      <c r="Q19" s="107"/>
      <c r="R19" s="164">
        <v>0</v>
      </c>
      <c r="S19" s="161"/>
      <c r="T19" s="175">
        <f>P19+R19</f>
        <v>-440991195</v>
      </c>
    </row>
    <row r="20" spans="1:21" ht="20.55" customHeight="1" x14ac:dyDescent="0.3">
      <c r="A20" s="160" t="s">
        <v>245</v>
      </c>
      <c r="B20" s="157"/>
      <c r="C20" s="157"/>
      <c r="D20" s="164">
        <f>SUM(D19)</f>
        <v>0</v>
      </c>
      <c r="E20" s="95"/>
      <c r="F20" s="164">
        <f>SUM(F19)</f>
        <v>0</v>
      </c>
      <c r="G20" s="95"/>
      <c r="H20" s="164">
        <f>SUM(H19)</f>
        <v>0</v>
      </c>
      <c r="I20" s="161"/>
      <c r="J20" s="164">
        <f>SUM(J19)</f>
        <v>0</v>
      </c>
      <c r="K20" s="161"/>
      <c r="L20" s="164">
        <f>SUM(L19)</f>
        <v>-440991195</v>
      </c>
      <c r="M20" s="107"/>
      <c r="N20" s="164">
        <f>SUM(N19)</f>
        <v>0</v>
      </c>
      <c r="O20" s="107"/>
      <c r="P20" s="164">
        <f>SUM(P19)</f>
        <v>-440991195</v>
      </c>
      <c r="Q20" s="107"/>
      <c r="R20" s="164">
        <f>SUM(R19)</f>
        <v>0</v>
      </c>
      <c r="S20" s="161"/>
      <c r="T20" s="164">
        <f>SUM(T19)</f>
        <v>-440991195</v>
      </c>
    </row>
    <row r="21" spans="1:21" ht="16.05" customHeight="1" x14ac:dyDescent="0.25">
      <c r="A21" s="163"/>
      <c r="B21" s="157"/>
      <c r="C21" s="157"/>
      <c r="D21" s="106"/>
      <c r="E21" s="95"/>
      <c r="F21" s="106"/>
      <c r="G21" s="95"/>
      <c r="H21" s="106"/>
      <c r="I21" s="161"/>
      <c r="J21" s="106"/>
      <c r="K21" s="161"/>
      <c r="L21" s="107"/>
      <c r="M21" s="107"/>
      <c r="N21" s="214"/>
      <c r="O21" s="107"/>
      <c r="P21" s="214"/>
      <c r="Q21" s="107"/>
      <c r="R21" s="106"/>
      <c r="S21" s="161"/>
      <c r="T21" s="215"/>
    </row>
    <row r="22" spans="1:21" ht="20.55" customHeight="1" x14ac:dyDescent="0.3">
      <c r="A22" s="160" t="s">
        <v>219</v>
      </c>
      <c r="B22" s="89"/>
      <c r="C22" s="89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</row>
    <row r="23" spans="1:21" ht="20.55" customHeight="1" x14ac:dyDescent="0.25">
      <c r="A23" s="163" t="s">
        <v>246</v>
      </c>
      <c r="B23" s="89"/>
      <c r="C23" s="89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</row>
    <row r="24" spans="1:21" ht="20.55" customHeight="1" x14ac:dyDescent="0.25">
      <c r="A24" s="129" t="s">
        <v>247</v>
      </c>
      <c r="B24" s="157" t="s">
        <v>118</v>
      </c>
      <c r="C24" s="157"/>
      <c r="D24" s="164">
        <v>0</v>
      </c>
      <c r="E24" s="95"/>
      <c r="F24" s="164">
        <v>0</v>
      </c>
      <c r="G24" s="95"/>
      <c r="H24" s="164">
        <v>0</v>
      </c>
      <c r="I24" s="161"/>
      <c r="J24" s="164">
        <v>0</v>
      </c>
      <c r="K24" s="161"/>
      <c r="L24" s="109">
        <v>0</v>
      </c>
      <c r="M24" s="107"/>
      <c r="N24" s="177">
        <v>0</v>
      </c>
      <c r="O24" s="107"/>
      <c r="P24" s="177">
        <f>SUM(D24,F24,H24,J24,L24,N24)</f>
        <v>0</v>
      </c>
      <c r="Q24" s="107"/>
      <c r="R24" s="172">
        <v>181</v>
      </c>
      <c r="S24" s="161"/>
      <c r="T24" s="175">
        <v>181</v>
      </c>
    </row>
    <row r="25" spans="1:21" ht="20.55" customHeight="1" x14ac:dyDescent="0.3">
      <c r="A25" s="160" t="s">
        <v>220</v>
      </c>
      <c r="B25" s="157"/>
      <c r="C25" s="157"/>
      <c r="D25" s="164">
        <f>SUM(D24)</f>
        <v>0</v>
      </c>
      <c r="E25" s="95"/>
      <c r="F25" s="164">
        <f>SUM(F24)</f>
        <v>0</v>
      </c>
      <c r="G25" s="95"/>
      <c r="H25" s="164">
        <f>SUM(H24)</f>
        <v>0</v>
      </c>
      <c r="I25" s="161"/>
      <c r="J25" s="164">
        <f>SUM(J24)</f>
        <v>0</v>
      </c>
      <c r="K25" s="161"/>
      <c r="L25" s="164">
        <f>SUM(L24)</f>
        <v>0</v>
      </c>
      <c r="M25" s="107"/>
      <c r="N25" s="164">
        <f>SUM(N24)</f>
        <v>0</v>
      </c>
      <c r="O25" s="107"/>
      <c r="P25" s="164">
        <f>SUM(P24)</f>
        <v>0</v>
      </c>
      <c r="Q25" s="107"/>
      <c r="R25" s="164">
        <f>SUM(R24)</f>
        <v>181</v>
      </c>
      <c r="S25" s="161"/>
      <c r="T25" s="164">
        <f>SUM(T24)</f>
        <v>181</v>
      </c>
    </row>
    <row r="26" spans="1:21" ht="16.05" customHeight="1" x14ac:dyDescent="0.3">
      <c r="A26" s="160"/>
      <c r="B26" s="157"/>
      <c r="C26" s="157"/>
      <c r="D26" s="106"/>
      <c r="E26" s="95"/>
      <c r="F26" s="106"/>
      <c r="G26" s="95"/>
      <c r="H26" s="106"/>
      <c r="I26" s="161"/>
      <c r="J26" s="106"/>
      <c r="K26" s="161"/>
      <c r="L26" s="106"/>
      <c r="M26" s="107"/>
      <c r="N26" s="106"/>
      <c r="O26" s="107"/>
      <c r="P26" s="106"/>
      <c r="Q26" s="107"/>
      <c r="R26" s="106"/>
      <c r="S26" s="161"/>
      <c r="T26" s="106"/>
    </row>
    <row r="27" spans="1:21" ht="20.55" customHeight="1" x14ac:dyDescent="0.25">
      <c r="A27" s="69" t="s">
        <v>243</v>
      </c>
      <c r="B27" s="157"/>
      <c r="C27" s="157"/>
      <c r="D27" s="106"/>
      <c r="E27" s="95"/>
      <c r="F27" s="106"/>
      <c r="G27" s="95"/>
      <c r="H27" s="106"/>
      <c r="I27" s="161"/>
      <c r="J27" s="106"/>
      <c r="K27" s="161"/>
      <c r="L27" s="106"/>
      <c r="M27" s="107"/>
      <c r="N27" s="106"/>
      <c r="O27" s="107"/>
      <c r="P27" s="106"/>
      <c r="Q27" s="107"/>
      <c r="R27" s="106"/>
      <c r="S27" s="161"/>
      <c r="T27" s="106"/>
    </row>
    <row r="28" spans="1:21" ht="20.55" customHeight="1" x14ac:dyDescent="0.25">
      <c r="A28" s="218" t="s">
        <v>244</v>
      </c>
      <c r="B28" s="89"/>
      <c r="C28" s="89"/>
      <c r="D28" s="176">
        <f>SUM(D20,D25)</f>
        <v>0</v>
      </c>
      <c r="E28" s="166"/>
      <c r="F28" s="176">
        <f>SUM(F20,F25)</f>
        <v>0</v>
      </c>
      <c r="G28" s="166"/>
      <c r="H28" s="176">
        <f>SUM(H20,H25)</f>
        <v>0</v>
      </c>
      <c r="I28" s="159"/>
      <c r="J28" s="176">
        <f>SUM(J20,J25)</f>
        <v>0</v>
      </c>
      <c r="K28" s="159"/>
      <c r="L28" s="176">
        <f>SUM(L20,L25)</f>
        <v>-440991195</v>
      </c>
      <c r="M28" s="106"/>
      <c r="N28" s="176">
        <f>SUM(N20,N25)</f>
        <v>0</v>
      </c>
      <c r="O28" s="106"/>
      <c r="P28" s="176">
        <f>SUM(P20,P25)</f>
        <v>-440991195</v>
      </c>
      <c r="Q28" s="106"/>
      <c r="R28" s="176">
        <f>SUM(R20,R25)</f>
        <v>181</v>
      </c>
      <c r="S28" s="159"/>
      <c r="T28" s="176">
        <f>SUM(T20,T25)</f>
        <v>-440991014</v>
      </c>
    </row>
    <row r="29" spans="1:21" ht="16.05" customHeight="1" x14ac:dyDescent="0.25">
      <c r="A29" s="158"/>
      <c r="B29" s="89"/>
      <c r="C29" s="8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</row>
    <row r="30" spans="1:21" ht="20.55" customHeight="1" x14ac:dyDescent="0.25">
      <c r="A30" s="89" t="s">
        <v>158</v>
      </c>
      <c r="B30" s="89"/>
      <c r="C30" s="89"/>
      <c r="D30" s="111"/>
      <c r="E30" s="167"/>
      <c r="F30" s="111"/>
      <c r="G30" s="167"/>
      <c r="H30" s="111"/>
      <c r="I30" s="167"/>
      <c r="J30" s="161"/>
      <c r="K30" s="167"/>
      <c r="L30" s="168"/>
      <c r="M30" s="168"/>
      <c r="N30" s="169"/>
      <c r="O30" s="168"/>
      <c r="P30" s="169"/>
      <c r="Q30" s="169"/>
      <c r="R30" s="168"/>
      <c r="S30" s="168"/>
      <c r="T30" s="161"/>
    </row>
    <row r="31" spans="1:21" ht="20.55" customHeight="1" x14ac:dyDescent="0.25">
      <c r="A31" s="94" t="s">
        <v>193</v>
      </c>
      <c r="D31" s="106">
        <v>0</v>
      </c>
      <c r="E31" s="95"/>
      <c r="F31" s="106">
        <v>0</v>
      </c>
      <c r="G31" s="95"/>
      <c r="H31" s="106">
        <v>0</v>
      </c>
      <c r="I31" s="167"/>
      <c r="J31" s="106">
        <v>0</v>
      </c>
      <c r="K31" s="167"/>
      <c r="L31" s="179">
        <f>'PL- 7-8'!C53</f>
        <v>244004566</v>
      </c>
      <c r="M31" s="170"/>
      <c r="N31" s="179">
        <v>0</v>
      </c>
      <c r="O31" s="170"/>
      <c r="P31" s="179">
        <f>SUM(D31,F31,H31,J31,L31)</f>
        <v>244004566</v>
      </c>
      <c r="Q31" s="170"/>
      <c r="R31" s="179">
        <v>320843</v>
      </c>
      <c r="S31" s="80"/>
      <c r="T31" s="180">
        <f>P31+R31</f>
        <v>244325409</v>
      </c>
      <c r="U31" s="97">
        <f>T31-'PL- 7-8'!C55</f>
        <v>0</v>
      </c>
    </row>
    <row r="32" spans="1:21" ht="20.55" customHeight="1" x14ac:dyDescent="0.25">
      <c r="A32" s="119" t="s">
        <v>71</v>
      </c>
      <c r="B32" s="119"/>
      <c r="C32" s="119"/>
      <c r="D32" s="164">
        <v>0</v>
      </c>
      <c r="E32" s="95"/>
      <c r="F32" s="164">
        <v>0</v>
      </c>
      <c r="G32" s="95"/>
      <c r="H32" s="164">
        <v>0</v>
      </c>
      <c r="I32" s="171"/>
      <c r="J32" s="164">
        <v>0</v>
      </c>
      <c r="K32" s="171"/>
      <c r="L32" s="172">
        <v>0</v>
      </c>
      <c r="M32" s="170"/>
      <c r="N32" s="179">
        <v>-3531226</v>
      </c>
      <c r="O32" s="170"/>
      <c r="P32" s="179">
        <f>SUM(D32,F32,H32,J32,L32,N32)</f>
        <v>-3531226</v>
      </c>
      <c r="Q32" s="170"/>
      <c r="R32" s="63">
        <v>-18</v>
      </c>
      <c r="S32" s="80"/>
      <c r="T32" s="180">
        <f>P32+R32</f>
        <v>-3531244</v>
      </c>
    </row>
    <row r="33" spans="1:20" ht="20.55" customHeight="1" x14ac:dyDescent="0.25">
      <c r="A33" s="89" t="s">
        <v>157</v>
      </c>
      <c r="B33" s="89"/>
      <c r="C33" s="89"/>
      <c r="D33" s="176">
        <f>SUM(D31:D32)</f>
        <v>0</v>
      </c>
      <c r="E33" s="166"/>
      <c r="F33" s="176">
        <f>SUM(F31:F32)</f>
        <v>0</v>
      </c>
      <c r="G33" s="166"/>
      <c r="H33" s="176">
        <f>SUM(H31:H32)</f>
        <v>0</v>
      </c>
      <c r="I33" s="159"/>
      <c r="J33" s="176">
        <f>SUM(J31:J32)</f>
        <v>0</v>
      </c>
      <c r="K33" s="171"/>
      <c r="L33" s="176">
        <f>SUM(L31:L32)</f>
        <v>244004566</v>
      </c>
      <c r="M33" s="170"/>
      <c r="N33" s="178">
        <f>SUM(N31:N32)</f>
        <v>-3531226</v>
      </c>
      <c r="O33" s="170"/>
      <c r="P33" s="178">
        <f>SUM(P31:P32)</f>
        <v>240473340</v>
      </c>
      <c r="Q33" s="170"/>
      <c r="R33" s="178">
        <f>SUM(R31:R32)</f>
        <v>320825</v>
      </c>
      <c r="S33" s="80"/>
      <c r="T33" s="178">
        <f>SUM(T31:T32)</f>
        <v>240794165</v>
      </c>
    </row>
    <row r="34" spans="1:20" ht="16.05" customHeight="1" x14ac:dyDescent="0.25">
      <c r="A34" s="158"/>
      <c r="B34" s="89"/>
      <c r="C34" s="89"/>
      <c r="D34" s="159"/>
      <c r="E34" s="166"/>
      <c r="F34" s="159"/>
      <c r="G34" s="166"/>
      <c r="H34" s="159"/>
      <c r="I34" s="166"/>
      <c r="J34" s="159"/>
      <c r="K34" s="171"/>
      <c r="L34" s="159"/>
      <c r="M34" s="170"/>
      <c r="N34" s="159"/>
      <c r="O34" s="170"/>
      <c r="P34" s="159"/>
      <c r="Q34" s="170"/>
      <c r="R34" s="159"/>
      <c r="S34" s="80"/>
      <c r="T34" s="159"/>
    </row>
    <row r="35" spans="1:20" ht="20.55" customHeight="1" thickBot="1" x14ac:dyDescent="0.3">
      <c r="A35" s="89" t="s">
        <v>208</v>
      </c>
      <c r="B35" s="89"/>
      <c r="C35" s="89"/>
      <c r="D35" s="84">
        <f>D15+D33+D28</f>
        <v>735000000</v>
      </c>
      <c r="E35" s="166"/>
      <c r="F35" s="84">
        <f>F15+F33+F28</f>
        <v>1792508477</v>
      </c>
      <c r="G35" s="166"/>
      <c r="H35" s="84">
        <f>H15+H33+H28</f>
        <v>-41779719</v>
      </c>
      <c r="I35" s="166"/>
      <c r="J35" s="84">
        <f>J15+J33+J28</f>
        <v>73500000</v>
      </c>
      <c r="K35" s="111"/>
      <c r="L35" s="84">
        <f>L15+L33+L28</f>
        <v>914546985</v>
      </c>
      <c r="M35" s="170"/>
      <c r="N35" s="84">
        <f>N15+N33+N28</f>
        <v>-3531226</v>
      </c>
      <c r="O35" s="170"/>
      <c r="P35" s="84">
        <f>P15+P33+P28</f>
        <v>3470244517</v>
      </c>
      <c r="Q35" s="170"/>
      <c r="R35" s="84">
        <f>R15+R33+R28</f>
        <v>-568551</v>
      </c>
      <c r="S35" s="80"/>
      <c r="T35" s="84">
        <f>T15+T33+T28</f>
        <v>3469675966</v>
      </c>
    </row>
    <row r="36" spans="1:20" ht="4.95" customHeight="1" thickTop="1" x14ac:dyDescent="0.25">
      <c r="E36" s="166"/>
      <c r="G36" s="166"/>
      <c r="I36" s="166"/>
      <c r="K36" s="171"/>
      <c r="M36" s="107"/>
      <c r="O36" s="107"/>
      <c r="Q36" s="107"/>
      <c r="S36" s="173"/>
    </row>
    <row r="65" spans="12:12" ht="19.5" customHeight="1" x14ac:dyDescent="0.25">
      <c r="L65" s="152" t="s">
        <v>109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3:T13"/>
    <mergeCell ref="J7:L7"/>
  </mergeCells>
  <pageMargins left="0.8" right="0.8" top="0.48" bottom="0.5" header="0.5" footer="0.5"/>
  <pageSetup paperSize="9" scale="70" firstPageNumber="10" orientation="landscape" useFirstPageNumber="1" r:id="rId1"/>
  <headerFooter>
    <oddFooter>&amp;LThe accompanying notes are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5"/>
  <sheetViews>
    <sheetView view="pageBreakPreview" topLeftCell="A17" zoomScale="90" zoomScaleNormal="80" zoomScaleSheetLayoutView="90" workbookViewId="0">
      <selection activeCell="B9" sqref="B9"/>
    </sheetView>
  </sheetViews>
  <sheetFormatPr defaultColWidth="9.109375" defaultRowHeight="19.5" customHeight="1" x14ac:dyDescent="0.25"/>
  <cols>
    <col min="1" max="1" width="52.21875" style="182" customWidth="1"/>
    <col min="2" max="2" width="9.88671875" style="182" customWidth="1"/>
    <col min="3" max="3" width="2.5546875" style="182" customWidth="1"/>
    <col min="4" max="4" width="14.5546875" style="51" customWidth="1"/>
    <col min="5" max="5" width="2.5546875" style="51" customWidth="1"/>
    <col min="6" max="6" width="18.5546875" style="51" customWidth="1"/>
    <col min="7" max="7" width="2.5546875" style="51" customWidth="1"/>
    <col min="8" max="8" width="14.5546875" style="51" customWidth="1"/>
    <col min="9" max="9" width="2.5546875" style="51" customWidth="1"/>
    <col min="10" max="10" width="15.44140625" style="51" bestFit="1" customWidth="1"/>
    <col min="11" max="11" width="2.5546875" style="51" customWidth="1"/>
    <col min="12" max="12" width="15.5546875" style="51" customWidth="1"/>
    <col min="13" max="16384" width="9.109375" style="51"/>
  </cols>
  <sheetData>
    <row r="1" spans="1:12" ht="19.5" customHeight="1" x14ac:dyDescent="0.3">
      <c r="A1" s="86" t="s">
        <v>0</v>
      </c>
      <c r="B1" s="151"/>
      <c r="C1" s="151"/>
      <c r="L1" s="181"/>
    </row>
    <row r="2" spans="1:12" ht="19.5" customHeight="1" x14ac:dyDescent="0.3">
      <c r="A2" s="153" t="s">
        <v>143</v>
      </c>
      <c r="B2" s="153"/>
      <c r="C2" s="153"/>
      <c r="L2" s="181"/>
    </row>
    <row r="4" spans="1:12" ht="19.5" customHeight="1" x14ac:dyDescent="0.25">
      <c r="A4" s="51"/>
      <c r="B4" s="89"/>
      <c r="C4" s="89"/>
      <c r="D4" s="223" t="s">
        <v>72</v>
      </c>
      <c r="E4" s="223"/>
      <c r="F4" s="223"/>
      <c r="G4" s="223"/>
      <c r="H4" s="223"/>
      <c r="I4" s="223"/>
      <c r="J4" s="223"/>
      <c r="K4" s="223"/>
      <c r="L4" s="223"/>
    </row>
    <row r="5" spans="1:12" ht="19.5" customHeight="1" x14ac:dyDescent="0.25">
      <c r="D5" s="183"/>
      <c r="E5" s="183"/>
      <c r="F5" s="184"/>
      <c r="G5" s="183"/>
      <c r="H5" s="244" t="s">
        <v>35</v>
      </c>
      <c r="I5" s="244"/>
      <c r="J5" s="244"/>
      <c r="L5" s="53"/>
    </row>
    <row r="6" spans="1:12" ht="19.5" customHeight="1" x14ac:dyDescent="0.25">
      <c r="D6" s="183" t="s">
        <v>58</v>
      </c>
      <c r="E6" s="183"/>
      <c r="F6" s="184" t="s">
        <v>165</v>
      </c>
      <c r="G6" s="183"/>
      <c r="L6" s="53"/>
    </row>
    <row r="7" spans="1:12" ht="19.5" customHeight="1" x14ac:dyDescent="0.25">
      <c r="D7" s="184" t="s">
        <v>60</v>
      </c>
      <c r="E7" s="183"/>
      <c r="F7" s="184" t="s">
        <v>169</v>
      </c>
      <c r="G7" s="183"/>
      <c r="K7" s="183"/>
      <c r="L7" s="90" t="s">
        <v>73</v>
      </c>
    </row>
    <row r="8" spans="1:12" ht="19.5" customHeight="1" x14ac:dyDescent="0.25">
      <c r="B8" s="157" t="s">
        <v>7</v>
      </c>
      <c r="C8" s="157"/>
      <c r="D8" s="183" t="s">
        <v>63</v>
      </c>
      <c r="E8" s="183"/>
      <c r="F8" s="183" t="s">
        <v>170</v>
      </c>
      <c r="G8" s="183"/>
      <c r="H8" s="90" t="s">
        <v>64</v>
      </c>
      <c r="J8" s="90" t="s">
        <v>65</v>
      </c>
      <c r="L8" s="90" t="s">
        <v>68</v>
      </c>
    </row>
    <row r="9" spans="1:12" ht="19.5" customHeight="1" x14ac:dyDescent="0.25">
      <c r="A9" s="51"/>
      <c r="B9" s="89"/>
      <c r="C9" s="89"/>
      <c r="D9" s="243" t="s">
        <v>141</v>
      </c>
      <c r="E9" s="243"/>
      <c r="F9" s="243"/>
      <c r="G9" s="243"/>
      <c r="H9" s="243"/>
      <c r="I9" s="243"/>
      <c r="J9" s="243"/>
      <c r="K9" s="243"/>
      <c r="L9" s="243"/>
    </row>
    <row r="10" spans="1:12" ht="19.5" customHeight="1" x14ac:dyDescent="0.25">
      <c r="A10" s="89" t="s">
        <v>187</v>
      </c>
      <c r="B10" s="89"/>
      <c r="C10" s="89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12" ht="19.5" customHeight="1" x14ac:dyDescent="0.25">
      <c r="A11" s="65" t="s">
        <v>188</v>
      </c>
      <c r="B11" s="89"/>
      <c r="C11" s="89"/>
      <c r="D11" s="68">
        <v>735000000</v>
      </c>
      <c r="E11" s="68"/>
      <c r="F11" s="68">
        <v>1792508477</v>
      </c>
      <c r="G11" s="68"/>
      <c r="H11" s="68">
        <v>73500000</v>
      </c>
      <c r="I11" s="68"/>
      <c r="J11" s="68">
        <v>880628031</v>
      </c>
      <c r="K11" s="68"/>
      <c r="L11" s="190">
        <f>D11+F11+H11+J11</f>
        <v>3481636508</v>
      </c>
    </row>
    <row r="12" spans="1:12" ht="12.45" customHeight="1" x14ac:dyDescent="0.25">
      <c r="A12" s="65"/>
      <c r="B12" s="89"/>
      <c r="C12" s="89"/>
      <c r="D12" s="68"/>
      <c r="E12" s="68"/>
      <c r="F12" s="68"/>
      <c r="G12" s="68"/>
      <c r="H12" s="106"/>
      <c r="I12" s="68"/>
      <c r="J12" s="68"/>
      <c r="K12" s="68"/>
      <c r="L12" s="68"/>
    </row>
    <row r="13" spans="1:12" ht="19.5" customHeight="1" x14ac:dyDescent="0.25">
      <c r="A13" s="89" t="s">
        <v>69</v>
      </c>
      <c r="B13" s="89"/>
      <c r="C13" s="8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ht="19.5" customHeight="1" x14ac:dyDescent="0.3">
      <c r="A14" s="160" t="s">
        <v>202</v>
      </c>
      <c r="B14" s="57"/>
      <c r="C14" s="57"/>
      <c r="D14" s="170"/>
      <c r="E14" s="186"/>
      <c r="F14" s="186"/>
      <c r="G14" s="186"/>
      <c r="H14" s="186"/>
      <c r="I14" s="167"/>
      <c r="J14" s="170"/>
      <c r="K14" s="167"/>
      <c r="L14" s="170"/>
    </row>
    <row r="15" spans="1:12" ht="19.5" hidden="1" customHeight="1" x14ac:dyDescent="0.25">
      <c r="A15" s="162" t="s">
        <v>178</v>
      </c>
      <c r="B15" s="57">
        <v>15</v>
      </c>
      <c r="C15" s="57"/>
      <c r="D15" s="170"/>
      <c r="E15" s="186"/>
      <c r="F15" s="170"/>
      <c r="G15" s="186"/>
      <c r="H15" s="186"/>
      <c r="I15" s="167"/>
      <c r="J15" s="170"/>
      <c r="K15" s="167"/>
      <c r="L15" s="170">
        <f>D15+F15+H15+J15</f>
        <v>0</v>
      </c>
    </row>
    <row r="16" spans="1:12" ht="19.5" customHeight="1" x14ac:dyDescent="0.25">
      <c r="A16" s="163" t="s">
        <v>75</v>
      </c>
      <c r="B16" s="57">
        <v>19</v>
      </c>
      <c r="C16" s="57"/>
      <c r="D16" s="164">
        <v>0</v>
      </c>
      <c r="E16" s="186"/>
      <c r="F16" s="164">
        <v>0</v>
      </c>
      <c r="G16" s="186"/>
      <c r="H16" s="164">
        <v>0</v>
      </c>
      <c r="I16" s="167"/>
      <c r="J16" s="172">
        <v>-367486850</v>
      </c>
      <c r="K16" s="167"/>
      <c r="L16" s="191">
        <f>D16+F16+H16+J16</f>
        <v>-367486850</v>
      </c>
    </row>
    <row r="17" spans="1:13" ht="19.5" customHeight="1" x14ac:dyDescent="0.25">
      <c r="A17" s="158" t="s">
        <v>128</v>
      </c>
      <c r="B17" s="89"/>
      <c r="C17" s="89"/>
      <c r="D17" s="85">
        <f>SUM(D14:D16)</f>
        <v>0</v>
      </c>
      <c r="E17" s="141"/>
      <c r="F17" s="85">
        <f>SUM(F14:F16)</f>
        <v>0</v>
      </c>
      <c r="G17" s="141"/>
      <c r="H17" s="192">
        <f>SUM(H14:H16)</f>
        <v>0</v>
      </c>
      <c r="I17" s="169"/>
      <c r="J17" s="85">
        <f>SUM(J14:J16)</f>
        <v>-367486850</v>
      </c>
      <c r="K17" s="169"/>
      <c r="L17" s="85">
        <f>SUM(L14:L16)</f>
        <v>-367486850</v>
      </c>
    </row>
    <row r="18" spans="1:13" ht="12.45" customHeight="1" x14ac:dyDescent="0.25">
      <c r="A18" s="89"/>
      <c r="B18" s="89"/>
      <c r="C18" s="89"/>
      <c r="D18" s="169"/>
      <c r="E18" s="169"/>
      <c r="F18" s="169"/>
      <c r="G18" s="169"/>
      <c r="H18" s="169"/>
      <c r="I18" s="169"/>
      <c r="J18" s="169"/>
      <c r="K18" s="169"/>
      <c r="L18" s="169"/>
    </row>
    <row r="19" spans="1:13" ht="19.5" customHeight="1" x14ac:dyDescent="0.25">
      <c r="A19" s="50" t="s">
        <v>158</v>
      </c>
      <c r="B19" s="50"/>
      <c r="C19" s="50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3" ht="19.5" customHeight="1" x14ac:dyDescent="0.25">
      <c r="A20" s="119" t="s">
        <v>117</v>
      </c>
      <c r="B20" s="119"/>
      <c r="C20" s="119"/>
      <c r="D20" s="106">
        <v>0</v>
      </c>
      <c r="E20" s="98"/>
      <c r="F20" s="106">
        <v>0</v>
      </c>
      <c r="G20" s="98"/>
      <c r="H20" s="106">
        <v>0</v>
      </c>
      <c r="I20" s="98"/>
      <c r="J20" s="180">
        <f>'PL- 7-8'!I53</f>
        <v>648805090</v>
      </c>
      <c r="K20" s="74"/>
      <c r="L20" s="193">
        <f>D20+F20+H20+J20</f>
        <v>648805090</v>
      </c>
      <c r="M20" s="62"/>
    </row>
    <row r="21" spans="1:13" ht="19.5" customHeight="1" x14ac:dyDescent="0.25">
      <c r="A21" s="119" t="s">
        <v>71</v>
      </c>
      <c r="B21" s="119"/>
      <c r="C21" s="119"/>
      <c r="D21" s="164">
        <v>0</v>
      </c>
      <c r="E21" s="167"/>
      <c r="F21" s="164">
        <v>0</v>
      </c>
      <c r="G21" s="167"/>
      <c r="H21" s="164">
        <v>0</v>
      </c>
      <c r="I21" s="168"/>
      <c r="J21" s="172">
        <v>-7036939</v>
      </c>
      <c r="K21" s="187"/>
      <c r="L21" s="191">
        <f>D21+F21+H21+J21</f>
        <v>-7036939</v>
      </c>
    </row>
    <row r="22" spans="1:13" ht="19.5" customHeight="1" x14ac:dyDescent="0.25">
      <c r="A22" s="50" t="s">
        <v>157</v>
      </c>
      <c r="B22" s="50"/>
      <c r="C22" s="50"/>
      <c r="D22" s="178">
        <f>SUM(D20:D21)</f>
        <v>0</v>
      </c>
      <c r="E22" s="169"/>
      <c r="F22" s="178">
        <f>SUM(F20:F21)</f>
        <v>0</v>
      </c>
      <c r="G22" s="169"/>
      <c r="H22" s="178">
        <f>SUM(H20:H21)</f>
        <v>0</v>
      </c>
      <c r="I22" s="169"/>
      <c r="J22" s="178">
        <f>SUM(J20:J21)</f>
        <v>641768151</v>
      </c>
      <c r="K22" s="188"/>
      <c r="L22" s="178">
        <f>SUM(D22:J22)</f>
        <v>641768151</v>
      </c>
      <c r="M22" s="62"/>
    </row>
    <row r="23" spans="1:13" ht="12.45" customHeight="1" x14ac:dyDescent="0.25">
      <c r="A23" s="89"/>
      <c r="B23" s="89"/>
      <c r="C23" s="8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3" ht="19.5" hidden="1" customHeight="1" x14ac:dyDescent="0.25">
      <c r="A24" s="119" t="s">
        <v>85</v>
      </c>
      <c r="B24" s="57">
        <v>16</v>
      </c>
      <c r="C24" s="119"/>
      <c r="D24" s="186"/>
      <c r="E24" s="167"/>
      <c r="F24" s="186"/>
      <c r="G24" s="167"/>
      <c r="H24" s="170"/>
      <c r="I24" s="168"/>
      <c r="J24" s="170"/>
      <c r="K24" s="187"/>
      <c r="L24" s="170">
        <f>D24+F24+H24+J24</f>
        <v>0</v>
      </c>
    </row>
    <row r="25" spans="1:13" ht="12.45" hidden="1" customHeight="1" x14ac:dyDescent="0.25">
      <c r="A25" s="119"/>
      <c r="B25" s="57"/>
      <c r="C25" s="119"/>
      <c r="D25" s="189"/>
      <c r="E25" s="167"/>
      <c r="F25" s="189"/>
      <c r="G25" s="167"/>
      <c r="H25" s="172"/>
      <c r="I25" s="168"/>
      <c r="J25" s="172"/>
      <c r="K25" s="187"/>
      <c r="L25" s="172"/>
    </row>
    <row r="26" spans="1:13" ht="19.5" customHeight="1" thickBot="1" x14ac:dyDescent="0.3">
      <c r="A26" s="89" t="s">
        <v>189</v>
      </c>
      <c r="B26" s="89"/>
      <c r="C26" s="89"/>
      <c r="D26" s="84">
        <f>SUM(D17,D22,D11)</f>
        <v>735000000</v>
      </c>
      <c r="E26" s="68"/>
      <c r="F26" s="84">
        <f>SUM(F17,F22,F11)</f>
        <v>1792508477</v>
      </c>
      <c r="G26" s="68"/>
      <c r="H26" s="84">
        <f>SUM(H17,H22,H11+H24)</f>
        <v>73500000</v>
      </c>
      <c r="I26" s="68"/>
      <c r="J26" s="84">
        <f>SUM(J17,J22,J11+J24)</f>
        <v>1154909332</v>
      </c>
      <c r="K26" s="68"/>
      <c r="L26" s="84">
        <f>SUM(L17,L22,L11)</f>
        <v>3755917809</v>
      </c>
      <c r="M26" s="97" t="s">
        <v>109</v>
      </c>
    </row>
    <row r="27" spans="1:13" ht="7.95" customHeight="1" thickTop="1" x14ac:dyDescent="0.25">
      <c r="L27" s="62"/>
    </row>
    <row r="29" spans="1:13" ht="19.5" customHeight="1" x14ac:dyDescent="0.25">
      <c r="L29" s="62"/>
    </row>
    <row r="85" spans="10:10" ht="19.5" customHeight="1" x14ac:dyDescent="0.25">
      <c r="J85" s="51" t="s">
        <v>109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9:L9"/>
    <mergeCell ref="D4:L4"/>
    <mergeCell ref="H5:J5"/>
  </mergeCells>
  <pageMargins left="0.8" right="0.8" top="0.48" bottom="0.5" header="0.5" footer="0.5"/>
  <pageSetup paperSize="9" scale="85" firstPageNumber="11" orientation="landscape" useFirstPageNumber="1" r:id="rId1"/>
  <headerFooter>
    <oddFooter>&amp;LThe accompanying notes are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1965-7F1E-42C9-974B-418F7F1190DD}">
  <dimension ref="A1:M85"/>
  <sheetViews>
    <sheetView view="pageBreakPreview" topLeftCell="A17" zoomScaleNormal="80" zoomScaleSheetLayoutView="100" workbookViewId="0">
      <selection activeCell="B9" sqref="B9"/>
    </sheetView>
  </sheetViews>
  <sheetFormatPr defaultColWidth="9.109375" defaultRowHeight="19.5" customHeight="1" x14ac:dyDescent="0.25"/>
  <cols>
    <col min="1" max="1" width="51" style="182" customWidth="1"/>
    <col min="2" max="2" width="9.88671875" style="182" customWidth="1"/>
    <col min="3" max="3" width="2.5546875" style="182" customWidth="1"/>
    <col min="4" max="4" width="14.5546875" style="51" customWidth="1"/>
    <col min="5" max="5" width="2.5546875" style="51" customWidth="1"/>
    <col min="6" max="6" width="18.5546875" style="51" customWidth="1"/>
    <col min="7" max="7" width="2.5546875" style="51" customWidth="1"/>
    <col min="8" max="8" width="14.5546875" style="51" customWidth="1"/>
    <col min="9" max="9" width="2.5546875" style="51" customWidth="1"/>
    <col min="10" max="10" width="15.44140625" style="51" bestFit="1" customWidth="1"/>
    <col min="11" max="11" width="2.5546875" style="51" customWidth="1"/>
    <col min="12" max="12" width="15.5546875" style="51" customWidth="1"/>
    <col min="13" max="16384" width="9.109375" style="51"/>
  </cols>
  <sheetData>
    <row r="1" spans="1:12" ht="19.5" customHeight="1" x14ac:dyDescent="0.3">
      <c r="A1" s="86" t="s">
        <v>0</v>
      </c>
      <c r="B1" s="151"/>
      <c r="C1" s="151"/>
      <c r="L1" s="181"/>
    </row>
    <row r="2" spans="1:12" ht="19.5" customHeight="1" x14ac:dyDescent="0.3">
      <c r="A2" s="153" t="s">
        <v>143</v>
      </c>
      <c r="B2" s="153"/>
      <c r="C2" s="153"/>
      <c r="L2" s="181"/>
    </row>
    <row r="4" spans="1:12" ht="19.5" customHeight="1" x14ac:dyDescent="0.25">
      <c r="A4" s="51"/>
      <c r="B4" s="89"/>
      <c r="C4" s="89"/>
      <c r="D4" s="223" t="s">
        <v>72</v>
      </c>
      <c r="E4" s="223"/>
      <c r="F4" s="223"/>
      <c r="G4" s="223"/>
      <c r="H4" s="223"/>
      <c r="I4" s="223"/>
      <c r="J4" s="223"/>
      <c r="K4" s="223"/>
      <c r="L4" s="223"/>
    </row>
    <row r="5" spans="1:12" ht="19.5" customHeight="1" x14ac:dyDescent="0.25">
      <c r="G5" s="183"/>
      <c r="H5" s="244" t="s">
        <v>35</v>
      </c>
      <c r="I5" s="244"/>
      <c r="J5" s="244"/>
      <c r="L5" s="53"/>
    </row>
    <row r="6" spans="1:12" ht="19.5" customHeight="1" x14ac:dyDescent="0.25">
      <c r="D6" s="183" t="s">
        <v>58</v>
      </c>
      <c r="E6" s="183"/>
      <c r="F6" s="184" t="s">
        <v>165</v>
      </c>
      <c r="G6" s="183"/>
      <c r="L6" s="53"/>
    </row>
    <row r="7" spans="1:12" ht="19.5" customHeight="1" x14ac:dyDescent="0.25">
      <c r="D7" s="184" t="s">
        <v>60</v>
      </c>
      <c r="E7" s="183"/>
      <c r="F7" s="184" t="s">
        <v>169</v>
      </c>
      <c r="G7" s="183"/>
      <c r="K7" s="183"/>
      <c r="L7" s="90" t="s">
        <v>73</v>
      </c>
    </row>
    <row r="8" spans="1:12" ht="19.5" customHeight="1" x14ac:dyDescent="0.25">
      <c r="B8" s="157" t="s">
        <v>7</v>
      </c>
      <c r="C8" s="157"/>
      <c r="D8" s="183" t="s">
        <v>63</v>
      </c>
      <c r="E8" s="183"/>
      <c r="F8" s="183" t="s">
        <v>170</v>
      </c>
      <c r="G8" s="183"/>
      <c r="H8" s="90" t="s">
        <v>64</v>
      </c>
      <c r="J8" s="90" t="s">
        <v>65</v>
      </c>
      <c r="L8" s="90" t="s">
        <v>68</v>
      </c>
    </row>
    <row r="9" spans="1:12" ht="19.5" customHeight="1" x14ac:dyDescent="0.25">
      <c r="A9" s="51"/>
      <c r="B9" s="89"/>
      <c r="C9" s="89"/>
      <c r="D9" s="243" t="s">
        <v>141</v>
      </c>
      <c r="E9" s="243"/>
      <c r="F9" s="243"/>
      <c r="G9" s="243"/>
      <c r="H9" s="243"/>
      <c r="I9" s="243"/>
      <c r="J9" s="243"/>
      <c r="K9" s="243"/>
      <c r="L9" s="243"/>
    </row>
    <row r="10" spans="1:12" ht="19.5" customHeight="1" x14ac:dyDescent="0.25">
      <c r="A10" s="89" t="s">
        <v>206</v>
      </c>
      <c r="B10" s="89"/>
      <c r="C10" s="89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12" ht="19.5" customHeight="1" x14ac:dyDescent="0.25">
      <c r="A11" s="65" t="s">
        <v>207</v>
      </c>
      <c r="B11" s="89"/>
      <c r="C11" s="89"/>
      <c r="D11" s="190">
        <f>'SH-Separate PY 11'!D26</f>
        <v>735000000</v>
      </c>
      <c r="E11" s="68"/>
      <c r="F11" s="190">
        <f>'SH-Separate PY 11'!F26</f>
        <v>1792508477</v>
      </c>
      <c r="G11" s="68"/>
      <c r="H11" s="190">
        <f>'SH-Separate PY 11'!H26</f>
        <v>73500000</v>
      </c>
      <c r="I11" s="68"/>
      <c r="J11" s="190">
        <f>'SH-Separate PY 11'!J26</f>
        <v>1154909332</v>
      </c>
      <c r="K11" s="68"/>
      <c r="L11" s="190">
        <f>D11+F11+H11+J11</f>
        <v>3755917809</v>
      </c>
    </row>
    <row r="12" spans="1:12" ht="12.45" customHeight="1" x14ac:dyDescent="0.25">
      <c r="A12" s="65"/>
      <c r="B12" s="89"/>
      <c r="C12" s="89"/>
      <c r="D12" s="68"/>
      <c r="E12" s="68"/>
      <c r="F12" s="68"/>
      <c r="G12" s="68"/>
      <c r="H12" s="106"/>
      <c r="I12" s="68"/>
      <c r="J12" s="68"/>
      <c r="K12" s="68"/>
      <c r="L12" s="68"/>
    </row>
    <row r="13" spans="1:12" ht="19.5" customHeight="1" x14ac:dyDescent="0.25">
      <c r="A13" s="89" t="s">
        <v>69</v>
      </c>
      <c r="B13" s="89"/>
      <c r="C13" s="8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ht="19.5" customHeight="1" x14ac:dyDescent="0.3">
      <c r="A14" s="160" t="s">
        <v>202</v>
      </c>
      <c r="B14" s="57"/>
      <c r="C14" s="57"/>
      <c r="D14" s="170"/>
      <c r="E14" s="186"/>
      <c r="F14" s="186"/>
      <c r="G14" s="186"/>
      <c r="H14" s="186"/>
      <c r="I14" s="167"/>
      <c r="J14" s="170"/>
      <c r="K14" s="167"/>
      <c r="L14" s="170"/>
    </row>
    <row r="15" spans="1:12" ht="19.5" hidden="1" customHeight="1" x14ac:dyDescent="0.25">
      <c r="A15" s="162" t="s">
        <v>178</v>
      </c>
      <c r="B15" s="57">
        <v>15</v>
      </c>
      <c r="C15" s="57"/>
      <c r="D15" s="170"/>
      <c r="E15" s="186"/>
      <c r="F15" s="170"/>
      <c r="G15" s="186"/>
      <c r="H15" s="186"/>
      <c r="I15" s="167"/>
      <c r="J15" s="170"/>
      <c r="K15" s="167"/>
      <c r="L15" s="170">
        <f>D15+F15+H15+J15</f>
        <v>0</v>
      </c>
    </row>
    <row r="16" spans="1:12" ht="19.5" customHeight="1" x14ac:dyDescent="0.25">
      <c r="A16" s="163" t="s">
        <v>75</v>
      </c>
      <c r="B16" s="57">
        <v>19</v>
      </c>
      <c r="C16" s="57"/>
      <c r="D16" s="164">
        <v>0</v>
      </c>
      <c r="E16" s="186"/>
      <c r="F16" s="164">
        <v>0</v>
      </c>
      <c r="G16" s="186"/>
      <c r="H16" s="164">
        <v>0</v>
      </c>
      <c r="I16" s="167"/>
      <c r="J16" s="172">
        <v>-440991195</v>
      </c>
      <c r="K16" s="167"/>
      <c r="L16" s="191">
        <f>D16+F16+H16+J16</f>
        <v>-440991195</v>
      </c>
    </row>
    <row r="17" spans="1:13" ht="19.5" customHeight="1" x14ac:dyDescent="0.25">
      <c r="A17" s="158" t="s">
        <v>128</v>
      </c>
      <c r="B17" s="89"/>
      <c r="C17" s="89"/>
      <c r="D17" s="85">
        <f>SUM(D14:D16)</f>
        <v>0</v>
      </c>
      <c r="E17" s="141"/>
      <c r="F17" s="85">
        <f>SUM(F14:F16)</f>
        <v>0</v>
      </c>
      <c r="G17" s="141"/>
      <c r="H17" s="192">
        <f>SUM(H14:H16)</f>
        <v>0</v>
      </c>
      <c r="I17" s="169"/>
      <c r="J17" s="85">
        <f>SUM(J14:J16)</f>
        <v>-440991195</v>
      </c>
      <c r="K17" s="169"/>
      <c r="L17" s="85">
        <f>SUM(L14:L16)</f>
        <v>-440991195</v>
      </c>
    </row>
    <row r="18" spans="1:13" ht="12.45" customHeight="1" x14ac:dyDescent="0.25">
      <c r="A18" s="89"/>
      <c r="B18" s="89"/>
      <c r="C18" s="89"/>
      <c r="D18" s="169"/>
      <c r="E18" s="169"/>
      <c r="F18" s="169"/>
      <c r="G18" s="169"/>
      <c r="H18" s="169"/>
      <c r="I18" s="169"/>
      <c r="J18" s="169"/>
      <c r="K18" s="169"/>
      <c r="L18" s="169"/>
    </row>
    <row r="19" spans="1:13" ht="19.5" customHeight="1" x14ac:dyDescent="0.25">
      <c r="A19" s="50" t="s">
        <v>158</v>
      </c>
      <c r="B19" s="50"/>
      <c r="C19" s="50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3" ht="19.5" customHeight="1" x14ac:dyDescent="0.25">
      <c r="A20" s="119" t="s">
        <v>117</v>
      </c>
      <c r="B20" s="119"/>
      <c r="C20" s="119"/>
      <c r="D20" s="106">
        <v>0</v>
      </c>
      <c r="E20" s="98"/>
      <c r="F20" s="106">
        <v>0</v>
      </c>
      <c r="G20" s="98"/>
      <c r="H20" s="106">
        <v>0</v>
      </c>
      <c r="I20" s="98"/>
      <c r="J20" s="180">
        <f>'PL- 7-8'!G53</f>
        <v>229128222</v>
      </c>
      <c r="K20" s="74"/>
      <c r="L20" s="193">
        <f>D20+F20+H20+J20</f>
        <v>229128222</v>
      </c>
      <c r="M20" s="62">
        <f>+L20-'PL- 7-8'!G34</f>
        <v>0</v>
      </c>
    </row>
    <row r="21" spans="1:13" ht="19.5" customHeight="1" x14ac:dyDescent="0.25">
      <c r="A21" s="119" t="s">
        <v>71</v>
      </c>
      <c r="B21" s="119"/>
      <c r="C21" s="119"/>
      <c r="D21" s="164">
        <v>0</v>
      </c>
      <c r="E21" s="167"/>
      <c r="F21" s="164">
        <v>0</v>
      </c>
      <c r="G21" s="167"/>
      <c r="H21" s="164">
        <v>0</v>
      </c>
      <c r="I21" s="168"/>
      <c r="J21" s="191">
        <f>'PL- 7-8'!G58-'PL- 7-8'!G53</f>
        <v>0</v>
      </c>
      <c r="K21" s="187"/>
      <c r="L21" s="191">
        <f>D21+F21+H21+J21</f>
        <v>0</v>
      </c>
    </row>
    <row r="22" spans="1:13" ht="19.5" customHeight="1" x14ac:dyDescent="0.25">
      <c r="A22" s="50" t="s">
        <v>157</v>
      </c>
      <c r="B22" s="50"/>
      <c r="C22" s="50"/>
      <c r="D22" s="178">
        <f>SUM(D20:D21)</f>
        <v>0</v>
      </c>
      <c r="E22" s="169"/>
      <c r="F22" s="178">
        <f>SUM(F20:F21)</f>
        <v>0</v>
      </c>
      <c r="G22" s="169"/>
      <c r="H22" s="178">
        <f>SUM(H20:H21)</f>
        <v>0</v>
      </c>
      <c r="I22" s="169"/>
      <c r="J22" s="178">
        <f>SUM(J20:J21)</f>
        <v>229128222</v>
      </c>
      <c r="K22" s="188"/>
      <c r="L22" s="178">
        <f>SUM(D22:J22)</f>
        <v>229128222</v>
      </c>
      <c r="M22" s="62">
        <f>L22-'PL- 7-8'!G50</f>
        <v>0</v>
      </c>
    </row>
    <row r="23" spans="1:13" ht="12.45" customHeight="1" x14ac:dyDescent="0.25">
      <c r="A23" s="89"/>
      <c r="B23" s="89"/>
      <c r="C23" s="8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3" ht="19.5" hidden="1" customHeight="1" x14ac:dyDescent="0.25">
      <c r="A24" s="119" t="s">
        <v>85</v>
      </c>
      <c r="B24" s="57">
        <v>16</v>
      </c>
      <c r="C24" s="119"/>
      <c r="D24" s="186"/>
      <c r="E24" s="167"/>
      <c r="F24" s="186"/>
      <c r="G24" s="167"/>
      <c r="H24" s="170"/>
      <c r="I24" s="168"/>
      <c r="J24" s="170"/>
      <c r="K24" s="187"/>
      <c r="L24" s="170">
        <f>D24+F24+H24+J24</f>
        <v>0</v>
      </c>
    </row>
    <row r="25" spans="1:13" ht="12.45" hidden="1" customHeight="1" x14ac:dyDescent="0.25">
      <c r="A25" s="119"/>
      <c r="B25" s="57"/>
      <c r="C25" s="119"/>
      <c r="D25" s="189"/>
      <c r="E25" s="167"/>
      <c r="F25" s="189"/>
      <c r="G25" s="167"/>
      <c r="H25" s="172"/>
      <c r="I25" s="168"/>
      <c r="J25" s="172"/>
      <c r="K25" s="187"/>
      <c r="L25" s="172"/>
    </row>
    <row r="26" spans="1:13" ht="19.5" customHeight="1" thickBot="1" x14ac:dyDescent="0.3">
      <c r="A26" s="89" t="s">
        <v>208</v>
      </c>
      <c r="B26" s="89"/>
      <c r="C26" s="89"/>
      <c r="D26" s="84">
        <f>SUM(D17,D22,D11)</f>
        <v>735000000</v>
      </c>
      <c r="E26" s="68"/>
      <c r="F26" s="84">
        <f>SUM(F17,F22,F11)</f>
        <v>1792508477</v>
      </c>
      <c r="G26" s="68"/>
      <c r="H26" s="84">
        <f>SUM(H17,H22,H11+H24)</f>
        <v>73500000</v>
      </c>
      <c r="I26" s="68"/>
      <c r="J26" s="84">
        <f>SUM(J17,J22,J11+J24)</f>
        <v>943046359</v>
      </c>
      <c r="K26" s="68"/>
      <c r="L26" s="84">
        <f>SUM(L17,L22,L11)</f>
        <v>3544054836</v>
      </c>
      <c r="M26" s="97" t="s">
        <v>109</v>
      </c>
    </row>
    <row r="27" spans="1:13" ht="6" customHeight="1" thickTop="1" x14ac:dyDescent="0.25">
      <c r="L27" s="62"/>
    </row>
    <row r="29" spans="1:13" ht="19.5" customHeight="1" x14ac:dyDescent="0.25">
      <c r="L29" s="62"/>
    </row>
    <row r="85" spans="10:10" ht="19.5" customHeight="1" x14ac:dyDescent="0.25">
      <c r="J85" s="51" t="s">
        <v>109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85" firstPageNumber="12" orientation="landscape" useFirstPageNumber="1" r:id="rId1"/>
  <headerFooter>
    <oddFooter>&amp;LThe accompanying notes are an integral part of the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S87"/>
  <sheetViews>
    <sheetView tabSelected="1" view="pageBreakPreview" topLeftCell="A78" zoomScaleNormal="100" zoomScaleSheetLayoutView="100" workbookViewId="0">
      <selection activeCell="N83" sqref="N83"/>
    </sheetView>
  </sheetViews>
  <sheetFormatPr defaultColWidth="9.109375" defaultRowHeight="18.45" customHeight="1" x14ac:dyDescent="0.25"/>
  <cols>
    <col min="1" max="1" width="47" style="94" customWidth="1"/>
    <col min="2" max="2" width="1.109375" style="94" customWidth="1"/>
    <col min="3" max="3" width="5.33203125" style="157" bestFit="1" customWidth="1"/>
    <col min="4" max="4" width="1.109375" style="157" customWidth="1"/>
    <col min="5" max="5" width="14.44140625" style="152" bestFit="1" customWidth="1"/>
    <col min="6" max="6" width="1.109375" style="152" customWidth="1"/>
    <col min="7" max="7" width="14.44140625" style="152" bestFit="1" customWidth="1"/>
    <col min="8" max="8" width="1.109375" style="152" customWidth="1"/>
    <col min="9" max="9" width="14.44140625" style="152" bestFit="1" customWidth="1"/>
    <col min="10" max="10" width="1.109375" style="152" customWidth="1"/>
    <col min="11" max="11" width="14.44140625" style="152" bestFit="1" customWidth="1"/>
    <col min="12" max="18" width="9.109375" style="87"/>
    <col min="19" max="19" width="12" style="87" bestFit="1" customWidth="1"/>
    <col min="20" max="16384" width="9.109375" style="87"/>
  </cols>
  <sheetData>
    <row r="1" spans="1:19" ht="20.7" customHeight="1" x14ac:dyDescent="0.35">
      <c r="A1" s="86" t="s">
        <v>0</v>
      </c>
      <c r="B1" s="86"/>
      <c r="C1" s="194"/>
      <c r="D1" s="194"/>
    </row>
    <row r="2" spans="1:19" ht="20.7" customHeight="1" x14ac:dyDescent="0.3">
      <c r="A2" s="88" t="s">
        <v>146</v>
      </c>
      <c r="B2" s="88"/>
      <c r="C2" s="195"/>
      <c r="D2" s="195"/>
    </row>
    <row r="3" spans="1:19" ht="20.55" customHeight="1" x14ac:dyDescent="0.25">
      <c r="A3" s="89"/>
      <c r="B3" s="89"/>
    </row>
    <row r="4" spans="1:19" ht="19.95" customHeight="1" x14ac:dyDescent="0.25">
      <c r="E4" s="221" t="s">
        <v>40</v>
      </c>
      <c r="F4" s="221"/>
      <c r="G4" s="221"/>
      <c r="H4" s="154"/>
      <c r="I4" s="221" t="s">
        <v>3</v>
      </c>
      <c r="J4" s="221"/>
      <c r="K4" s="221"/>
    </row>
    <row r="5" spans="1:19" ht="19.95" customHeight="1" x14ac:dyDescent="0.25">
      <c r="E5" s="221" t="s">
        <v>41</v>
      </c>
      <c r="F5" s="221"/>
      <c r="G5" s="221"/>
      <c r="H5" s="196"/>
      <c r="I5" s="221" t="s">
        <v>41</v>
      </c>
      <c r="J5" s="221"/>
      <c r="K5" s="221"/>
    </row>
    <row r="6" spans="1:19" ht="19.95" customHeight="1" x14ac:dyDescent="0.25">
      <c r="E6" s="222" t="s">
        <v>142</v>
      </c>
      <c r="F6" s="222"/>
      <c r="G6" s="222"/>
      <c r="H6" s="196"/>
      <c r="I6" s="222" t="s">
        <v>142</v>
      </c>
      <c r="J6" s="222"/>
      <c r="K6" s="222"/>
    </row>
    <row r="7" spans="1:19" ht="19.95" customHeight="1" x14ac:dyDescent="0.25">
      <c r="E7" s="220" t="s">
        <v>5</v>
      </c>
      <c r="F7" s="220"/>
      <c r="G7" s="220"/>
      <c r="H7" s="196"/>
      <c r="I7" s="220" t="s">
        <v>5</v>
      </c>
      <c r="J7" s="220"/>
      <c r="K7" s="220"/>
    </row>
    <row r="8" spans="1:19" ht="19.95" customHeight="1" x14ac:dyDescent="0.25">
      <c r="C8" s="157" t="s">
        <v>7</v>
      </c>
      <c r="E8" s="58">
        <v>2025</v>
      </c>
      <c r="F8" s="53"/>
      <c r="G8" s="58">
        <v>2024</v>
      </c>
      <c r="H8" s="51"/>
      <c r="I8" s="58">
        <v>2025</v>
      </c>
      <c r="J8" s="53"/>
      <c r="K8" s="58">
        <v>2024</v>
      </c>
    </row>
    <row r="9" spans="1:19" ht="19.95" customHeight="1" x14ac:dyDescent="0.25">
      <c r="E9" s="219" t="s">
        <v>141</v>
      </c>
      <c r="F9" s="219"/>
      <c r="G9" s="219"/>
      <c r="H9" s="219"/>
      <c r="I9" s="219"/>
      <c r="J9" s="219"/>
      <c r="K9" s="219"/>
    </row>
    <row r="10" spans="1:19" ht="19.95" customHeight="1" x14ac:dyDescent="0.3">
      <c r="A10" s="91" t="s">
        <v>90</v>
      </c>
      <c r="B10" s="91"/>
      <c r="E10" s="136"/>
      <c r="F10" s="136"/>
      <c r="G10" s="136"/>
      <c r="H10" s="136"/>
      <c r="I10" s="136"/>
      <c r="J10" s="136"/>
      <c r="K10" s="136"/>
    </row>
    <row r="11" spans="1:19" ht="19.95" customHeight="1" x14ac:dyDescent="0.25">
      <c r="A11" s="94" t="s">
        <v>156</v>
      </c>
      <c r="E11" s="203">
        <f>'PL- 7-8'!C34</f>
        <v>244325409</v>
      </c>
      <c r="F11" s="136"/>
      <c r="G11" s="203">
        <f>'PL- 7-8'!E34</f>
        <v>686794739</v>
      </c>
      <c r="H11" s="136"/>
      <c r="I11" s="203">
        <f>'PL- 7-8'!G34</f>
        <v>229128222</v>
      </c>
      <c r="J11" s="136"/>
      <c r="K11" s="203">
        <f>'PL- 7-8'!I34</f>
        <v>648805090</v>
      </c>
      <c r="P11" s="97"/>
      <c r="Q11" s="97"/>
      <c r="R11" s="97"/>
      <c r="S11" s="97"/>
    </row>
    <row r="12" spans="1:19" ht="19.95" customHeight="1" x14ac:dyDescent="0.25">
      <c r="A12" s="197" t="s">
        <v>179</v>
      </c>
      <c r="B12" s="197"/>
      <c r="F12" s="136"/>
      <c r="H12" s="136"/>
      <c r="J12" s="136"/>
      <c r="P12" s="97"/>
      <c r="Q12" s="97"/>
      <c r="R12" s="97"/>
      <c r="S12" s="97"/>
    </row>
    <row r="13" spans="1:19" ht="19.95" customHeight="1" x14ac:dyDescent="0.25">
      <c r="A13" s="94" t="s">
        <v>251</v>
      </c>
      <c r="C13" s="157" t="s">
        <v>228</v>
      </c>
      <c r="E13" s="204">
        <f>-'PL- 7-8'!C33</f>
        <v>35331097</v>
      </c>
      <c r="F13" s="173"/>
      <c r="G13" s="204">
        <f>-'PL- 7-8'!E33</f>
        <v>-11657006</v>
      </c>
      <c r="H13" s="173"/>
      <c r="I13" s="204">
        <f>-'PL- 7-8'!G33</f>
        <v>21335325</v>
      </c>
      <c r="J13" s="173"/>
      <c r="K13" s="204">
        <f>-'PL- 7-8'!I33</f>
        <v>23735804</v>
      </c>
      <c r="P13" s="97"/>
      <c r="Q13" s="97"/>
      <c r="R13" s="97"/>
      <c r="S13" s="97"/>
    </row>
    <row r="14" spans="1:19" ht="19.95" customHeight="1" x14ac:dyDescent="0.25">
      <c r="A14" s="94" t="s">
        <v>50</v>
      </c>
      <c r="E14" s="204">
        <f>-'PL- 7-8'!C29</f>
        <v>88235573</v>
      </c>
      <c r="F14" s="173"/>
      <c r="G14" s="204">
        <f>-'PL- 7-8'!E29</f>
        <v>47942214</v>
      </c>
      <c r="H14" s="173"/>
      <c r="I14" s="204">
        <f>-'PL- 7-8'!G29</f>
        <v>81063553</v>
      </c>
      <c r="J14" s="173"/>
      <c r="K14" s="204">
        <f>-'PL- 7-8'!I29</f>
        <v>45210747</v>
      </c>
      <c r="P14" s="97"/>
      <c r="Q14" s="97"/>
      <c r="R14" s="97"/>
      <c r="S14" s="97"/>
    </row>
    <row r="15" spans="1:19" ht="19.95" customHeight="1" x14ac:dyDescent="0.25">
      <c r="A15" s="94" t="s">
        <v>159</v>
      </c>
      <c r="C15" s="157" t="s">
        <v>191</v>
      </c>
      <c r="E15" s="173">
        <v>296510977</v>
      </c>
      <c r="F15" s="95"/>
      <c r="G15" s="173">
        <v>205655774</v>
      </c>
      <c r="H15" s="198"/>
      <c r="I15" s="198">
        <v>262208909</v>
      </c>
      <c r="J15" s="198"/>
      <c r="K15" s="198">
        <v>179556293</v>
      </c>
      <c r="P15" s="97"/>
      <c r="Q15" s="97"/>
      <c r="R15" s="97"/>
      <c r="S15" s="97"/>
    </row>
    <row r="16" spans="1:19" ht="19.95" customHeight="1" x14ac:dyDescent="0.25">
      <c r="A16" s="94" t="s">
        <v>197</v>
      </c>
      <c r="E16" s="173">
        <v>0</v>
      </c>
      <c r="F16" s="95"/>
      <c r="G16" s="173">
        <v>1908992</v>
      </c>
      <c r="H16" s="198"/>
      <c r="I16" s="198">
        <v>0</v>
      </c>
      <c r="J16" s="198"/>
      <c r="K16" s="198">
        <v>1908992</v>
      </c>
      <c r="P16" s="97"/>
      <c r="Q16" s="97"/>
      <c r="R16" s="97"/>
      <c r="S16" s="97"/>
    </row>
    <row r="17" spans="1:19" ht="19.95" customHeight="1" x14ac:dyDescent="0.25">
      <c r="A17" s="94" t="s">
        <v>221</v>
      </c>
      <c r="E17" s="152">
        <v>0</v>
      </c>
      <c r="F17" s="95"/>
      <c r="G17" s="173">
        <v>-1908992</v>
      </c>
      <c r="H17" s="198"/>
      <c r="I17" s="198">
        <v>0</v>
      </c>
      <c r="J17" s="198"/>
      <c r="K17" s="198">
        <v>-1908992</v>
      </c>
      <c r="P17" s="97"/>
      <c r="Q17" s="97"/>
      <c r="R17" s="97"/>
      <c r="S17" s="97"/>
    </row>
    <row r="18" spans="1:19" ht="19.95" customHeight="1" x14ac:dyDescent="0.25">
      <c r="A18" s="94" t="s">
        <v>108</v>
      </c>
      <c r="C18" s="157" t="s">
        <v>222</v>
      </c>
      <c r="E18" s="199">
        <v>31593264</v>
      </c>
      <c r="F18" s="128"/>
      <c r="G18" s="199">
        <v>59562976</v>
      </c>
      <c r="H18" s="198"/>
      <c r="I18" s="198">
        <v>32946115</v>
      </c>
      <c r="J18" s="198"/>
      <c r="K18" s="198">
        <v>31371880</v>
      </c>
      <c r="P18" s="97"/>
      <c r="Q18" s="97"/>
      <c r="R18" s="97"/>
      <c r="S18" s="97"/>
    </row>
    <row r="19" spans="1:19" ht="19.95" customHeight="1" x14ac:dyDescent="0.25">
      <c r="A19" s="94" t="s">
        <v>198</v>
      </c>
      <c r="E19" s="199">
        <v>0</v>
      </c>
      <c r="F19" s="128"/>
      <c r="G19" s="199">
        <v>-279631</v>
      </c>
      <c r="H19" s="198"/>
      <c r="I19" s="198">
        <v>0</v>
      </c>
      <c r="J19" s="198"/>
      <c r="K19" s="198">
        <v>-274</v>
      </c>
      <c r="P19" s="97"/>
      <c r="Q19" s="97"/>
      <c r="R19" s="97"/>
      <c r="S19" s="97"/>
    </row>
    <row r="20" spans="1:19" ht="19.95" customHeight="1" x14ac:dyDescent="0.25">
      <c r="A20" s="94" t="s">
        <v>107</v>
      </c>
      <c r="E20" s="199">
        <v>260942</v>
      </c>
      <c r="F20" s="128"/>
      <c r="G20" s="199">
        <v>7258362</v>
      </c>
      <c r="H20" s="198"/>
      <c r="I20" s="198">
        <v>227639</v>
      </c>
      <c r="J20" s="198"/>
      <c r="K20" s="198">
        <v>7258362</v>
      </c>
      <c r="P20" s="97"/>
      <c r="Q20" s="97"/>
      <c r="R20" s="97"/>
      <c r="S20" s="97"/>
    </row>
    <row r="21" spans="1:19" ht="19.95" customHeight="1" x14ac:dyDescent="0.25">
      <c r="A21" s="94" t="s">
        <v>252</v>
      </c>
      <c r="E21" s="199">
        <v>-8815</v>
      </c>
      <c r="F21" s="128"/>
      <c r="G21" s="199">
        <v>0</v>
      </c>
      <c r="H21" s="198"/>
      <c r="I21" s="198">
        <v>-8815</v>
      </c>
      <c r="J21" s="198"/>
      <c r="K21" s="198">
        <v>0</v>
      </c>
      <c r="P21" s="97"/>
      <c r="Q21" s="97"/>
      <c r="R21" s="97"/>
      <c r="S21" s="97"/>
    </row>
    <row r="22" spans="1:19" ht="19.95" customHeight="1" x14ac:dyDescent="0.25">
      <c r="A22" s="94" t="s">
        <v>173</v>
      </c>
      <c r="E22" s="199">
        <v>54</v>
      </c>
      <c r="F22" s="128"/>
      <c r="G22" s="199">
        <v>0</v>
      </c>
      <c r="H22" s="198"/>
      <c r="I22" s="198">
        <v>54</v>
      </c>
      <c r="J22" s="198"/>
      <c r="K22" s="198">
        <v>0</v>
      </c>
      <c r="P22" s="97"/>
      <c r="Q22" s="97"/>
      <c r="R22" s="97"/>
      <c r="S22" s="97"/>
    </row>
    <row r="23" spans="1:19" ht="19.95" customHeight="1" x14ac:dyDescent="0.25">
      <c r="A23" s="94" t="s">
        <v>233</v>
      </c>
      <c r="E23" s="199">
        <v>14821551</v>
      </c>
      <c r="F23" s="128"/>
      <c r="G23" s="199">
        <v>6017388</v>
      </c>
      <c r="H23" s="198"/>
      <c r="I23" s="198">
        <v>13306403</v>
      </c>
      <c r="J23" s="198"/>
      <c r="K23" s="198">
        <v>5647939</v>
      </c>
      <c r="P23" s="97"/>
      <c r="Q23" s="97"/>
      <c r="R23" s="97"/>
      <c r="S23" s="97"/>
    </row>
    <row r="24" spans="1:19" ht="19.95" customHeight="1" x14ac:dyDescent="0.25">
      <c r="A24" s="87" t="s">
        <v>126</v>
      </c>
      <c r="B24" s="87"/>
      <c r="E24" s="173"/>
      <c r="F24" s="95"/>
      <c r="G24" s="173"/>
      <c r="H24" s="198"/>
      <c r="I24" s="198"/>
      <c r="J24" s="198"/>
      <c r="K24" s="198"/>
      <c r="P24" s="97"/>
      <c r="Q24" s="97"/>
      <c r="R24" s="97"/>
      <c r="S24" s="97"/>
    </row>
    <row r="25" spans="1:19" ht="19.95" customHeight="1" x14ac:dyDescent="0.25">
      <c r="A25" s="87" t="s">
        <v>91</v>
      </c>
      <c r="B25" s="87"/>
      <c r="E25" s="173">
        <v>0</v>
      </c>
      <c r="F25" s="95"/>
      <c r="G25" s="173">
        <v>279727</v>
      </c>
      <c r="H25" s="198"/>
      <c r="I25" s="198">
        <v>0</v>
      </c>
      <c r="J25" s="198"/>
      <c r="K25" s="198">
        <v>0</v>
      </c>
      <c r="P25" s="97"/>
      <c r="Q25" s="97"/>
      <c r="R25" s="97"/>
      <c r="S25" s="97"/>
    </row>
    <row r="26" spans="1:19" ht="19.95" customHeight="1" x14ac:dyDescent="0.25">
      <c r="A26" s="94" t="s">
        <v>94</v>
      </c>
      <c r="C26" s="157" t="s">
        <v>223</v>
      </c>
      <c r="E26" s="198">
        <v>6687239</v>
      </c>
      <c r="F26" s="128"/>
      <c r="G26" s="198">
        <v>6274227</v>
      </c>
      <c r="H26" s="198"/>
      <c r="I26" s="198">
        <v>5944073</v>
      </c>
      <c r="J26" s="198"/>
      <c r="K26" s="198">
        <v>5555205</v>
      </c>
      <c r="P26" s="97"/>
      <c r="Q26" s="97"/>
      <c r="R26" s="97"/>
      <c r="S26" s="97"/>
    </row>
    <row r="27" spans="1:19" ht="19.95" customHeight="1" x14ac:dyDescent="0.25">
      <c r="A27" s="94" t="s">
        <v>92</v>
      </c>
      <c r="E27" s="107">
        <v>-1893729</v>
      </c>
      <c r="F27" s="95"/>
      <c r="G27" s="107">
        <v>-8645544</v>
      </c>
      <c r="H27" s="198"/>
      <c r="I27" s="173">
        <v>-9186976</v>
      </c>
      <c r="J27" s="198"/>
      <c r="K27" s="173">
        <v>-14240293</v>
      </c>
      <c r="P27" s="97"/>
      <c r="Q27" s="97"/>
      <c r="R27" s="97"/>
      <c r="S27" s="97"/>
    </row>
    <row r="28" spans="1:19" ht="19.95" customHeight="1" x14ac:dyDescent="0.25">
      <c r="A28" s="94" t="s">
        <v>234</v>
      </c>
      <c r="E28" s="200">
        <v>-9110040</v>
      </c>
      <c r="F28" s="128"/>
      <c r="G28" s="200">
        <v>12920113</v>
      </c>
      <c r="H28" s="198"/>
      <c r="I28" s="200">
        <v>-9110040</v>
      </c>
      <c r="J28" s="198"/>
      <c r="K28" s="200">
        <v>12726996</v>
      </c>
      <c r="P28" s="97"/>
      <c r="Q28" s="97"/>
      <c r="R28" s="97"/>
      <c r="S28" s="97"/>
    </row>
    <row r="29" spans="1:19" ht="19.95" customHeight="1" x14ac:dyDescent="0.25">
      <c r="A29" s="89"/>
      <c r="B29" s="89"/>
      <c r="E29" s="205">
        <f>SUM(E11:E28)</f>
        <v>706753522</v>
      </c>
      <c r="F29" s="136"/>
      <c r="G29" s="205">
        <f>SUM(G11:G28)</f>
        <v>1012123339</v>
      </c>
      <c r="H29" s="136"/>
      <c r="I29" s="205">
        <f>SUM(I11:I28)</f>
        <v>627854462</v>
      </c>
      <c r="J29" s="136"/>
      <c r="K29" s="205">
        <f>SUM(K11:K28)</f>
        <v>945627749</v>
      </c>
      <c r="P29" s="97"/>
      <c r="Q29" s="97"/>
      <c r="R29" s="97"/>
      <c r="S29" s="97"/>
    </row>
    <row r="30" spans="1:19" ht="19.95" customHeight="1" x14ac:dyDescent="0.25">
      <c r="A30" s="197" t="s">
        <v>93</v>
      </c>
      <c r="B30" s="197"/>
      <c r="F30" s="136"/>
      <c r="H30" s="136"/>
      <c r="J30" s="136"/>
      <c r="P30" s="97"/>
      <c r="Q30" s="97"/>
      <c r="R30" s="97"/>
      <c r="S30" s="97"/>
    </row>
    <row r="31" spans="1:19" ht="19.95" customHeight="1" x14ac:dyDescent="0.25">
      <c r="A31" s="94" t="s">
        <v>11</v>
      </c>
      <c r="E31" s="198">
        <v>53055579</v>
      </c>
      <c r="F31" s="128"/>
      <c r="G31" s="198">
        <v>-137979089</v>
      </c>
      <c r="H31" s="198"/>
      <c r="I31" s="198">
        <v>114003284</v>
      </c>
      <c r="J31" s="198"/>
      <c r="K31" s="198">
        <v>-76585982</v>
      </c>
      <c r="P31" s="97"/>
      <c r="Q31" s="97"/>
      <c r="R31" s="97"/>
      <c r="S31" s="97"/>
    </row>
    <row r="32" spans="1:19" ht="19.95" customHeight="1" x14ac:dyDescent="0.25">
      <c r="A32" s="94" t="s">
        <v>12</v>
      </c>
      <c r="E32" s="198">
        <v>-109262956</v>
      </c>
      <c r="F32" s="128"/>
      <c r="G32" s="198">
        <v>-501099462</v>
      </c>
      <c r="H32" s="198"/>
      <c r="I32" s="198">
        <v>-85228236</v>
      </c>
      <c r="J32" s="198"/>
      <c r="K32" s="198">
        <v>-476373212</v>
      </c>
      <c r="P32" s="97"/>
      <c r="Q32" s="97"/>
      <c r="R32" s="97"/>
      <c r="S32" s="97"/>
    </row>
    <row r="33" spans="1:19" ht="19.95" customHeight="1" x14ac:dyDescent="0.25">
      <c r="A33" s="94" t="s">
        <v>171</v>
      </c>
      <c r="E33" s="198">
        <v>3981944</v>
      </c>
      <c r="F33" s="128"/>
      <c r="G33" s="198">
        <v>66634363</v>
      </c>
      <c r="H33" s="198"/>
      <c r="I33" s="198">
        <v>4581541</v>
      </c>
      <c r="J33" s="198"/>
      <c r="K33" s="198">
        <v>66628593</v>
      </c>
      <c r="P33" s="97"/>
      <c r="Q33" s="97"/>
      <c r="R33" s="97"/>
      <c r="S33" s="97"/>
    </row>
    <row r="34" spans="1:19" ht="19.95" customHeight="1" x14ac:dyDescent="0.25">
      <c r="A34" s="94" t="s">
        <v>163</v>
      </c>
      <c r="E34" s="198">
        <v>-19307747</v>
      </c>
      <c r="F34" s="128"/>
      <c r="G34" s="198">
        <v>-10304989</v>
      </c>
      <c r="H34" s="198"/>
      <c r="I34" s="198">
        <v>-13398679</v>
      </c>
      <c r="J34" s="198"/>
      <c r="K34" s="198">
        <v>-8387846</v>
      </c>
      <c r="P34" s="97"/>
      <c r="Q34" s="97"/>
      <c r="R34" s="97"/>
      <c r="S34" s="97"/>
    </row>
    <row r="35" spans="1:19" ht="19.95" customHeight="1" x14ac:dyDescent="0.25">
      <c r="A35" s="94" t="s">
        <v>190</v>
      </c>
      <c r="E35" s="198">
        <v>-100339</v>
      </c>
      <c r="F35" s="128"/>
      <c r="G35" s="198">
        <v>-2915000</v>
      </c>
      <c r="H35" s="198"/>
      <c r="I35" s="198">
        <v>-100339</v>
      </c>
      <c r="J35" s="198"/>
      <c r="K35" s="198">
        <v>-2915000</v>
      </c>
      <c r="P35" s="97"/>
      <c r="Q35" s="97"/>
      <c r="R35" s="97"/>
      <c r="S35" s="97"/>
    </row>
    <row r="36" spans="1:19" ht="19.95" customHeight="1" x14ac:dyDescent="0.25">
      <c r="A36" s="94" t="s">
        <v>25</v>
      </c>
      <c r="E36" s="198">
        <v>-40183206</v>
      </c>
      <c r="F36" s="128"/>
      <c r="G36" s="198">
        <v>349360349</v>
      </c>
      <c r="H36" s="198"/>
      <c r="I36" s="198">
        <v>-120194546</v>
      </c>
      <c r="J36" s="198"/>
      <c r="K36" s="198">
        <v>324732996</v>
      </c>
      <c r="P36" s="97"/>
      <c r="Q36" s="97"/>
      <c r="R36" s="97"/>
      <c r="S36" s="97"/>
    </row>
    <row r="37" spans="1:19" ht="19.95" customHeight="1" x14ac:dyDescent="0.25">
      <c r="A37" s="94" t="s">
        <v>199</v>
      </c>
      <c r="C37" s="157" t="s">
        <v>223</v>
      </c>
      <c r="E37" s="200">
        <v>-1012167</v>
      </c>
      <c r="F37" s="128"/>
      <c r="G37" s="200">
        <v>-172000</v>
      </c>
      <c r="H37" s="128"/>
      <c r="I37" s="200">
        <v>-908067</v>
      </c>
      <c r="J37" s="128"/>
      <c r="K37" s="200">
        <v>-172000</v>
      </c>
      <c r="P37" s="97"/>
      <c r="Q37" s="97"/>
      <c r="R37" s="97"/>
      <c r="S37" s="97"/>
    </row>
    <row r="38" spans="1:19" ht="19.95" customHeight="1" x14ac:dyDescent="0.25">
      <c r="A38" s="87" t="s">
        <v>131</v>
      </c>
      <c r="B38" s="87"/>
      <c r="C38" s="57"/>
      <c r="D38" s="57"/>
      <c r="E38" s="205">
        <f>SUM(E29:E37)</f>
        <v>593924630</v>
      </c>
      <c r="F38" s="136"/>
      <c r="G38" s="205">
        <f>SUM(G29:G37)</f>
        <v>775647511</v>
      </c>
      <c r="H38" s="136"/>
      <c r="I38" s="205">
        <f>SUM(I29:I37)</f>
        <v>526609420</v>
      </c>
      <c r="J38" s="136"/>
      <c r="K38" s="205">
        <f>SUM(K29:K37)</f>
        <v>772555298</v>
      </c>
      <c r="P38" s="97"/>
      <c r="Q38" s="97"/>
      <c r="R38" s="97"/>
      <c r="S38" s="97"/>
    </row>
    <row r="39" spans="1:19" ht="19.95" customHeight="1" x14ac:dyDescent="0.25">
      <c r="A39" s="94" t="s">
        <v>95</v>
      </c>
      <c r="E39" s="109">
        <v>-20721119</v>
      </c>
      <c r="F39" s="128"/>
      <c r="G39" s="109">
        <v>-17159510</v>
      </c>
      <c r="H39" s="198"/>
      <c r="I39" s="200">
        <v>-20721119</v>
      </c>
      <c r="J39" s="198"/>
      <c r="K39" s="200">
        <v>-17159510</v>
      </c>
      <c r="P39" s="97"/>
      <c r="Q39" s="97"/>
      <c r="R39" s="97"/>
      <c r="S39" s="97"/>
    </row>
    <row r="40" spans="1:19" ht="19.95" customHeight="1" x14ac:dyDescent="0.25">
      <c r="A40" s="89" t="s">
        <v>96</v>
      </c>
      <c r="B40" s="89"/>
      <c r="E40" s="206">
        <f>SUM(E38:E39)</f>
        <v>573203511</v>
      </c>
      <c r="F40" s="128"/>
      <c r="G40" s="206">
        <f>SUM(G38:G39)</f>
        <v>758488001</v>
      </c>
      <c r="H40" s="128"/>
      <c r="I40" s="206">
        <f>SUM(I38:I39)</f>
        <v>505888301</v>
      </c>
      <c r="J40" s="199"/>
      <c r="K40" s="206">
        <f>SUM(K38:K39)</f>
        <v>755395788</v>
      </c>
      <c r="P40" s="97"/>
      <c r="Q40" s="97"/>
      <c r="R40" s="97"/>
      <c r="S40" s="97"/>
    </row>
    <row r="41" spans="1:19" ht="15" customHeight="1" x14ac:dyDescent="0.25">
      <c r="A41" s="89"/>
      <c r="B41" s="89"/>
      <c r="E41" s="136"/>
      <c r="F41" s="136"/>
      <c r="G41" s="136"/>
      <c r="H41" s="136"/>
      <c r="I41" s="136"/>
      <c r="J41" s="136"/>
      <c r="K41" s="136"/>
      <c r="P41" s="97"/>
      <c r="Q41" s="97"/>
      <c r="R41" s="97"/>
      <c r="S41" s="97"/>
    </row>
    <row r="42" spans="1:19" ht="19.95" customHeight="1" x14ac:dyDescent="0.3">
      <c r="A42" s="91" t="s">
        <v>97</v>
      </c>
      <c r="B42" s="91"/>
      <c r="E42" s="156"/>
      <c r="F42" s="156"/>
      <c r="G42" s="156"/>
      <c r="H42" s="136"/>
      <c r="I42" s="136"/>
      <c r="J42" s="136"/>
      <c r="K42" s="136"/>
      <c r="P42" s="97"/>
      <c r="Q42" s="97"/>
      <c r="R42" s="97"/>
      <c r="S42" s="97"/>
    </row>
    <row r="43" spans="1:19" ht="19.95" customHeight="1" x14ac:dyDescent="0.25">
      <c r="A43" s="94" t="s">
        <v>239</v>
      </c>
      <c r="E43" s="199"/>
      <c r="F43" s="95"/>
      <c r="G43" s="199"/>
      <c r="H43" s="198"/>
      <c r="I43" s="128"/>
      <c r="J43" s="198"/>
      <c r="K43" s="128"/>
      <c r="P43" s="97"/>
      <c r="Q43" s="97"/>
      <c r="R43" s="97"/>
      <c r="S43" s="97"/>
    </row>
    <row r="44" spans="1:19" ht="19.95" customHeight="1" x14ac:dyDescent="0.25">
      <c r="A44" s="87" t="s">
        <v>119</v>
      </c>
      <c r="B44" s="87"/>
      <c r="E44" s="199">
        <v>10179321</v>
      </c>
      <c r="F44" s="95"/>
      <c r="G44" s="199">
        <v>-20400000</v>
      </c>
      <c r="H44" s="198"/>
      <c r="I44" s="128">
        <v>10179321</v>
      </c>
      <c r="J44" s="198"/>
      <c r="K44" s="128">
        <v>0</v>
      </c>
      <c r="P44" s="97"/>
      <c r="Q44" s="97"/>
      <c r="R44" s="97"/>
      <c r="S44" s="97"/>
    </row>
    <row r="45" spans="1:19" ht="19.95" customHeight="1" x14ac:dyDescent="0.25">
      <c r="A45" s="94" t="s">
        <v>192</v>
      </c>
      <c r="B45" s="87"/>
      <c r="E45" s="199">
        <v>0</v>
      </c>
      <c r="F45" s="95"/>
      <c r="G45" s="199">
        <v>2084348</v>
      </c>
      <c r="H45" s="198"/>
      <c r="I45" s="128">
        <v>0</v>
      </c>
      <c r="J45" s="198"/>
      <c r="K45" s="128">
        <v>2084348</v>
      </c>
      <c r="P45" s="97"/>
      <c r="Q45" s="97"/>
      <c r="R45" s="97"/>
      <c r="S45" s="97"/>
    </row>
    <row r="46" spans="1:19" ht="19.95" customHeight="1" x14ac:dyDescent="0.25">
      <c r="A46" s="201" t="s">
        <v>180</v>
      </c>
      <c r="B46" s="201"/>
      <c r="C46" s="157" t="s">
        <v>118</v>
      </c>
      <c r="E46" s="199">
        <v>0</v>
      </c>
      <c r="F46" s="95"/>
      <c r="G46" s="199">
        <v>0</v>
      </c>
      <c r="H46" s="198"/>
      <c r="I46" s="128">
        <v>-36299819</v>
      </c>
      <c r="J46" s="198"/>
      <c r="K46" s="128">
        <v>-19750000</v>
      </c>
      <c r="P46" s="97"/>
      <c r="Q46" s="97"/>
      <c r="R46" s="97"/>
      <c r="S46" s="97"/>
    </row>
    <row r="47" spans="1:19" ht="19.95" customHeight="1" x14ac:dyDescent="0.25">
      <c r="A47" s="94" t="s">
        <v>98</v>
      </c>
      <c r="E47" s="199">
        <v>0</v>
      </c>
      <c r="F47" s="128"/>
      <c r="G47" s="95">
        <v>0</v>
      </c>
      <c r="H47" s="198"/>
      <c r="I47" s="128">
        <v>0</v>
      </c>
      <c r="J47" s="198"/>
      <c r="K47" s="128">
        <v>-2020115</v>
      </c>
      <c r="P47" s="97"/>
      <c r="Q47" s="97"/>
      <c r="R47" s="97"/>
      <c r="S47" s="97"/>
    </row>
    <row r="48" spans="1:19" s="202" customFormat="1" ht="19.95" customHeight="1" x14ac:dyDescent="0.25">
      <c r="A48" s="94" t="s">
        <v>99</v>
      </c>
      <c r="B48" s="94"/>
      <c r="C48" s="157"/>
      <c r="D48" s="157"/>
      <c r="E48" s="198">
        <v>-1422129278</v>
      </c>
      <c r="F48" s="128"/>
      <c r="G48" s="198">
        <v>-1336834311</v>
      </c>
      <c r="H48" s="198"/>
      <c r="I48" s="173">
        <v>-1278780536</v>
      </c>
      <c r="J48" s="198"/>
      <c r="K48" s="173">
        <v>-1289963093</v>
      </c>
      <c r="P48" s="97"/>
      <c r="Q48" s="97"/>
      <c r="R48" s="97"/>
      <c r="S48" s="97"/>
    </row>
    <row r="49" spans="1:19" ht="19.95" customHeight="1" x14ac:dyDescent="0.25">
      <c r="A49" s="94" t="s">
        <v>100</v>
      </c>
      <c r="E49" s="199">
        <v>324782</v>
      </c>
      <c r="F49" s="95"/>
      <c r="G49" s="199">
        <v>1300844</v>
      </c>
      <c r="H49" s="198"/>
      <c r="I49" s="173">
        <v>322406</v>
      </c>
      <c r="J49" s="198"/>
      <c r="K49" s="173">
        <v>1300844</v>
      </c>
      <c r="P49" s="97"/>
      <c r="Q49" s="97"/>
      <c r="R49" s="97"/>
      <c r="S49" s="97"/>
    </row>
    <row r="50" spans="1:19" ht="19.95" customHeight="1" x14ac:dyDescent="0.25">
      <c r="A50" s="94" t="s">
        <v>232</v>
      </c>
      <c r="E50" s="199">
        <v>-19608949</v>
      </c>
      <c r="F50" s="95"/>
      <c r="G50" s="199">
        <v>0</v>
      </c>
      <c r="H50" s="198"/>
      <c r="I50" s="173">
        <v>0</v>
      </c>
      <c r="J50" s="198"/>
      <c r="K50" s="173">
        <v>0</v>
      </c>
      <c r="P50" s="97"/>
      <c r="Q50" s="97"/>
      <c r="R50" s="97"/>
      <c r="S50" s="97"/>
    </row>
    <row r="51" spans="1:19" ht="19.95" customHeight="1" x14ac:dyDescent="0.25">
      <c r="E51" s="199"/>
      <c r="F51" s="95"/>
      <c r="G51" s="199"/>
      <c r="H51" s="198"/>
      <c r="I51" s="173"/>
      <c r="J51" s="198"/>
      <c r="K51" s="173"/>
      <c r="P51" s="97"/>
      <c r="Q51" s="97"/>
      <c r="R51" s="97"/>
      <c r="S51" s="97"/>
    </row>
    <row r="52" spans="1:19" ht="19.95" customHeight="1" x14ac:dyDescent="0.3">
      <c r="A52" s="91" t="s">
        <v>121</v>
      </c>
      <c r="B52" s="91"/>
      <c r="E52" s="155"/>
      <c r="F52" s="155"/>
      <c r="G52" s="155"/>
      <c r="H52" s="155"/>
      <c r="I52" s="155"/>
      <c r="J52" s="155"/>
      <c r="K52" s="155"/>
      <c r="P52" s="97"/>
      <c r="Q52" s="97"/>
      <c r="R52" s="97"/>
      <c r="S52" s="97"/>
    </row>
    <row r="53" spans="1:19" ht="19.95" customHeight="1" x14ac:dyDescent="0.25">
      <c r="A53" s="94" t="s">
        <v>101</v>
      </c>
      <c r="E53" s="199">
        <v>-4135801</v>
      </c>
      <c r="F53" s="128"/>
      <c r="G53" s="199">
        <v>-20187045</v>
      </c>
      <c r="H53" s="198"/>
      <c r="I53" s="128">
        <v>-4117960</v>
      </c>
      <c r="J53" s="198"/>
      <c r="K53" s="128">
        <v>-19724487</v>
      </c>
      <c r="P53" s="97"/>
      <c r="Q53" s="97"/>
      <c r="R53" s="97"/>
      <c r="S53" s="97"/>
    </row>
    <row r="54" spans="1:19" ht="19.95" customHeight="1" x14ac:dyDescent="0.25">
      <c r="A54" s="94" t="s">
        <v>181</v>
      </c>
      <c r="C54" s="157" t="s">
        <v>224</v>
      </c>
      <c r="E54" s="107">
        <v>0</v>
      </c>
      <c r="F54" s="199"/>
      <c r="G54" s="107">
        <v>0</v>
      </c>
      <c r="H54" s="198"/>
      <c r="I54" s="198">
        <v>-38000000</v>
      </c>
      <c r="J54" s="198"/>
      <c r="K54" s="198">
        <v>-43000000</v>
      </c>
      <c r="P54" s="97"/>
      <c r="Q54" s="97"/>
      <c r="R54" s="97"/>
      <c r="S54" s="97"/>
    </row>
    <row r="55" spans="1:19" ht="19.95" customHeight="1" x14ac:dyDescent="0.25">
      <c r="A55" s="94" t="s">
        <v>150</v>
      </c>
      <c r="E55" s="107"/>
      <c r="F55" s="199"/>
      <c r="G55" s="107"/>
      <c r="H55" s="198"/>
      <c r="I55" s="198"/>
      <c r="J55" s="198"/>
      <c r="K55" s="198"/>
      <c r="P55" s="97"/>
      <c r="Q55" s="97"/>
      <c r="R55" s="97"/>
      <c r="S55" s="97"/>
    </row>
    <row r="56" spans="1:19" ht="19.95" customHeight="1" x14ac:dyDescent="0.25">
      <c r="A56" s="94" t="s">
        <v>225</v>
      </c>
      <c r="C56" s="157" t="s">
        <v>224</v>
      </c>
      <c r="E56" s="107">
        <v>0</v>
      </c>
      <c r="F56" s="199"/>
      <c r="G56" s="107">
        <v>0</v>
      </c>
      <c r="H56" s="198"/>
      <c r="I56" s="198">
        <v>312800000</v>
      </c>
      <c r="J56" s="198"/>
      <c r="K56" s="198">
        <v>19000000</v>
      </c>
      <c r="P56" s="97"/>
      <c r="Q56" s="97"/>
      <c r="R56" s="97"/>
      <c r="S56" s="97"/>
    </row>
    <row r="57" spans="1:19" ht="19.95" customHeight="1" x14ac:dyDescent="0.25">
      <c r="A57" s="94" t="s">
        <v>240</v>
      </c>
      <c r="C57" s="157" t="s">
        <v>224</v>
      </c>
      <c r="E57" s="107">
        <v>0</v>
      </c>
      <c r="F57" s="199"/>
      <c r="G57" s="107">
        <v>0</v>
      </c>
      <c r="H57" s="198"/>
      <c r="I57" s="198">
        <v>-113274759</v>
      </c>
      <c r="J57" s="198"/>
      <c r="K57" s="198">
        <v>0</v>
      </c>
      <c r="P57" s="97"/>
      <c r="Q57" s="97"/>
      <c r="R57" s="97"/>
      <c r="S57" s="97"/>
    </row>
    <row r="58" spans="1:19" ht="19.95" customHeight="1" x14ac:dyDescent="0.25">
      <c r="A58" s="94" t="s">
        <v>120</v>
      </c>
      <c r="E58" s="109">
        <v>1964553</v>
      </c>
      <c r="F58" s="95"/>
      <c r="G58" s="109">
        <v>8862715</v>
      </c>
      <c r="H58" s="198"/>
      <c r="I58" s="200">
        <v>19327435</v>
      </c>
      <c r="J58" s="198"/>
      <c r="K58" s="200">
        <v>9399963</v>
      </c>
      <c r="P58" s="97"/>
      <c r="Q58" s="97"/>
      <c r="R58" s="97"/>
      <c r="S58" s="97"/>
    </row>
    <row r="59" spans="1:19" ht="19.95" customHeight="1" x14ac:dyDescent="0.25">
      <c r="A59" s="89" t="s">
        <v>129</v>
      </c>
      <c r="B59" s="89"/>
      <c r="E59" s="206">
        <f>SUM(E43:E50,E52:E58)</f>
        <v>-1433405372</v>
      </c>
      <c r="F59" s="166"/>
      <c r="G59" s="206">
        <f>SUM(G43:G50,G52:G58)</f>
        <v>-1365173449</v>
      </c>
      <c r="H59" s="166"/>
      <c r="I59" s="206">
        <f>SUM(I43:I50,I52:I58)</f>
        <v>-1127843912</v>
      </c>
      <c r="J59" s="166"/>
      <c r="K59" s="206">
        <f>SUM(K43:K50,K52:K58)</f>
        <v>-1342672540</v>
      </c>
      <c r="P59" s="97"/>
      <c r="Q59" s="97"/>
      <c r="R59" s="97"/>
      <c r="S59" s="97"/>
    </row>
    <row r="60" spans="1:19" ht="15" customHeight="1" x14ac:dyDescent="0.25">
      <c r="A60" s="89"/>
      <c r="B60" s="89"/>
      <c r="E60" s="104"/>
      <c r="F60" s="166"/>
      <c r="G60" s="104"/>
      <c r="H60" s="166"/>
      <c r="I60" s="104"/>
      <c r="J60" s="166"/>
      <c r="K60" s="104"/>
      <c r="P60" s="97"/>
      <c r="Q60" s="97"/>
      <c r="R60" s="97"/>
      <c r="S60" s="97"/>
    </row>
    <row r="61" spans="1:19" ht="19.95" customHeight="1" x14ac:dyDescent="0.3">
      <c r="A61" s="91" t="s">
        <v>102</v>
      </c>
      <c r="B61" s="91"/>
      <c r="E61" s="136"/>
      <c r="F61" s="136"/>
      <c r="G61" s="136"/>
      <c r="H61" s="136"/>
      <c r="I61" s="136"/>
      <c r="J61" s="136"/>
      <c r="K61" s="136"/>
      <c r="P61" s="97"/>
      <c r="Q61" s="97"/>
      <c r="R61" s="97"/>
      <c r="S61" s="97"/>
    </row>
    <row r="62" spans="1:19" ht="19.95" customHeight="1" x14ac:dyDescent="0.25">
      <c r="A62" s="87" t="s">
        <v>122</v>
      </c>
      <c r="B62" s="87"/>
      <c r="E62" s="128"/>
      <c r="F62" s="128"/>
      <c r="G62" s="128"/>
      <c r="H62" s="128"/>
      <c r="I62" s="128"/>
      <c r="J62" s="128"/>
      <c r="K62" s="128"/>
      <c r="P62" s="97"/>
      <c r="Q62" s="97"/>
      <c r="R62" s="97"/>
      <c r="S62" s="97"/>
    </row>
    <row r="63" spans="1:19" ht="19.95" customHeight="1" x14ac:dyDescent="0.25">
      <c r="A63" s="163" t="s">
        <v>123</v>
      </c>
      <c r="B63" s="163"/>
      <c r="E63" s="128">
        <v>181</v>
      </c>
      <c r="F63" s="128"/>
      <c r="G63" s="128">
        <v>0</v>
      </c>
      <c r="H63" s="128"/>
      <c r="I63" s="128">
        <v>0</v>
      </c>
      <c r="J63" s="128"/>
      <c r="K63" s="128">
        <v>0</v>
      </c>
      <c r="P63" s="97"/>
      <c r="Q63" s="97"/>
      <c r="R63" s="97"/>
      <c r="S63" s="97"/>
    </row>
    <row r="64" spans="1:19" ht="19.95" customHeight="1" x14ac:dyDescent="0.25">
      <c r="A64" s="94" t="s">
        <v>132</v>
      </c>
      <c r="E64" s="199">
        <v>42406617</v>
      </c>
      <c r="F64" s="128"/>
      <c r="G64" s="199">
        <v>257078447</v>
      </c>
      <c r="H64" s="198"/>
      <c r="I64" s="198">
        <v>15406617</v>
      </c>
      <c r="J64" s="198"/>
      <c r="K64" s="198">
        <v>217078447</v>
      </c>
      <c r="P64" s="97"/>
      <c r="Q64" s="97"/>
      <c r="R64" s="97"/>
      <c r="S64" s="97"/>
    </row>
    <row r="65" spans="1:19" ht="19.95" customHeight="1" x14ac:dyDescent="0.25">
      <c r="A65" s="94" t="s">
        <v>174</v>
      </c>
      <c r="E65" s="199">
        <v>1581577514</v>
      </c>
      <c r="F65" s="128"/>
      <c r="G65" s="199">
        <v>538213384</v>
      </c>
      <c r="H65" s="198"/>
      <c r="I65" s="128">
        <v>1306577514</v>
      </c>
      <c r="J65" s="198"/>
      <c r="K65" s="128">
        <v>538213384</v>
      </c>
      <c r="P65" s="97"/>
      <c r="Q65" s="97"/>
      <c r="R65" s="97"/>
      <c r="S65" s="97"/>
    </row>
    <row r="66" spans="1:19" ht="19.95" customHeight="1" x14ac:dyDescent="0.25">
      <c r="A66" s="94" t="s">
        <v>130</v>
      </c>
      <c r="E66" s="136">
        <v>-281692369</v>
      </c>
      <c r="F66" s="136"/>
      <c r="G66" s="136">
        <v>-134315000</v>
      </c>
      <c r="H66" s="198"/>
      <c r="I66" s="128">
        <v>-253112401</v>
      </c>
      <c r="J66" s="198"/>
      <c r="K66" s="128">
        <v>-121421000</v>
      </c>
      <c r="P66" s="97"/>
      <c r="Q66" s="97"/>
      <c r="R66" s="97"/>
      <c r="S66" s="97"/>
    </row>
    <row r="67" spans="1:19" ht="19.95" customHeight="1" x14ac:dyDescent="0.25">
      <c r="A67" s="94" t="s">
        <v>103</v>
      </c>
      <c r="E67" s="128">
        <v>-70268008</v>
      </c>
      <c r="F67" s="128"/>
      <c r="G67" s="128">
        <v>-25808621</v>
      </c>
      <c r="H67" s="198"/>
      <c r="I67" s="128">
        <v>-69303195</v>
      </c>
      <c r="J67" s="198"/>
      <c r="K67" s="128">
        <v>-25808621</v>
      </c>
      <c r="P67" s="97"/>
      <c r="Q67" s="97"/>
      <c r="R67" s="97"/>
      <c r="S67" s="97"/>
    </row>
    <row r="68" spans="1:19" ht="19.95" customHeight="1" x14ac:dyDescent="0.25">
      <c r="A68" s="94" t="s">
        <v>186</v>
      </c>
      <c r="C68" s="157" t="s">
        <v>145</v>
      </c>
      <c r="E68" s="128">
        <v>-440991195</v>
      </c>
      <c r="F68" s="128"/>
      <c r="G68" s="128">
        <v>-367486850</v>
      </c>
      <c r="H68" s="198"/>
      <c r="I68" s="128">
        <v>-440991195</v>
      </c>
      <c r="J68" s="198"/>
      <c r="K68" s="128">
        <v>-367486850</v>
      </c>
      <c r="P68" s="97"/>
      <c r="Q68" s="97"/>
      <c r="R68" s="97"/>
      <c r="S68" s="97"/>
    </row>
    <row r="69" spans="1:19" ht="19.95" customHeight="1" x14ac:dyDescent="0.25">
      <c r="A69" s="94" t="s">
        <v>104</v>
      </c>
      <c r="E69" s="165">
        <v>-88458011</v>
      </c>
      <c r="F69" s="128"/>
      <c r="G69" s="165">
        <v>-45780598</v>
      </c>
      <c r="H69" s="198"/>
      <c r="I69" s="165">
        <v>-82862417</v>
      </c>
      <c r="J69" s="199"/>
      <c r="K69" s="165">
        <v>-43130501</v>
      </c>
      <c r="P69" s="97"/>
      <c r="Q69" s="97"/>
      <c r="R69" s="97"/>
      <c r="S69" s="97"/>
    </row>
    <row r="70" spans="1:19" ht="19.95" customHeight="1" x14ac:dyDescent="0.25">
      <c r="A70" s="89" t="s">
        <v>196</v>
      </c>
      <c r="B70" s="89"/>
      <c r="E70" s="207">
        <f>SUM(E62:E69)</f>
        <v>742574729</v>
      </c>
      <c r="F70" s="123"/>
      <c r="G70" s="207">
        <f>SUM(G62:G69)</f>
        <v>221900762</v>
      </c>
      <c r="H70" s="123"/>
      <c r="I70" s="207">
        <f>SUM(I62:I69)</f>
        <v>475714923</v>
      </c>
      <c r="J70" s="123"/>
      <c r="K70" s="207">
        <f>SUM(K62:K69)</f>
        <v>197444859</v>
      </c>
      <c r="P70" s="97"/>
      <c r="Q70" s="97"/>
      <c r="R70" s="97"/>
      <c r="S70" s="97"/>
    </row>
    <row r="71" spans="1:19" ht="15" customHeight="1" x14ac:dyDescent="0.25">
      <c r="A71" s="89"/>
      <c r="B71" s="89"/>
      <c r="E71" s="136"/>
      <c r="F71" s="136"/>
      <c r="G71" s="136"/>
      <c r="H71" s="136"/>
      <c r="I71" s="136"/>
      <c r="J71" s="136"/>
      <c r="K71" s="136"/>
      <c r="P71" s="97"/>
      <c r="Q71" s="97"/>
      <c r="R71" s="97"/>
      <c r="S71" s="97"/>
    </row>
    <row r="72" spans="1:19" ht="19.95" customHeight="1" x14ac:dyDescent="0.25">
      <c r="A72" s="94" t="s">
        <v>235</v>
      </c>
      <c r="E72" s="136"/>
      <c r="F72" s="136"/>
      <c r="G72" s="136"/>
      <c r="H72" s="136"/>
      <c r="I72" s="136"/>
      <c r="J72" s="136"/>
      <c r="K72" s="136"/>
      <c r="P72" s="97"/>
      <c r="Q72" s="97"/>
      <c r="R72" s="97"/>
      <c r="S72" s="97"/>
    </row>
    <row r="73" spans="1:19" ht="19.95" customHeight="1" x14ac:dyDescent="0.25">
      <c r="A73" s="94" t="s">
        <v>105</v>
      </c>
      <c r="E73" s="128">
        <v>-117627132</v>
      </c>
      <c r="F73" s="136"/>
      <c r="G73" s="128">
        <v>-384784686</v>
      </c>
      <c r="H73" s="136"/>
      <c r="I73" s="128">
        <v>-146240688</v>
      </c>
      <c r="J73" s="136"/>
      <c r="K73" s="128">
        <v>-389831893</v>
      </c>
      <c r="P73" s="97"/>
      <c r="Q73" s="97"/>
      <c r="R73" s="97"/>
      <c r="S73" s="97"/>
    </row>
    <row r="74" spans="1:19" ht="19.95" customHeight="1" x14ac:dyDescent="0.25">
      <c r="A74" s="94" t="s">
        <v>148</v>
      </c>
      <c r="E74" s="128"/>
      <c r="F74" s="136"/>
      <c r="G74" s="128"/>
      <c r="H74" s="136"/>
      <c r="I74" s="128"/>
      <c r="J74" s="136"/>
      <c r="K74" s="128"/>
      <c r="P74" s="97"/>
      <c r="Q74" s="97"/>
      <c r="R74" s="97"/>
      <c r="S74" s="97"/>
    </row>
    <row r="75" spans="1:19" ht="19.95" customHeight="1" x14ac:dyDescent="0.25">
      <c r="A75" s="94" t="s">
        <v>149</v>
      </c>
      <c r="E75" s="128">
        <v>-518428</v>
      </c>
      <c r="F75" s="87"/>
      <c r="G75" s="128">
        <v>-173706</v>
      </c>
      <c r="H75" s="128"/>
      <c r="I75" s="128">
        <v>-504632</v>
      </c>
      <c r="J75" s="128"/>
      <c r="K75" s="128">
        <v>-171487</v>
      </c>
      <c r="P75" s="97"/>
      <c r="Q75" s="97"/>
      <c r="R75" s="97"/>
      <c r="S75" s="97"/>
    </row>
    <row r="76" spans="1:19" ht="19.95" customHeight="1" x14ac:dyDescent="0.25">
      <c r="A76" s="94" t="s">
        <v>211</v>
      </c>
      <c r="E76" s="165">
        <v>-4648028</v>
      </c>
      <c r="F76" s="128"/>
      <c r="G76" s="165">
        <v>0</v>
      </c>
      <c r="H76" s="198"/>
      <c r="I76" s="200">
        <v>0</v>
      </c>
      <c r="J76" s="198"/>
      <c r="K76" s="200">
        <v>0</v>
      </c>
      <c r="P76" s="97"/>
      <c r="Q76" s="97"/>
      <c r="R76" s="97"/>
      <c r="S76" s="97"/>
    </row>
    <row r="77" spans="1:19" ht="19.95" customHeight="1" x14ac:dyDescent="0.25">
      <c r="A77" s="89" t="s">
        <v>236</v>
      </c>
      <c r="B77" s="89"/>
      <c r="E77" s="174">
        <f>SUM(E73:E76)</f>
        <v>-122793588</v>
      </c>
      <c r="F77" s="128"/>
      <c r="G77" s="174">
        <f>SUM(G73:G76)</f>
        <v>-384958392</v>
      </c>
      <c r="H77" s="128"/>
      <c r="I77" s="174">
        <f>SUM(I73:I76)</f>
        <v>-146745320</v>
      </c>
      <c r="J77" s="128"/>
      <c r="K77" s="174">
        <f>SUM(K73:K76)</f>
        <v>-390003380</v>
      </c>
      <c r="P77" s="97"/>
      <c r="Q77" s="97"/>
      <c r="R77" s="97"/>
      <c r="S77" s="97"/>
    </row>
    <row r="78" spans="1:19" ht="19.95" customHeight="1" x14ac:dyDescent="0.25">
      <c r="A78" s="94" t="s">
        <v>106</v>
      </c>
      <c r="E78" s="208">
        <f>'BS 5-6'!F10</f>
        <v>546939805</v>
      </c>
      <c r="F78" s="123"/>
      <c r="G78" s="121">
        <v>931898197</v>
      </c>
      <c r="H78" s="198"/>
      <c r="I78" s="209">
        <f>'BS 5-6'!J10</f>
        <v>502228486</v>
      </c>
      <c r="J78" s="198"/>
      <c r="K78" s="200">
        <v>892231866</v>
      </c>
      <c r="P78" s="97"/>
      <c r="Q78" s="97"/>
      <c r="R78" s="97"/>
      <c r="S78" s="97"/>
    </row>
    <row r="79" spans="1:19" ht="19.95" customHeight="1" thickBot="1" x14ac:dyDescent="0.3">
      <c r="A79" s="89" t="s">
        <v>162</v>
      </c>
      <c r="B79" s="89"/>
      <c r="C79" s="157" t="s">
        <v>147</v>
      </c>
      <c r="E79" s="150">
        <f>SUM(E77:E78)</f>
        <v>424146217</v>
      </c>
      <c r="F79" s="123"/>
      <c r="G79" s="150">
        <f>SUM(G77:G78)</f>
        <v>546939805</v>
      </c>
      <c r="H79" s="123"/>
      <c r="I79" s="210">
        <f>SUM(I77:I78)</f>
        <v>355483166</v>
      </c>
      <c r="J79" s="123"/>
      <c r="K79" s="210">
        <f>SUM(K77:K78)</f>
        <v>502228486</v>
      </c>
      <c r="P79" s="97"/>
      <c r="Q79" s="97"/>
      <c r="R79" s="97"/>
      <c r="S79" s="97"/>
    </row>
    <row r="80" spans="1:19" ht="15" customHeight="1" thickTop="1" x14ac:dyDescent="0.25">
      <c r="E80" s="123"/>
      <c r="F80" s="123"/>
      <c r="G80" s="123"/>
      <c r="H80" s="123"/>
      <c r="I80" s="123"/>
      <c r="J80" s="123"/>
      <c r="K80" s="123"/>
      <c r="P80" s="97"/>
      <c r="Q80" s="97"/>
      <c r="R80" s="97"/>
      <c r="S80" s="97"/>
    </row>
    <row r="81" spans="1:19" ht="19.95" customHeight="1" x14ac:dyDescent="0.3">
      <c r="A81" s="73" t="s">
        <v>160</v>
      </c>
      <c r="B81" s="73"/>
      <c r="E81" s="123"/>
      <c r="F81" s="123"/>
      <c r="G81" s="123"/>
      <c r="H81" s="123"/>
      <c r="I81" s="123"/>
      <c r="J81" s="123"/>
      <c r="K81" s="123"/>
      <c r="P81" s="97"/>
      <c r="Q81" s="97"/>
      <c r="R81" s="97"/>
      <c r="S81" s="97"/>
    </row>
    <row r="82" spans="1:19" ht="19.95" customHeight="1" x14ac:dyDescent="0.25">
      <c r="A82" s="87" t="s">
        <v>195</v>
      </c>
      <c r="B82" s="87"/>
      <c r="E82" s="136"/>
      <c r="F82" s="123"/>
      <c r="G82" s="136"/>
      <c r="H82" s="136"/>
      <c r="I82" s="136"/>
      <c r="J82" s="136"/>
      <c r="K82" s="136"/>
      <c r="P82" s="97"/>
      <c r="Q82" s="97"/>
      <c r="R82" s="97"/>
      <c r="S82" s="97"/>
    </row>
    <row r="83" spans="1:19" ht="19.95" customHeight="1" x14ac:dyDescent="0.25">
      <c r="A83" s="119" t="s">
        <v>194</v>
      </c>
      <c r="B83" s="119"/>
      <c r="C83" s="157" t="s">
        <v>226</v>
      </c>
      <c r="E83" s="128">
        <v>60372098</v>
      </c>
      <c r="F83" s="123"/>
      <c r="G83" s="128">
        <v>152852204</v>
      </c>
      <c r="H83" s="198"/>
      <c r="I83" s="128">
        <v>38935129</v>
      </c>
      <c r="J83" s="198"/>
      <c r="K83" s="128">
        <v>148886428</v>
      </c>
      <c r="P83" s="97"/>
      <c r="Q83" s="97"/>
      <c r="R83" s="97"/>
      <c r="S83" s="97"/>
    </row>
    <row r="84" spans="1:19" ht="19.95" customHeight="1" x14ac:dyDescent="0.25">
      <c r="A84" s="87" t="s">
        <v>175</v>
      </c>
      <c r="B84" s="87"/>
      <c r="E84" s="95">
        <v>391574892</v>
      </c>
      <c r="F84" s="123"/>
      <c r="G84" s="95">
        <v>25470074</v>
      </c>
      <c r="H84" s="198"/>
      <c r="I84" s="128">
        <v>292666124</v>
      </c>
      <c r="J84" s="198"/>
      <c r="K84" s="128">
        <v>25470074</v>
      </c>
      <c r="P84" s="97"/>
      <c r="Q84" s="97"/>
      <c r="R84" s="97"/>
      <c r="S84" s="97"/>
    </row>
    <row r="85" spans="1:19" ht="18.45" hidden="1" customHeight="1" x14ac:dyDescent="0.25">
      <c r="A85" s="87" t="s">
        <v>176</v>
      </c>
      <c r="B85" s="87"/>
      <c r="E85" s="95"/>
      <c r="F85" s="123"/>
      <c r="G85" s="95"/>
      <c r="H85" s="198"/>
      <c r="I85" s="128"/>
      <c r="J85" s="198" t="s">
        <v>109</v>
      </c>
      <c r="K85" s="128"/>
      <c r="P85" s="97"/>
      <c r="Q85" s="97"/>
      <c r="R85" s="97"/>
      <c r="S85" s="97"/>
    </row>
    <row r="86" spans="1:19" ht="18.45" hidden="1" customHeight="1" x14ac:dyDescent="0.25">
      <c r="A86" s="87" t="s">
        <v>177</v>
      </c>
      <c r="B86" s="87"/>
      <c r="C86" s="157" t="s">
        <v>144</v>
      </c>
      <c r="E86" s="95">
        <v>0</v>
      </c>
      <c r="F86" s="123"/>
      <c r="G86" s="95">
        <v>0</v>
      </c>
      <c r="H86" s="198"/>
      <c r="I86" s="128">
        <v>0</v>
      </c>
      <c r="J86" s="198"/>
      <c r="K86" s="128">
        <v>0</v>
      </c>
      <c r="P86" s="97"/>
      <c r="Q86" s="97"/>
      <c r="R86" s="97"/>
      <c r="S86" s="97"/>
    </row>
    <row r="87" spans="1:19" ht="18.45" customHeight="1" x14ac:dyDescent="0.25">
      <c r="E87" s="152">
        <f>E79-'BS 5-6'!D10</f>
        <v>0</v>
      </c>
      <c r="G87" s="152">
        <f>G79-'BS 5-6'!F10</f>
        <v>0</v>
      </c>
      <c r="I87" s="152">
        <f>I79-'BS 5-6'!H10</f>
        <v>0</v>
      </c>
      <c r="K87" s="152">
        <f>K79-'BS 5-6'!J10</f>
        <v>0</v>
      </c>
      <c r="P87" s="97"/>
      <c r="Q87" s="97"/>
      <c r="R87" s="97"/>
      <c r="S87" s="97"/>
    </row>
  </sheetData>
  <sheetProtection formatCells="0" formatColumns="0" formatRows="0" insertColumns="0" insertRows="0" insertHyperlinks="0" deleteColumns="0" deleteRows="0" sort="0" autoFilter="0" pivotTables="0"/>
  <mergeCells count="9">
    <mergeCell ref="E9:K9"/>
    <mergeCell ref="I7:K7"/>
    <mergeCell ref="E4:G4"/>
    <mergeCell ref="I4:K4"/>
    <mergeCell ref="E6:G6"/>
    <mergeCell ref="I6:K6"/>
    <mergeCell ref="E7:G7"/>
    <mergeCell ref="E5:G5"/>
    <mergeCell ref="I5:K5"/>
  </mergeCells>
  <phoneticPr fontId="4" type="noConversion"/>
  <pageMargins left="0.8" right="0.8" top="0.48" bottom="0.5" header="0.5" footer="0.5"/>
  <pageSetup paperSize="9" scale="74" firstPageNumber="13" fitToWidth="2" fitToHeight="2" orientation="portrait" useFirstPageNumber="1" r:id="rId1"/>
  <headerFooter>
    <oddFooter>&amp;LThe accompanying notes are an integral part of the financial statements.
&amp;C&amp;P</oddFooter>
  </headerFooter>
  <rowBreaks count="1" manualBreakCount="1">
    <brk id="51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E7C4B-216A-4548-92CF-C782B0C0CF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7D512-7025-4D2D-AC88-44B7E4FC0C47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sharepoint/v3"/>
    <ds:schemaRef ds:uri="f6ba49b0-bcda-4796-8236-5b5cc1493ace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B5FD4F77-0D58-4E33-BF78-BCDA9B786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5-6</vt:lpstr>
      <vt:lpstr>PL- 7-8</vt:lpstr>
      <vt:lpstr>SH-Conso PY 9</vt:lpstr>
      <vt:lpstr>OCI-Separate 64</vt:lpstr>
      <vt:lpstr>SH-Conso CY 10</vt:lpstr>
      <vt:lpstr>SH-Separate PY 11</vt:lpstr>
      <vt:lpstr>SH-Separate CY 12 </vt:lpstr>
      <vt:lpstr>CF 13-14</vt:lpstr>
      <vt:lpstr>'BS 5-6'!Print_Area</vt:lpstr>
      <vt:lpstr>'CF 13-14'!Print_Area</vt:lpstr>
      <vt:lpstr>'PL- 7-8'!Print_Area</vt:lpstr>
      <vt:lpstr>'SH-Conso CY 10'!Print_Area</vt:lpstr>
      <vt:lpstr>'SH-Conso PY 9'!Print_Area</vt:lpstr>
      <vt:lpstr>'SH-Separate CY 12 '!Print_Area</vt:lpstr>
      <vt:lpstr>'SH-Separate PY 11'!Print_Area</vt:lpstr>
      <vt:lpstr>'CF 13-14'!Print_Titles</vt:lpstr>
      <vt:lpstr>'PL- 7-8'!Print_Titles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malinee banko</dc:creator>
  <cp:keywords/>
  <dc:description/>
  <cp:lastModifiedBy>tcn040 thaicoconut</cp:lastModifiedBy>
  <cp:revision/>
  <cp:lastPrinted>2026-02-25T07:47:38Z</cp:lastPrinted>
  <dcterms:created xsi:type="dcterms:W3CDTF">2004-12-22T09:49:07Z</dcterms:created>
  <dcterms:modified xsi:type="dcterms:W3CDTF">2026-02-25T09:48:58Z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