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Finansia X\2025\YE'2025\Convert\"/>
    </mc:Choice>
  </mc:AlternateContent>
  <xr:revisionPtr revIDLastSave="0" documentId="13_ncr:1_{66700D35-20E7-4725-9855-73D67F54F701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0" r:id="rId1"/>
    <sheet name="Plt&amp;CF" sheetId="6" r:id="rId2"/>
    <sheet name="ce (conso)_T_2025" sheetId="12" r:id="rId3"/>
    <sheet name="ce (conso)_T_2024" sheetId="13" r:id="rId4"/>
    <sheet name="ce (separate)" sheetId="11" r:id="rId5"/>
  </sheets>
  <definedNames>
    <definedName name="_xlnm.Print_Area" localSheetId="0">BS!$A$1:$L$81</definedName>
    <definedName name="_xlnm.Print_Area" localSheetId="3">'ce (conso)_T_2024'!$A$1:$X$26</definedName>
    <definedName name="_xlnm.Print_Area" localSheetId="2">'ce (conso)_T_2025'!$A$1:$X$26</definedName>
    <definedName name="_xlnm.Print_Area" localSheetId="4">'ce (separate)'!$A$1:$K$27</definedName>
    <definedName name="_xlnm.Print_Area" localSheetId="1">'Plt&amp;CF'!$A$1:$L$197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6" l="1"/>
  <c r="L64" i="6"/>
  <c r="J64" i="6"/>
  <c r="H64" i="6"/>
  <c r="L185" i="6"/>
  <c r="J185" i="6"/>
  <c r="H185" i="6"/>
  <c r="F185" i="6"/>
  <c r="L178" i="6"/>
  <c r="J178" i="6"/>
  <c r="H178" i="6"/>
  <c r="F178" i="6"/>
  <c r="L137" i="6"/>
  <c r="L154" i="6" s="1"/>
  <c r="L167" i="6" s="1"/>
  <c r="J137" i="6"/>
  <c r="J154" i="6" s="1"/>
  <c r="H137" i="6"/>
  <c r="H154" i="6" s="1"/>
  <c r="H167" i="6" s="1"/>
  <c r="F137" i="6"/>
  <c r="F154" i="6" s="1"/>
  <c r="F167" i="6" s="1"/>
  <c r="J167" i="6" l="1"/>
  <c r="H186" i="6"/>
  <c r="H191" i="6" s="1"/>
  <c r="H192" i="6" s="1"/>
  <c r="F186" i="6"/>
  <c r="F191" i="6" s="1"/>
  <c r="F192" i="6" s="1"/>
  <c r="J186" i="6"/>
  <c r="J191" i="6" s="1"/>
  <c r="J192" i="6" s="1"/>
  <c r="L186" i="6"/>
  <c r="L191" i="6" s="1"/>
  <c r="L192" i="6" s="1"/>
  <c r="F24" i="10"/>
  <c r="T21" i="12" l="1"/>
  <c r="X21" i="12" s="1"/>
  <c r="T15" i="12"/>
  <c r="X15" i="12" s="1"/>
  <c r="I12" i="11" l="1"/>
  <c r="I13" i="11" s="1"/>
  <c r="G12" i="11"/>
  <c r="G13" i="11" s="1"/>
  <c r="E12" i="11"/>
  <c r="E13" i="11" s="1"/>
  <c r="K11" i="11"/>
  <c r="K10" i="11"/>
  <c r="K12" i="11" s="1"/>
  <c r="K9" i="11"/>
  <c r="K8" i="11"/>
  <c r="K13" i="11" s="1"/>
  <c r="V23" i="13"/>
  <c r="R23" i="13"/>
  <c r="P23" i="13"/>
  <c r="L22" i="13"/>
  <c r="L14" i="12" s="1"/>
  <c r="H22" i="13"/>
  <c r="H14" i="12" s="1"/>
  <c r="T21" i="13"/>
  <c r="X21" i="13" s="1"/>
  <c r="T20" i="13"/>
  <c r="X20" i="13" s="1"/>
  <c r="T19" i="13"/>
  <c r="X19" i="13" s="1"/>
  <c r="T18" i="13"/>
  <c r="X18" i="13" s="1"/>
  <c r="V17" i="13"/>
  <c r="V22" i="13" s="1"/>
  <c r="V14" i="12" s="1"/>
  <c r="R17" i="13"/>
  <c r="R22" i="13" s="1"/>
  <c r="R14" i="12" s="1"/>
  <c r="P17" i="13"/>
  <c r="P22" i="13" s="1"/>
  <c r="P14" i="12" s="1"/>
  <c r="N17" i="13"/>
  <c r="N22" i="13" s="1"/>
  <c r="N14" i="12" s="1"/>
  <c r="L17" i="13"/>
  <c r="J17" i="13"/>
  <c r="J22" i="13" s="1"/>
  <c r="H17" i="13"/>
  <c r="F17" i="13"/>
  <c r="F22" i="13" s="1"/>
  <c r="D17" i="13"/>
  <c r="D22" i="13" s="1"/>
  <c r="T16" i="13"/>
  <c r="X16" i="13" s="1"/>
  <c r="T15" i="13"/>
  <c r="X15" i="13" s="1"/>
  <c r="T14" i="13"/>
  <c r="J14" i="12" l="1"/>
  <c r="J23" i="13"/>
  <c r="F14" i="12"/>
  <c r="F23" i="13"/>
  <c r="D14" i="12"/>
  <c r="D23" i="13"/>
  <c r="H23" i="13"/>
  <c r="L23" i="13"/>
  <c r="N23" i="13"/>
  <c r="X14" i="13"/>
  <c r="T17" i="13"/>
  <c r="X17" i="13" s="1"/>
  <c r="X22" i="13" l="1"/>
  <c r="T22" i="13"/>
  <c r="L105" i="6" l="1"/>
  <c r="H105" i="6"/>
  <c r="H97" i="6"/>
  <c r="H93" i="6"/>
  <c r="H98" i="6" s="1"/>
  <c r="H87" i="6"/>
  <c r="H83" i="6"/>
  <c r="H88" i="6" s="1"/>
  <c r="L58" i="6"/>
  <c r="L54" i="6"/>
  <c r="L47" i="6"/>
  <c r="H58" i="6"/>
  <c r="H54" i="6"/>
  <c r="H47" i="6"/>
  <c r="H55" i="6" s="1"/>
  <c r="L23" i="6"/>
  <c r="L16" i="6"/>
  <c r="H23" i="6"/>
  <c r="H13" i="6"/>
  <c r="H16" i="6" s="1"/>
  <c r="L71" i="10"/>
  <c r="L73" i="10" s="1"/>
  <c r="H71" i="10"/>
  <c r="H73" i="10" s="1"/>
  <c r="X23" i="13" s="1"/>
  <c r="L37" i="10"/>
  <c r="L24" i="10"/>
  <c r="H37" i="10"/>
  <c r="H24" i="10"/>
  <c r="T14" i="12"/>
  <c r="F97" i="6"/>
  <c r="F93" i="6"/>
  <c r="F87" i="6"/>
  <c r="F83" i="6"/>
  <c r="J105" i="6"/>
  <c r="F105" i="6"/>
  <c r="J16" i="6"/>
  <c r="H24" i="6" l="1"/>
  <c r="H26" i="6" s="1"/>
  <c r="H29" i="6" s="1"/>
  <c r="L55" i="6"/>
  <c r="T23" i="13"/>
  <c r="L24" i="6"/>
  <c r="L74" i="10"/>
  <c r="H74" i="10"/>
  <c r="L59" i="6"/>
  <c r="H59" i="6"/>
  <c r="F98" i="6"/>
  <c r="F88" i="6"/>
  <c r="F23" i="6"/>
  <c r="L26" i="6" l="1"/>
  <c r="L29" i="6" l="1"/>
  <c r="L83" i="6" l="1"/>
  <c r="L93" i="6"/>
  <c r="T20" i="12"/>
  <c r="X20" i="12" s="1"/>
  <c r="V18" i="12" l="1"/>
  <c r="J24" i="10" l="1"/>
  <c r="J58" i="6" l="1"/>
  <c r="F58" i="6"/>
  <c r="J54" i="6"/>
  <c r="F54" i="6"/>
  <c r="J47" i="6"/>
  <c r="F47" i="6"/>
  <c r="J23" i="6"/>
  <c r="F16" i="6"/>
  <c r="F24" i="6" l="1"/>
  <c r="J55" i="6"/>
  <c r="J59" i="6" s="1"/>
  <c r="I18" i="11" s="1"/>
  <c r="F55" i="6"/>
  <c r="J24" i="6"/>
  <c r="J26" i="6" l="1"/>
  <c r="F59" i="6"/>
  <c r="F26" i="6"/>
  <c r="J93" i="6" l="1"/>
  <c r="J29" i="6"/>
  <c r="F29" i="6"/>
  <c r="J37" i="10"/>
  <c r="J83" i="6" l="1"/>
  <c r="I17" i="11"/>
  <c r="F71" i="10"/>
  <c r="F73" i="10" s="1"/>
  <c r="D18" i="12" l="1"/>
  <c r="D22" i="12" s="1"/>
  <c r="F18" i="12"/>
  <c r="H18" i="12"/>
  <c r="J18" i="12"/>
  <c r="L18" i="12"/>
  <c r="P18" i="12" l="1"/>
  <c r="R18" i="12"/>
  <c r="F37" i="10" l="1"/>
  <c r="F74" i="10" s="1"/>
  <c r="R22" i="12" l="1"/>
  <c r="F22" i="12"/>
  <c r="E14" i="11"/>
  <c r="G19" i="11"/>
  <c r="E19" i="11"/>
  <c r="E20" i="11" s="1"/>
  <c r="E21" i="11" s="1"/>
  <c r="K16" i="11"/>
  <c r="G14" i="11" l="1"/>
  <c r="G20" i="11"/>
  <c r="G21" i="11" s="1"/>
  <c r="R23" i="12"/>
  <c r="F23" i="12"/>
  <c r="D23" i="12"/>
  <c r="J22" i="12"/>
  <c r="L22" i="12"/>
  <c r="H22" i="12"/>
  <c r="P22" i="12"/>
  <c r="J23" i="12" l="1"/>
  <c r="L23" i="12"/>
  <c r="P23" i="12"/>
  <c r="V22" i="12"/>
  <c r="H23" i="12"/>
  <c r="T17" i="12" l="1"/>
  <c r="K18" i="11"/>
  <c r="K17" i="11" l="1"/>
  <c r="K19" i="11" s="1"/>
  <c r="I19" i="11"/>
  <c r="K15" i="11" l="1"/>
  <c r="K20" i="11" s="1"/>
  <c r="I14" i="11"/>
  <c r="I20" i="11"/>
  <c r="I21" i="11" s="1"/>
  <c r="T16" i="12"/>
  <c r="T18" i="12" s="1"/>
  <c r="T22" i="12" s="1"/>
  <c r="N18" i="12"/>
  <c r="K14" i="11"/>
  <c r="X16" i="12" l="1"/>
  <c r="L75" i="10"/>
  <c r="H75" i="10"/>
  <c r="N22" i="12" l="1"/>
  <c r="N23" i="12" s="1"/>
  <c r="J71" i="10"/>
  <c r="X14" i="12" l="1"/>
  <c r="T23" i="12"/>
  <c r="G71" i="10" l="1"/>
  <c r="J73" i="10" l="1"/>
  <c r="K21" i="11" s="1"/>
  <c r="J74" i="10" l="1"/>
  <c r="J75" i="10" s="1"/>
  <c r="F75" i="10" l="1"/>
  <c r="X17" i="12" l="1"/>
  <c r="V23" i="12"/>
  <c r="X18" i="12"/>
  <c r="X22" i="12" l="1"/>
  <c r="X23" i="12" s="1"/>
</calcChain>
</file>

<file path=xl/sharedStrings.xml><?xml version="1.0" encoding="utf-8"?>
<sst xmlns="http://schemas.openxmlformats.org/spreadsheetml/2006/main" count="390" uniqueCount="266">
  <si>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</si>
  <si>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</si>
  <si>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</si>
  <si>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</si>
  <si>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</si>
  <si>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</si>
  <si>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</si>
  <si>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</si>
  <si>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</si>
  <si>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</si>
  <si>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</si>
  <si>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</si>
  <si>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</si>
  <si>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</si>
  <si>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</si>
  <si>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</si>
  <si>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</si>
  <si>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</si>
  <si>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</si>
  <si>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</si>
  <si>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</si>
  <si>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</si>
  <si>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</si>
  <si>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</si>
  <si>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</si>
  <si>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</si>
  <si>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</si>
  <si>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</si>
  <si>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</si>
  <si>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</si>
  <si>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</si>
  <si>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</si>
  <si>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</si>
  <si>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</si>
  <si>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</si>
  <si>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</si>
  <si>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</si>
  <si>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</si>
  <si>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</si>
  <si>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</si>
  <si>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</si>
  <si>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</si>
  <si>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</si>
  <si>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</si>
  <si>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</si>
  <si>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</si>
  <si>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</si>
  <si>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</si>
  <si>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</si>
  <si>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</si>
  <si>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</si>
  <si>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</si>
  <si>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</si>
  <si>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</si>
  <si>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</si>
  <si>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</si>
  <si>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</si>
  <si>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</si>
  <si>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</si>
  <si>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</si>
  <si>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</si>
  <si>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</si>
  <si>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เจ้าหนี้ธุรกิจหลักทรัพย์และสัญญาซื้อขายล่วงหน้า</t>
  </si>
  <si>
    <t>ในบริษัทย่อย</t>
  </si>
  <si>
    <t>(หน่วย: บาท)</t>
  </si>
  <si>
    <t>องค์ประกอบอื่น</t>
  </si>
  <si>
    <t>ของส่วนของเจ้าของ</t>
  </si>
  <si>
    <t>งบการเงินที่เป็น</t>
  </si>
  <si>
    <t>เงินตราต่างประเทศ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</si>
  <si>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</si>
  <si>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</si>
  <si>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</si>
  <si>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</si>
  <si>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</si>
  <si>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</si>
  <si>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</si>
  <si>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</si>
  <si>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</si>
  <si>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</si>
  <si>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</si>
  <si>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</si>
  <si>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</si>
  <si>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</si>
  <si>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</si>
  <si>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</si>
  <si>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</si>
  <si>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</si>
  <si>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</si>
  <si>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</si>
  <si>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>ทุนที่ออกจำหน่าย</t>
  </si>
  <si>
    <t>ผลต่างจากการแปลงค่า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</si>
  <si>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</si>
  <si>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</si>
  <si>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</si>
  <si>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</si>
  <si>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</si>
  <si>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</si>
  <si>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</si>
  <si>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รายการที่จะถูกบันทึกในส่วนของกำไรหรือขาดทุนในภายหลัง:</t>
  </si>
  <si>
    <t xml:space="preserve">   เงินให้กู้ยืมแก่พนักงาน</t>
  </si>
  <si>
    <t xml:space="preserve">   ทุนที่ออกและชำระแล้ว</t>
  </si>
  <si>
    <t>เงินลงทุนในบริษัทย่อยและบริษัทร่วม</t>
  </si>
  <si>
    <t>รายได้ค่าธรรมเนียมและบริการค้างรับ</t>
  </si>
  <si>
    <t>สินทรัพย์สิทธิการใช้</t>
  </si>
  <si>
    <t>ประมาณการหนี้สิน</t>
  </si>
  <si>
    <t>หนี้สินตามสัญญาเช่า</t>
  </si>
  <si>
    <t xml:space="preserve">   ผลต่างจากการแปลงค่างบการเงินที่เป็น</t>
  </si>
  <si>
    <t>ภาษีเงินได้</t>
  </si>
  <si>
    <t>รายการปรับกระทบยอดกำไร (ขาดทุน) ก่อนภาษีเงินได้เป็นเงินสดรับ (จ่าย)</t>
  </si>
  <si>
    <t>กรรมการ</t>
  </si>
  <si>
    <t>กำไร (ขาดทุน) เบ็ดเสร็จอื่น:</t>
  </si>
  <si>
    <t>เงินสดจ่ายดอกเบี้ย</t>
  </si>
  <si>
    <t>เงินสดจ่ายภาษีเงินได้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</si>
  <si>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</si>
  <si>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</si>
  <si>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 xml:space="preserve">   เงินสดจ่ายชำระหนี้ตามสัญญาเช่าการเงิน</t>
  </si>
  <si>
    <t>รายได้ดอกเบี้ย</t>
  </si>
  <si>
    <t>ค่าใช้จ่ายดอกเบี้ย</t>
  </si>
  <si>
    <t xml:space="preserve">      ค่าใช้จ่ายดอกเบี้ย</t>
  </si>
  <si>
    <t xml:space="preserve">      เงินปันผลรับ</t>
  </si>
  <si>
    <t xml:space="preserve">      รายได้ดอกเบี้ย</t>
  </si>
  <si>
    <t xml:space="preserve">   หนี้สินอนุพันธ์</t>
  </si>
  <si>
    <t>เงินสดรับดอกเบี้ย</t>
  </si>
  <si>
    <t>เงินสดรับเงินปันผล</t>
  </si>
  <si>
    <t>สินทรัพย์อนุพันธ์</t>
  </si>
  <si>
    <t>ยุติธรรมผ่านกำไร</t>
  </si>
  <si>
    <t>ขาดทุนเบ็ดเสร็จอื่น</t>
  </si>
  <si>
    <t xml:space="preserve">   สินทรัพย์อนุพันธ์</t>
  </si>
  <si>
    <t xml:space="preserve">         สินทรัพย์ไม่มีตัวตน/สินทรัพย์สิทธิการใช้</t>
  </si>
  <si>
    <t>ประธานเจ้าหน้าที่บริหาร</t>
  </si>
  <si>
    <t>ให้วัดมูลค่าด้วยมูลค่า</t>
  </si>
  <si>
    <t xml:space="preserve">      เงินตราต่างประเทศ </t>
  </si>
  <si>
    <t xml:space="preserve">   เงินสดจ่ายซื้อเงินลงทุนในบริษัทย่อย - สุทธิจากเงินสดที่ได้มา</t>
  </si>
  <si>
    <t>นายสมภพ กีระสุนทรพงษ์</t>
  </si>
  <si>
    <t>รายการที่จะถูกบันทึกในส่วนของกำไรหรือขาดทุนในภายหลัง</t>
  </si>
  <si>
    <t xml:space="preserve">      ส่วนแบ่งกำไรจากเงินลงทุนในบริษัทร่วม</t>
  </si>
  <si>
    <t xml:space="preserve">      ด้วยมูลค่ายุติธรรมผ่านกำไรขาดทุนเบ็ดเสร็จอื่น </t>
  </si>
  <si>
    <t>อาคารชุดและอุปกรณ์</t>
  </si>
  <si>
    <t>ส่วนแบ่งกำไรจากเงินลงทุนในบริษัทร่วม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</si>
  <si>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</si>
  <si>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</si>
  <si>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</si>
  <si>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</si>
  <si>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</si>
  <si>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กำไรสำหรับปี</t>
  </si>
  <si>
    <t>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</si>
  <si>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</si>
  <si>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</si>
  <si>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ทุนจดทะเบียน</t>
  </si>
  <si>
    <t xml:space="preserve">   เงินสดรับจากการเพิ่มทุน</t>
  </si>
  <si>
    <t>บริษัท ฟินันเซีย เอกซ์ จำกัด (มหาชน)</t>
  </si>
  <si>
    <t xml:space="preserve">(หน่วย: บาท)  </t>
  </si>
  <si>
    <t xml:space="preserve">บริษัท ฟินันเซีย เอกซ์ จำกัด (มหาชน) และบริษัทย่อย </t>
  </si>
  <si>
    <t>ขาดทุนจากเงินลงทุน</t>
  </si>
  <si>
    <t>ในตราสารทุนที่กำหนด</t>
  </si>
  <si>
    <t>ขาดทุนสำหรับปี</t>
  </si>
  <si>
    <t>เงินกู้ยืมจากสถาบันการเงิน</t>
  </si>
  <si>
    <t>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</si>
  <si>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</si>
  <si>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</si>
  <si>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</si>
  <si>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ตราสารหนี้ที่ออกและเงินกู้ยืมอื่น</t>
  </si>
  <si>
    <t>ขาดทุนเบ็ดเสร็จอื่นสำหรับปี</t>
  </si>
  <si>
    <t xml:space="preserve">      (กำไร) ขาดทุนที่ยังไม่เกิดขึ้นจากการปรับมูลค่าหลักทรัพย์เพื่อค้า</t>
  </si>
  <si>
    <t>เงินสดสุทธิได้มาจากกิจกรรมจัดหาเงิน</t>
  </si>
  <si>
    <t>บริษัทย่อยออกหุ้นสามัญเพิ่มทุน</t>
  </si>
  <si>
    <t>สำรองส่วนทุน</t>
  </si>
  <si>
    <t>จากการจ่ายโดยใช้</t>
  </si>
  <si>
    <t>6, 34.3</t>
  </si>
  <si>
    <t>ส่วนต่ำกว่าทุน</t>
  </si>
  <si>
    <t>จากการ</t>
  </si>
  <si>
    <t>สัดส่วนการถือหุ้น</t>
  </si>
  <si>
    <t>เปลี่ยนแปลง</t>
  </si>
  <si>
    <t>31 ธันวาคม 2567</t>
  </si>
  <si>
    <t>ยอดคงเหลือ ณ วันที่ 31 ธันวาคม 2567</t>
  </si>
  <si>
    <t>ยอดคงเหลือ ณ วันที่ 1 มกราคม 2567</t>
  </si>
  <si>
    <t>กำไร (ขาดทุน) สำหรับปีจากการดำเนินงานต่อเนื่อง</t>
  </si>
  <si>
    <t>การดำเนินงานที่ยกเลิก</t>
  </si>
  <si>
    <t>รวมกำไร (ขาดทุน) สำหรับปี</t>
  </si>
  <si>
    <t>การดำเนินงานต่อเนื่อง</t>
  </si>
  <si>
    <t xml:space="preserve">กำไร (ขาดทุน) เบ็ดเสร็จรวม </t>
  </si>
  <si>
    <t>เงินให้กู้ยืมบริษัทย่อย</t>
  </si>
  <si>
    <t xml:space="preserve">      มูลค่าหุ้นละ 1.60 บาท)</t>
  </si>
  <si>
    <t>กำไรขาดทุนเบ็ดเสร็จอื่นสำหรับปี</t>
  </si>
  <si>
    <t>กำไรขาดทุนเบ็ดเสร็จรวมสำหรับปี</t>
  </si>
  <si>
    <t>โอนไปกำไรสะสม</t>
  </si>
  <si>
    <t xml:space="preserve">      โอนกลับประมาณการหนี้สิน </t>
  </si>
  <si>
    <t>ผลกระทบจากการเปลี่ยนแปลงในอัตราแลกเปลี่ยน</t>
  </si>
  <si>
    <t>งบฐานะการเงิน</t>
  </si>
  <si>
    <t>งบฐานะการเงิน (ต่อ)</t>
  </si>
  <si>
    <t xml:space="preserve">ผลขาดทุนด้านเครดิตที่คาดว่าจะเกิดขึ้น </t>
  </si>
  <si>
    <t>ขาดทุนเบ็ดเสร็จอื่นจากการดำเนินงานต่อเนื่อง</t>
  </si>
  <si>
    <t>กำไรขาดทุนเบ็ดเสร็จอื่นจากการดำเนินงานที่ยกเลิก</t>
  </si>
  <si>
    <t>รวมขาดทุนเบ็ดเสร็จอื่นสำหรับปี</t>
  </si>
  <si>
    <t>ขาดทุนเบ็ดเสร็จรวมจากการดำเนินงานต่อเนื่อง</t>
  </si>
  <si>
    <t>กำไร (ขาดทุน) สำหรับปีส่วนที่เป็นของผู้ถือหุ้นบริษัทฯ</t>
  </si>
  <si>
    <t xml:space="preserve">      ผลขาดทุนด้านเครดิตที่คาดว่าจะเกิดขึ้น </t>
  </si>
  <si>
    <t xml:space="preserve">      กำไรจากการจำหน่ายและตัดจำหน่ายอุปกรณ์/</t>
  </si>
  <si>
    <t xml:space="preserve">      ขาดทุนจากการแปลงค่าเงินตราต่างประเทศ</t>
  </si>
  <si>
    <t xml:space="preserve">      กำไรจากการขายบริษัทย่อย</t>
  </si>
  <si>
    <t>ขาดทุนจากการดำเนินงานก่อนการเปลี่ยนแปลงใน</t>
  </si>
  <si>
    <t xml:space="preserve">   เงินสดจ่ายจากเงินให้กู้ยืมบริษัทย่อย</t>
  </si>
  <si>
    <t xml:space="preserve">ขาดทุนเบ็ดเสร็จรวมสำหรับปี </t>
  </si>
  <si>
    <t>จำหน่ายบริษัทย่อยระหว่างปี</t>
  </si>
  <si>
    <t>งบการเปลี่ยนแปลงส่วนของเจ้าของ</t>
  </si>
  <si>
    <t>งบการเปลี่ยนแปลงส่วนของเจ้าของ (ต่อ)</t>
  </si>
  <si>
    <t>ขาดทุนสำหรับปีจากการดำเนินงานต่อเนื่อง</t>
  </si>
  <si>
    <t>ขาดทุนสำหรับปีส่วนที่เป็นของส่วนได้เสียที่ไม่มีอำนาจควบคุม</t>
  </si>
  <si>
    <t>ขาดทุนเบ็ดเสร็จรวมส่วนที่เป็นของส่วนได้เสียที่ไม่มีอำนาจควบคุม</t>
  </si>
  <si>
    <t xml:space="preserve">   ส่วนที่เป็นของผู้ถือหุ้นของบริษัท</t>
  </si>
  <si>
    <t xml:space="preserve">      กำไร (ขาดทุน) จากการดำเนินงานต่อเนื่อง</t>
  </si>
  <si>
    <t xml:space="preserve">   ประมาณการหนี้สิน</t>
  </si>
  <si>
    <t>เงินสดสุทธิใช้ไปในกิจกรรมลงทุน</t>
  </si>
  <si>
    <t>ณ วันที่ 31 ธันวาคม 2568</t>
  </si>
  <si>
    <t xml:space="preserve">      (31 ธันวาคม 2567: หุ้นสามัญ 1,159,858,922 หุ้น</t>
  </si>
  <si>
    <t xml:space="preserve">      (31 ธันวาคม 2567: หุ้นสามัญ 818,866,777 หุ้น</t>
  </si>
  <si>
    <t>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</si>
  <si>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</si>
  <si>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</si>
  <si>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</si>
  <si>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หนี้สินอนุพันธ์</t>
  </si>
  <si>
    <t>หนี้สินทางการเงินที่กำหนดให้วัดมูลค่าด้วยมูลค่ายุติธรรม</t>
  </si>
  <si>
    <t xml:space="preserve">      หุ้นสามัญ 4,503,767,269 หุ้น มูลค่าหุ้นละ 1.60 บาท </t>
  </si>
  <si>
    <t xml:space="preserve">      หุ้นสามัญ 1,139,256,532 หุ้น มูลค่าหุ้นละ 1.60 บาท </t>
  </si>
  <si>
    <t>บริษัทย่อยออกหุ้นบุริมสิทธิ</t>
  </si>
  <si>
    <t>รายได้ค่าธรรมเนียมและบริการค้างรับจากธุรกิจ</t>
  </si>
  <si>
    <t xml:space="preserve">   จัดการลงทุน</t>
  </si>
  <si>
    <t>ประมาณการหนี้สินสำหรับผลประโยชน์พนักงาน</t>
  </si>
  <si>
    <t>กำไร (ขาดทุน) สะสม</t>
  </si>
  <si>
    <t xml:space="preserve">   กำไร (ขาดทุน) จากเงินลงทุนที่กำหนดให้วัดมูลค่า</t>
  </si>
  <si>
    <t>กำไร (ขาดทุน) และผลตอบแทนจากเครื่องมือทางการเงิน</t>
  </si>
  <si>
    <t>กำไรสำหรับปีจากการดำเนินงานที่ยกเลิก</t>
  </si>
  <si>
    <t>23, 32</t>
  </si>
  <si>
    <t>ผลขาดทุนจากการวัดมูลค่าใหม่ของผลประโยชน์พนักงานที่กำหนดไว้</t>
  </si>
  <si>
    <t>กำไร (ขาดทุน) เบ็ดเสร็จรวมจากการดำเนินงานต่อเนื่อง</t>
  </si>
  <si>
    <t>กำไรเบ็ดเสร็จรวมจากการดำเนินงานที่ยกเลิก</t>
  </si>
  <si>
    <t>กำไร (ขาดทุน) เบ็ดเสร็จรวมส่วนที่เป็นของผู้ถือหุ้นบริษัทฯ</t>
  </si>
  <si>
    <t xml:space="preserve">      กำไรจากการดำเนินงานที่ยกเลิก</t>
  </si>
  <si>
    <t>ออกหุ้นสามัญเพิ่มทุน (หมายเหตุ 25)</t>
  </si>
  <si>
    <t>กำไร (ขาดทุน) เบ็ดเสร็จอื่นสำหรับปี</t>
  </si>
  <si>
    <t xml:space="preserve">กำไร (ขาดทุน) เบ็ดเสร็จรวมสำหรับปี </t>
  </si>
  <si>
    <t>หุ้นสามัญออกในระหว่างปี (หมายเหตุ 25)</t>
  </si>
  <si>
    <t xml:space="preserve">   หนี้สินทางการเงินที่กำหนดให้วัดมูลค่าด้วยมูลค่ายุติธรรม</t>
  </si>
  <si>
    <t>กำไร (ขาดทุน) จาก</t>
  </si>
  <si>
    <t>เงินลงทุนในตราสารทุน</t>
  </si>
  <si>
    <t>ที่กำหนดให้วัดมูลค่าด้วย</t>
  </si>
  <si>
    <t>มูลค่ายุติธรรมผ่านกำไร</t>
  </si>
  <si>
    <t>กำไร (ขาดทุน)</t>
  </si>
  <si>
    <t>สะสม</t>
  </si>
  <si>
    <t>ขาดทุนเบ็ดเสร็จรวมสำหรับปี</t>
  </si>
  <si>
    <t xml:space="preserve">      (กำไร) ขาดทุนที่ยังไม่เกิดขึ้นจากการวัดมูลค่าตราสารอนุพันธ์</t>
  </si>
  <si>
    <t xml:space="preserve">      ประมาณการหนี้สินสำหรับผลประโยชน์พนักงาน</t>
  </si>
  <si>
    <t>เงินสดสุทธิได้มาจาก (ใช้ไปใน) กิจกรรมดำเนินงาน</t>
  </si>
  <si>
    <t xml:space="preserve">   เงินสดรับจากการขายเงินลงทุนในบริษัทย่อย </t>
  </si>
  <si>
    <t xml:space="preserve">   เงินสดจ่ายจากเงินกู้ยืมจากสถาบันการเงิน</t>
  </si>
  <si>
    <t xml:space="preserve">   เงินสดจ่ายจากตราสารหนี้ที่ออกและเงินกู้ยืมอื่น</t>
  </si>
  <si>
    <t>เงินสดและรายการเทียบเท่าเงินสดเพิ่มขึ้นสุทธิ</t>
  </si>
  <si>
    <t xml:space="preserve">   - เงินฝากธนาคาร</t>
  </si>
  <si>
    <t xml:space="preserve">ค่าเผื่อผลขาดทุนด้านเครดิตที่คาดว่าจะเกิดขึ้น (เพิ่มขึ้น) ลดลง </t>
  </si>
  <si>
    <t xml:space="preserve">   เงินสดรับจากส่วนได้เสียที่ไม่มีอำนาจควบคุมในบริษัทย่อย</t>
  </si>
  <si>
    <t xml:space="preserve">   เงินสดรับจากการลดทุนในบริษัทย่อย</t>
  </si>
  <si>
    <t xml:space="preserve">   ประมาณการหนี้สินสำหรับผลประโยชน์พนักงานจ่าย</t>
  </si>
  <si>
    <t>เงินสดจ่ายจากการดำเนินงาน</t>
  </si>
  <si>
    <t>การได้มาซึ่งส่วนได้เสียที่ไม่มีอำนาจควบคุม</t>
  </si>
  <si>
    <t xml:space="preserve">   จากการซื้อบริษัทย่อย (หมายเหตุ 11.4.2)</t>
  </si>
  <si>
    <t xml:space="preserve">   รายได้ค่าธรรมเนียมค้างรับและบริการค้างรับจากธุรกิจจัดการลงทุน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</si>
</sst>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  <numFmt numFmtId="175" formatCode="_(* #,##0_);_(* \(#,##0\);_(* &quot;-&quot;??_);_(@_)"/>
    <numFmt numFmtId="176" formatCode="#,##0.00_ ;[Red]\-#,##0.00\ "/>
    <numFmt numFmtId="177" formatCode="_(* #,##0.00_);_(* \(#,##0.00\);_(* &quot;-&quot;_);_(@_)"/>
  </numFmts>
  <fonts count="65"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6"/>
      <name val="Wingdings 2"/>
      <family val="1"/>
      <charset val="2"/>
    </font>
    <font>
      <sz val="16"/>
      <color theme="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64">
    <xf numFmtId="0" fontId="0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12" applyNumberFormat="0" applyAlignment="0" applyProtection="0"/>
    <xf numFmtId="0" fontId="46" fillId="30" borderId="13" applyNumberFormat="0" applyAlignment="0" applyProtection="0"/>
    <xf numFmtId="43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8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8" fillId="0" borderId="0"/>
    <xf numFmtId="172" fontId="8" fillId="0" borderId="0"/>
    <xf numFmtId="0" fontId="1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51" fillId="31" borderId="0" applyNumberFormat="0" applyBorder="0" applyAlignment="0" applyProtection="0"/>
    <xf numFmtId="38" fontId="18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52" fillId="0" borderId="14" applyNumberFormat="0" applyFill="0" applyAlignment="0" applyProtection="0"/>
    <xf numFmtId="0" fontId="20" fillId="0" borderId="0">
      <alignment horizontal="left"/>
    </xf>
    <xf numFmtId="0" fontId="21" fillId="0" borderId="1">
      <alignment horizontal="left" vertical="top"/>
    </xf>
    <xf numFmtId="0" fontId="53" fillId="0" borderId="15" applyNumberFormat="0" applyFill="0" applyAlignment="0" applyProtection="0"/>
    <xf numFmtId="0" fontId="22" fillId="0" borderId="0">
      <alignment horizontal="left"/>
    </xf>
    <xf numFmtId="0" fontId="23" fillId="0" borderId="1">
      <alignment horizontal="left" vertical="top"/>
    </xf>
    <xf numFmtId="0" fontId="54" fillId="0" borderId="16" applyNumberFormat="0" applyFill="0" applyAlignment="0" applyProtection="0"/>
    <xf numFmtId="0" fontId="24" fillId="0" borderId="0">
      <alignment horizontal="lef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18" fillId="3" borderId="2" applyNumberFormat="0" applyBorder="0" applyAlignment="0" applyProtection="0"/>
    <xf numFmtId="0" fontId="56" fillId="32" borderId="12" applyNumberFormat="0" applyAlignment="0" applyProtection="0"/>
    <xf numFmtId="0" fontId="57" fillId="0" borderId="17" applyNumberFormat="0" applyFill="0" applyAlignment="0" applyProtection="0"/>
    <xf numFmtId="0" fontId="58" fillId="33" borderId="0" applyNumberFormat="0" applyBorder="0" applyAlignment="0" applyProtection="0"/>
    <xf numFmtId="37" fontId="25" fillId="0" borderId="0"/>
    <xf numFmtId="173" fontId="26" fillId="0" borderId="0"/>
    <xf numFmtId="0" fontId="49" fillId="0" borderId="0"/>
    <xf numFmtId="0" fontId="48" fillId="0" borderId="0"/>
    <xf numFmtId="0" fontId="48" fillId="0" borderId="0"/>
    <xf numFmtId="0" fontId="40" fillId="0" borderId="0"/>
    <xf numFmtId="0" fontId="48" fillId="0" borderId="0"/>
    <xf numFmtId="0" fontId="42" fillId="0" borderId="0"/>
    <xf numFmtId="1" fontId="6" fillId="0" borderId="0"/>
    <xf numFmtId="0" fontId="36" fillId="0" borderId="0">
      <alignment vertical="center"/>
    </xf>
    <xf numFmtId="0" fontId="10" fillId="0" borderId="0"/>
    <xf numFmtId="0" fontId="9" fillId="0" borderId="0"/>
    <xf numFmtId="0" fontId="10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1" fillId="0" borderId="0"/>
    <xf numFmtId="0" fontId="27" fillId="0" borderId="0"/>
    <xf numFmtId="0" fontId="42" fillId="34" borderId="18" applyNumberFormat="0" applyFont="0" applyAlignment="0" applyProtection="0"/>
    <xf numFmtId="0" fontId="59" fillId="29" borderId="19" applyNumberFormat="0" applyAlignment="0" applyProtection="0"/>
    <xf numFmtId="0" fontId="28" fillId="0" borderId="0">
      <alignment horizontal="left"/>
    </xf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6" fillId="0" borderId="4">
      <alignment vertical="center"/>
    </xf>
    <xf numFmtId="0" fontId="29" fillId="0" borderId="0">
      <alignment horizontal="left"/>
    </xf>
    <xf numFmtId="0" fontId="17" fillId="0" borderId="0">
      <alignment horizontal="left"/>
    </xf>
    <xf numFmtId="0" fontId="22" fillId="0" borderId="0"/>
    <xf numFmtId="0" fontId="20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60" fillId="0" borderId="0" applyNumberFormat="0" applyFill="0" applyBorder="0" applyAlignment="0" applyProtection="0"/>
    <xf numFmtId="0" fontId="31" fillId="0" borderId="0"/>
    <xf numFmtId="0" fontId="30" fillId="0" borderId="0"/>
    <xf numFmtId="0" fontId="61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1" fontId="6" fillId="0" borderId="0"/>
    <xf numFmtId="0" fontId="40" fillId="0" borderId="0"/>
    <xf numFmtId="43" fontId="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3" fillId="0" borderId="5" xfId="0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2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vertical="center"/>
    </xf>
    <xf numFmtId="41" fontId="3" fillId="0" borderId="0" xfId="37" applyNumberFormat="1" applyFont="1" applyFill="1" applyAlignment="1">
      <alignment vertical="center"/>
    </xf>
    <xf numFmtId="41" fontId="3" fillId="0" borderId="5" xfId="37" applyNumberFormat="1" applyFont="1" applyFill="1" applyBorder="1" applyAlignment="1">
      <alignment vertical="center"/>
    </xf>
    <xf numFmtId="41" fontId="3" fillId="0" borderId="0" xfId="37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3" fillId="0" borderId="0" xfId="89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8" fontId="3" fillId="0" borderId="22" xfId="0" applyNumberFormat="1" applyFont="1" applyBorder="1" applyAlignment="1">
      <alignment vertical="center"/>
    </xf>
    <xf numFmtId="41" fontId="3" fillId="0" borderId="0" xfId="28" applyNumberFormat="1" applyFont="1" applyFill="1" applyAlignment="1">
      <alignment vertical="center"/>
    </xf>
    <xf numFmtId="37" fontId="3" fillId="0" borderId="0" xfId="92" applyNumberFormat="1" applyFont="1" applyAlignment="1">
      <alignment horizontal="center" vertical="center"/>
    </xf>
    <xf numFmtId="38" fontId="3" fillId="0" borderId="0" xfId="89" applyNumberFormat="1" applyFont="1" applyAlignment="1">
      <alignment horizontal="left" vertical="center"/>
    </xf>
    <xf numFmtId="38" fontId="3" fillId="0" borderId="0" xfId="89" applyNumberFormat="1" applyFont="1" applyAlignment="1">
      <alignment horizontal="center" vertical="center"/>
    </xf>
    <xf numFmtId="38" fontId="3" fillId="0" borderId="5" xfId="89" applyNumberFormat="1" applyFont="1" applyBorder="1" applyAlignment="1">
      <alignment horizontal="center" vertical="center"/>
    </xf>
    <xf numFmtId="0" fontId="3" fillId="0" borderId="0" xfId="159" applyFont="1"/>
    <xf numFmtId="175" fontId="3" fillId="0" borderId="0" xfId="159" applyNumberFormat="1" applyFont="1"/>
    <xf numFmtId="0" fontId="2" fillId="0" borderId="0" xfId="159" quotePrefix="1" applyFont="1" applyAlignment="1">
      <alignment horizontal="left"/>
    </xf>
    <xf numFmtId="37" fontId="2" fillId="0" borderId="0" xfId="159" applyNumberFormat="1" applyFont="1" applyAlignment="1">
      <alignment horizontal="left"/>
    </xf>
    <xf numFmtId="38" fontId="2" fillId="0" borderId="0" xfId="89" applyNumberFormat="1" applyFont="1" applyAlignment="1">
      <alignment horizontal="left" vertical="center"/>
    </xf>
    <xf numFmtId="175" fontId="3" fillId="0" borderId="0" xfId="159" applyNumberFormat="1" applyFont="1" applyAlignment="1">
      <alignment horizontal="left"/>
    </xf>
    <xf numFmtId="175" fontId="3" fillId="0" borderId="0" xfId="159" quotePrefix="1" applyNumberFormat="1" applyFont="1" applyAlignment="1">
      <alignment horizontal="centerContinuous"/>
    </xf>
    <xf numFmtId="38" fontId="3" fillId="0" borderId="0" xfId="159" applyNumberFormat="1" applyFont="1" applyAlignment="1">
      <alignment horizontal="centerContinuous"/>
    </xf>
    <xf numFmtId="0" fontId="3" fillId="0" borderId="0" xfId="159" applyFont="1" applyAlignment="1">
      <alignment horizontal="right"/>
    </xf>
    <xf numFmtId="38" fontId="3" fillId="0" borderId="0" xfId="160" applyNumberFormat="1" applyFont="1" applyAlignment="1">
      <alignment vertical="center"/>
    </xf>
    <xf numFmtId="38" fontId="3" fillId="0" borderId="5" xfId="160" applyNumberFormat="1" applyFont="1" applyBorder="1" applyAlignment="1">
      <alignment vertical="center"/>
    </xf>
    <xf numFmtId="38" fontId="3" fillId="0" borderId="0" xfId="159" applyNumberFormat="1" applyFont="1" applyAlignment="1">
      <alignment horizontal="center"/>
    </xf>
    <xf numFmtId="175" fontId="3" fillId="0" borderId="0" xfId="159" applyNumberFormat="1" applyFont="1" applyAlignment="1">
      <alignment horizontal="center"/>
    </xf>
    <xf numFmtId="175" fontId="3" fillId="0" borderId="5" xfId="159" applyNumberFormat="1" applyFont="1" applyBorder="1" applyAlignment="1">
      <alignment horizontal="center"/>
    </xf>
    <xf numFmtId="38" fontId="3" fillId="0" borderId="5" xfId="159" applyNumberFormat="1" applyFont="1" applyBorder="1" applyAlignment="1">
      <alignment horizontal="centerContinuous"/>
    </xf>
    <xf numFmtId="175" fontId="3" fillId="0" borderId="5" xfId="159" quotePrefix="1" applyNumberFormat="1" applyFont="1" applyBorder="1" applyAlignment="1">
      <alignment horizontal="center"/>
    </xf>
    <xf numFmtId="0" fontId="2" fillId="0" borderId="0" xfId="159" applyFont="1"/>
    <xf numFmtId="41" fontId="3" fillId="0" borderId="0" xfId="159" applyNumberFormat="1" applyFont="1" applyAlignment="1">
      <alignment horizontal="center"/>
    </xf>
    <xf numFmtId="41" fontId="3" fillId="0" borderId="0" xfId="159" applyNumberFormat="1" applyFont="1"/>
    <xf numFmtId="41" fontId="3" fillId="0" borderId="10" xfId="159" applyNumberFormat="1" applyFont="1" applyBorder="1"/>
    <xf numFmtId="41" fontId="3" fillId="0" borderId="11" xfId="159" applyNumberFormat="1" applyFont="1" applyBorder="1"/>
    <xf numFmtId="41" fontId="3" fillId="0" borderId="9" xfId="159" applyNumberFormat="1" applyFont="1" applyBorder="1" applyAlignment="1">
      <alignment horizontal="center"/>
    </xf>
    <xf numFmtId="175" fontId="63" fillId="0" borderId="0" xfId="159" applyNumberFormat="1" applyFont="1"/>
    <xf numFmtId="38" fontId="2" fillId="0" borderId="0" xfId="161" quotePrefix="1" applyNumberFormat="1" applyFont="1" applyAlignment="1">
      <alignment horizontal="left" vertical="center"/>
    </xf>
    <xf numFmtId="1" fontId="2" fillId="0" borderId="0" xfId="160" applyFont="1" applyAlignment="1">
      <alignment horizontal="left" vertical="center"/>
    </xf>
    <xf numFmtId="38" fontId="3" fillId="0" borderId="0" xfId="89" applyNumberFormat="1" applyFont="1" applyAlignment="1">
      <alignment horizontal="right" vertical="center"/>
    </xf>
    <xf numFmtId="1" fontId="3" fillId="0" borderId="0" xfId="89" applyNumberFormat="1" applyFont="1" applyAlignment="1">
      <alignment horizontal="center" vertical="center"/>
    </xf>
    <xf numFmtId="38" fontId="2" fillId="0" borderId="0" xfId="160" applyNumberFormat="1" applyFont="1" applyAlignment="1">
      <alignment horizontal="left" vertical="center"/>
    </xf>
    <xf numFmtId="167" fontId="2" fillId="0" borderId="0" xfId="160" applyNumberFormat="1" applyFont="1" applyAlignment="1">
      <alignment horizontal="left" vertical="center"/>
    </xf>
    <xf numFmtId="38" fontId="3" fillId="0" borderId="0" xfId="160" applyNumberFormat="1" applyFont="1" applyAlignment="1">
      <alignment horizontal="left" vertical="center"/>
    </xf>
    <xf numFmtId="38" fontId="3" fillId="0" borderId="0" xfId="160" applyNumberFormat="1" applyFont="1" applyAlignment="1">
      <alignment horizontal="centerContinuous" vertical="center"/>
    </xf>
    <xf numFmtId="38" fontId="3" fillId="0" borderId="0" xfId="160" applyNumberFormat="1" applyFont="1" applyAlignment="1">
      <alignment horizontal="center" vertical="center"/>
    </xf>
    <xf numFmtId="37" fontId="3" fillId="0" borderId="0" xfId="160" applyNumberFormat="1" applyFont="1" applyAlignment="1">
      <alignment horizontal="right" vertical="center"/>
    </xf>
    <xf numFmtId="37" fontId="3" fillId="35" borderId="0" xfId="160" applyNumberFormat="1" applyFont="1" applyFill="1" applyAlignment="1">
      <alignment horizontal="right" vertical="center"/>
    </xf>
    <xf numFmtId="38" fontId="2" fillId="0" borderId="0" xfId="160" applyNumberFormat="1" applyFont="1" applyAlignment="1">
      <alignment horizontal="centerContinuous" vertical="center"/>
    </xf>
    <xf numFmtId="37" fontId="2" fillId="0" borderId="0" xfId="160" applyNumberFormat="1" applyFont="1" applyAlignment="1">
      <alignment horizontal="centerContinuous" vertical="center"/>
    </xf>
    <xf numFmtId="38" fontId="3" fillId="0" borderId="7" xfId="160" applyNumberFormat="1" applyFont="1" applyBorder="1" applyAlignment="1">
      <alignment horizontal="center" vertical="center"/>
    </xf>
    <xf numFmtId="37" fontId="3" fillId="0" borderId="0" xfId="160" applyNumberFormat="1" applyFont="1" applyAlignment="1">
      <alignment horizontal="center" vertical="center"/>
    </xf>
    <xf numFmtId="0" fontId="3" fillId="0" borderId="0" xfId="160" quotePrefix="1" applyNumberFormat="1" applyFont="1" applyAlignment="1">
      <alignment horizontal="center" vertical="center"/>
    </xf>
    <xf numFmtId="38" fontId="4" fillId="0" borderId="0" xfId="160" applyNumberFormat="1" applyFont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0" fontId="3" fillId="0" borderId="5" xfId="160" applyNumberFormat="1" applyFont="1" applyBorder="1" applyAlignment="1">
      <alignment horizontal="center" vertical="center"/>
    </xf>
    <xf numFmtId="37" fontId="3" fillId="0" borderId="5" xfId="160" applyNumberFormat="1" applyFont="1" applyBorder="1" applyAlignment="1">
      <alignment horizontal="center" vertical="center"/>
    </xf>
    <xf numFmtId="38" fontId="2" fillId="0" borderId="0" xfId="160" applyNumberFormat="1" applyFont="1" applyAlignment="1">
      <alignment vertical="top"/>
    </xf>
    <xf numFmtId="38" fontId="2" fillId="0" borderId="0" xfId="160" applyNumberFormat="1" applyFont="1" applyAlignment="1">
      <alignment vertical="center"/>
    </xf>
    <xf numFmtId="37" fontId="3" fillId="0" borderId="0" xfId="160" applyNumberFormat="1" applyFont="1" applyAlignment="1">
      <alignment vertical="center"/>
    </xf>
    <xf numFmtId="41" fontId="3" fillId="0" borderId="0" xfId="160" applyNumberFormat="1" applyFont="1" applyAlignment="1">
      <alignment vertical="center"/>
    </xf>
    <xf numFmtId="38" fontId="39" fillId="0" borderId="0" xfId="89" applyNumberFormat="1" applyFont="1" applyAlignment="1">
      <alignment vertical="center"/>
    </xf>
    <xf numFmtId="41" fontId="3" fillId="0" borderId="10" xfId="160" applyNumberFormat="1" applyFont="1" applyBorder="1" applyAlignment="1">
      <alignment vertical="center"/>
    </xf>
    <xf numFmtId="41" fontId="3" fillId="0" borderId="11" xfId="160" applyNumberFormat="1" applyFont="1" applyBorder="1" applyAlignment="1">
      <alignment vertical="center"/>
    </xf>
    <xf numFmtId="41" fontId="3" fillId="0" borderId="9" xfId="160" applyNumberFormat="1" applyFont="1" applyBorder="1" applyAlignment="1">
      <alignment vertical="center"/>
    </xf>
    <xf numFmtId="167" fontId="3" fillId="0" borderId="0" xfId="160" applyNumberFormat="1" applyFont="1" applyAlignment="1">
      <alignment vertical="center"/>
    </xf>
    <xf numFmtId="41" fontId="3" fillId="0" borderId="0" xfId="92" applyNumberFormat="1" applyFont="1" applyAlignment="1">
      <alignment vertical="center"/>
    </xf>
    <xf numFmtId="41" fontId="3" fillId="0" borderId="0" xfId="92" applyNumberFormat="1" applyFont="1" applyAlignment="1">
      <alignment horizontal="right" vertical="center"/>
    </xf>
    <xf numFmtId="38" fontId="3" fillId="0" borderId="0" xfId="92" applyNumberFormat="1" applyFont="1" applyAlignment="1">
      <alignment horizontal="left" vertical="center"/>
    </xf>
    <xf numFmtId="38" fontId="3" fillId="0" borderId="0" xfId="92" applyNumberFormat="1" applyFont="1" applyAlignment="1">
      <alignment horizontal="center" vertical="center"/>
    </xf>
    <xf numFmtId="38" fontId="3" fillId="0" borderId="0" xfId="92" applyNumberFormat="1" applyFont="1" applyAlignment="1">
      <alignment vertical="center"/>
    </xf>
    <xf numFmtId="38" fontId="5" fillId="0" borderId="0" xfId="92" applyNumberFormat="1" applyFont="1" applyAlignment="1">
      <alignment horizontal="center" vertical="center"/>
    </xf>
    <xf numFmtId="41" fontId="3" fillId="0" borderId="8" xfId="92" applyNumberFormat="1" applyFont="1" applyBorder="1" applyAlignment="1">
      <alignment vertical="center"/>
    </xf>
    <xf numFmtId="175" fontId="64" fillId="0" borderId="0" xfId="159" applyNumberFormat="1" applyFont="1" applyAlignment="1">
      <alignment horizontal="center"/>
    </xf>
    <xf numFmtId="176" fontId="39" fillId="0" borderId="0" xfId="89" applyNumberFormat="1" applyFont="1" applyAlignment="1">
      <alignment vertical="center"/>
    </xf>
    <xf numFmtId="38" fontId="3" fillId="0" borderId="0" xfId="160" applyNumberFormat="1" applyFont="1" applyAlignment="1">
      <alignment vertical="top"/>
    </xf>
    <xf numFmtId="166" fontId="5" fillId="0" borderId="0" xfId="160" applyNumberFormat="1" applyFont="1" applyAlignment="1">
      <alignment horizontal="center" vertical="center"/>
    </xf>
    <xf numFmtId="41" fontId="3" fillId="0" borderId="0" xfId="16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89" applyNumberFormat="1" applyFont="1" applyAlignment="1">
      <alignment horizontal="centerContinuous" vertical="center"/>
    </xf>
    <xf numFmtId="0" fontId="3" fillId="0" borderId="6" xfId="89" quotePrefix="1" applyFont="1" applyBorder="1" applyAlignment="1">
      <alignment horizontal="center" vertical="center"/>
    </xf>
    <xf numFmtId="0" fontId="3" fillId="0" borderId="0" xfId="89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41" fontId="3" fillId="0" borderId="6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horizontal="left" vertical="center"/>
    </xf>
    <xf numFmtId="41" fontId="3" fillId="0" borderId="5" xfId="0" applyNumberFormat="1" applyFont="1" applyBorder="1" applyAlignment="1">
      <alignment horizontal="left" vertical="center"/>
    </xf>
    <xf numFmtId="41" fontId="3" fillId="0" borderId="9" xfId="0" applyNumberFormat="1" applyFont="1" applyBorder="1" applyAlignment="1">
      <alignment vertical="center"/>
    </xf>
    <xf numFmtId="17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Continuous" vertical="center"/>
    </xf>
    <xf numFmtId="177" fontId="3" fillId="0" borderId="0" xfId="0" applyNumberFormat="1" applyFont="1" applyAlignment="1">
      <alignment horizontal="center" vertical="center"/>
    </xf>
    <xf numFmtId="177" fontId="3" fillId="0" borderId="5" xfId="0" applyNumberFormat="1" applyFont="1" applyBorder="1" applyAlignment="1">
      <alignment horizontal="left" vertical="center"/>
    </xf>
    <xf numFmtId="177" fontId="3" fillId="0" borderId="8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89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41" fontId="3" fillId="0" borderId="0" xfId="155" applyNumberFormat="1" applyFont="1" applyAlignment="1">
      <alignment vertical="center"/>
    </xf>
    <xf numFmtId="41" fontId="3" fillId="0" borderId="0" xfId="89" applyNumberFormat="1" applyFont="1" applyAlignment="1">
      <alignment vertical="center"/>
    </xf>
    <xf numFmtId="41" fontId="3" fillId="0" borderId="0" xfId="89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37" fontId="3" fillId="0" borderId="5" xfId="92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22" xfId="0" applyNumberFormat="1" applyFont="1" applyBorder="1" applyAlignment="1">
      <alignment horizontal="center" vertical="center"/>
    </xf>
    <xf numFmtId="37" fontId="3" fillId="0" borderId="5" xfId="89" applyNumberFormat="1" applyFont="1" applyBorder="1" applyAlignment="1">
      <alignment horizontal="center" vertical="center"/>
    </xf>
    <xf numFmtId="38" fontId="3" fillId="0" borderId="5" xfId="160" applyNumberFormat="1" applyFont="1" applyBorder="1" applyAlignment="1">
      <alignment horizontal="center" vertical="center"/>
    </xf>
    <xf numFmtId="38" fontId="3" fillId="0" borderId="6" xfId="160" applyNumberFormat="1" applyFont="1" applyBorder="1" applyAlignment="1">
      <alignment horizontal="center" vertical="center"/>
    </xf>
    <xf numFmtId="38" fontId="3" fillId="0" borderId="7" xfId="160" applyNumberFormat="1" applyFont="1" applyBorder="1" applyAlignment="1">
      <alignment horizontal="center" vertical="center"/>
    </xf>
    <xf numFmtId="37" fontId="3" fillId="0" borderId="5" xfId="160" applyNumberFormat="1" applyFont="1" applyBorder="1" applyAlignment="1">
      <alignment horizontal="center" vertical="center"/>
    </xf>
  </cellXfs>
  <cellStyles count="16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7 2" xfId="162" xr:uid="{00000000-0005-0000-0000-000031000000}"/>
    <cellStyle name="comma zerodec" xfId="50" xr:uid="{00000000-0005-0000-0000-000032000000}"/>
    <cellStyle name="Cover Date" xfId="51" xr:uid="{00000000-0005-0000-0000-000033000000}"/>
    <cellStyle name="Cover Subtitle" xfId="52" xr:uid="{00000000-0005-0000-0000-000034000000}"/>
    <cellStyle name="Cover Title" xfId="53" xr:uid="{00000000-0005-0000-0000-000035000000}"/>
    <cellStyle name="Currency1" xfId="54" xr:uid="{00000000-0005-0000-0000-000036000000}"/>
    <cellStyle name="Dollar (zero dec)" xfId="55" xr:uid="{00000000-0005-0000-0000-000037000000}"/>
    <cellStyle name="E&amp;Y House" xfId="56" xr:uid="{00000000-0005-0000-0000-000038000000}"/>
    <cellStyle name="E&amp;Y House 2" xfId="57" xr:uid="{00000000-0005-0000-0000-000039000000}"/>
    <cellStyle name="E&amp;Y House 3" xfId="58" xr:uid="{00000000-0005-0000-0000-00003A000000}"/>
    <cellStyle name="Explanatory Text 2" xfId="59" xr:uid="{00000000-0005-0000-0000-00003B000000}"/>
    <cellStyle name="Footer SBILogo1" xfId="60" xr:uid="{00000000-0005-0000-0000-00003C000000}"/>
    <cellStyle name="Footer SBILogo2" xfId="61" xr:uid="{00000000-0005-0000-0000-00003D000000}"/>
    <cellStyle name="Footnote" xfId="62" xr:uid="{00000000-0005-0000-0000-00003E000000}"/>
    <cellStyle name="Footnote Reference" xfId="63" xr:uid="{00000000-0005-0000-0000-00003F000000}"/>
    <cellStyle name="Footnote_Becl-W.PaperYE" xfId="64" xr:uid="{00000000-0005-0000-0000-000040000000}"/>
    <cellStyle name="Good 2" xfId="65" xr:uid="{00000000-0005-0000-0000-000041000000}"/>
    <cellStyle name="Grey" xfId="66" xr:uid="{00000000-0005-0000-0000-000042000000}"/>
    <cellStyle name="Header" xfId="67" xr:uid="{00000000-0005-0000-0000-000043000000}"/>
    <cellStyle name="Header Draft Stamp" xfId="68" xr:uid="{00000000-0005-0000-0000-000044000000}"/>
    <cellStyle name="Header_Becl-W.PaperYE" xfId="69" xr:uid="{00000000-0005-0000-0000-000045000000}"/>
    <cellStyle name="Heading 1 2" xfId="70" xr:uid="{00000000-0005-0000-0000-000046000000}"/>
    <cellStyle name="Heading 1 Above" xfId="71" xr:uid="{00000000-0005-0000-0000-000047000000}"/>
    <cellStyle name="Heading 1+" xfId="72" xr:uid="{00000000-0005-0000-0000-000048000000}"/>
    <cellStyle name="Heading 2 2" xfId="73" xr:uid="{00000000-0005-0000-0000-000049000000}"/>
    <cellStyle name="Heading 2 Below" xfId="74" xr:uid="{00000000-0005-0000-0000-00004A000000}"/>
    <cellStyle name="Heading 2+" xfId="75" xr:uid="{00000000-0005-0000-0000-00004B000000}"/>
    <cellStyle name="Heading 3 2" xfId="76" xr:uid="{00000000-0005-0000-0000-00004C000000}"/>
    <cellStyle name="Heading 3+" xfId="77" xr:uid="{00000000-0005-0000-0000-00004D000000}"/>
    <cellStyle name="Heading 4 2" xfId="78" xr:uid="{00000000-0005-0000-0000-00004E000000}"/>
    <cellStyle name="Hyperlink 2" xfId="79" xr:uid="{00000000-0005-0000-0000-00004F000000}"/>
    <cellStyle name="Input [yellow]" xfId="80" xr:uid="{00000000-0005-0000-0000-000050000000}"/>
    <cellStyle name="Input 2" xfId="81" xr:uid="{00000000-0005-0000-0000-000051000000}"/>
    <cellStyle name="Linked Cell 2" xfId="82" xr:uid="{00000000-0005-0000-0000-000052000000}"/>
    <cellStyle name="Neutral 2" xfId="83" xr:uid="{00000000-0005-0000-0000-000053000000}"/>
    <cellStyle name="no dec" xfId="84" xr:uid="{00000000-0005-0000-0000-000054000000}"/>
    <cellStyle name="Normal" xfId="0" builtinId="0"/>
    <cellStyle name="Normal - Style1" xfId="85" xr:uid="{00000000-0005-0000-0000-000056000000}"/>
    <cellStyle name="Normal 10" xfId="86" xr:uid="{00000000-0005-0000-0000-000057000000}"/>
    <cellStyle name="Normal 11" xfId="143" xr:uid="{00000000-0005-0000-0000-000058000000}"/>
    <cellStyle name="Normal 12" xfId="87" xr:uid="{00000000-0005-0000-0000-000059000000}"/>
    <cellStyle name="Normal 13" xfId="88" xr:uid="{00000000-0005-0000-0000-00005A000000}"/>
    <cellStyle name="Normal 14" xfId="89" xr:uid="{00000000-0005-0000-0000-00005B000000}"/>
    <cellStyle name="Normal 15" xfId="90" xr:uid="{00000000-0005-0000-0000-00005C000000}"/>
    <cellStyle name="Normal 16" xfId="91" xr:uid="{00000000-0005-0000-0000-00005D000000}"/>
    <cellStyle name="Normal 17" xfId="144" xr:uid="{00000000-0005-0000-0000-00005E000000}"/>
    <cellStyle name="Normal 2" xfId="92" xr:uid="{00000000-0005-0000-0000-00005F000000}"/>
    <cellStyle name="Normal 2 2" xfId="93" xr:uid="{00000000-0005-0000-0000-000060000000}"/>
    <cellStyle name="Normal 2 2 2" xfId="94" xr:uid="{00000000-0005-0000-0000-000061000000}"/>
    <cellStyle name="Normal 2 2 3" xfId="160" xr:uid="{00000000-0005-0000-0000-000062000000}"/>
    <cellStyle name="Normal 2 3" xfId="95" xr:uid="{00000000-0005-0000-0000-000063000000}"/>
    <cellStyle name="Normal 2 4" xfId="161" xr:uid="{00000000-0005-0000-0000-000064000000}"/>
    <cellStyle name="Normal 20" xfId="145" xr:uid="{00000000-0005-0000-0000-000065000000}"/>
    <cellStyle name="Normal 21" xfId="146" xr:uid="{00000000-0005-0000-0000-000066000000}"/>
    <cellStyle name="Normal 22" xfId="147" xr:uid="{00000000-0005-0000-0000-000067000000}"/>
    <cellStyle name="Normal 23" xfId="148" xr:uid="{00000000-0005-0000-0000-000068000000}"/>
    <cellStyle name="Normal 24" xfId="149" xr:uid="{00000000-0005-0000-0000-000069000000}"/>
    <cellStyle name="Normal 25" xfId="150" xr:uid="{00000000-0005-0000-0000-00006A000000}"/>
    <cellStyle name="Normal 26" xfId="151" xr:uid="{00000000-0005-0000-0000-00006B000000}"/>
    <cellStyle name="Normal 27" xfId="152" xr:uid="{00000000-0005-0000-0000-00006C000000}"/>
    <cellStyle name="Normal 28" xfId="153" xr:uid="{00000000-0005-0000-0000-00006D000000}"/>
    <cellStyle name="Normal 29" xfId="154" xr:uid="{00000000-0005-0000-0000-00006E000000}"/>
    <cellStyle name="Normal 3" xfId="96" xr:uid="{00000000-0005-0000-0000-00006F000000}"/>
    <cellStyle name="Normal 3 2" xfId="159" xr:uid="{00000000-0005-0000-0000-000070000000}"/>
    <cellStyle name="Normal 30" xfId="155" xr:uid="{00000000-0005-0000-0000-000071000000}"/>
    <cellStyle name="Normal 31" xfId="156" xr:uid="{00000000-0005-0000-0000-000072000000}"/>
    <cellStyle name="Normal 32" xfId="157" xr:uid="{00000000-0005-0000-0000-000073000000}"/>
    <cellStyle name="Normal 33" xfId="158" xr:uid="{00000000-0005-0000-0000-000074000000}"/>
    <cellStyle name="Normal 4" xfId="97" xr:uid="{00000000-0005-0000-0000-000075000000}"/>
    <cellStyle name="Normal 4 2" xfId="98" xr:uid="{00000000-0005-0000-0000-000076000000}"/>
    <cellStyle name="Normal 4 3" xfId="99" xr:uid="{00000000-0005-0000-0000-000077000000}"/>
    <cellStyle name="Normal 4 4" xfId="100" xr:uid="{00000000-0005-0000-0000-000078000000}"/>
    <cellStyle name="Normal 5" xfId="101" xr:uid="{00000000-0005-0000-0000-000079000000}"/>
    <cellStyle name="Normal 6" xfId="102" xr:uid="{00000000-0005-0000-0000-00007A000000}"/>
    <cellStyle name="Normal 7" xfId="103" xr:uid="{00000000-0005-0000-0000-00007B000000}"/>
    <cellStyle name="Normal 8" xfId="104" xr:uid="{00000000-0005-0000-0000-00007C000000}"/>
    <cellStyle name="Normal 9" xfId="105" xr:uid="{00000000-0005-0000-0000-00007D000000}"/>
    <cellStyle name="Normal 9 2" xfId="163" xr:uid="{00000000-0005-0000-0000-00007E000000}"/>
    <cellStyle name="NormalGB" xfId="106" xr:uid="{00000000-0005-0000-0000-00007F000000}"/>
    <cellStyle name="Note 2" xfId="107" xr:uid="{00000000-0005-0000-0000-000080000000}"/>
    <cellStyle name="Output 2" xfId="108" xr:uid="{00000000-0005-0000-0000-000081000000}"/>
    <cellStyle name="Page Number" xfId="109" xr:uid="{00000000-0005-0000-0000-000082000000}"/>
    <cellStyle name="Percent [2]" xfId="110" xr:uid="{00000000-0005-0000-0000-000083000000}"/>
    <cellStyle name="Percent 2" xfId="111" xr:uid="{00000000-0005-0000-0000-000084000000}"/>
    <cellStyle name="Percent 2 2" xfId="112" xr:uid="{00000000-0005-0000-0000-000085000000}"/>
    <cellStyle name="Percent 3" xfId="113" xr:uid="{00000000-0005-0000-0000-000086000000}"/>
    <cellStyle name="Percent 3 2" xfId="114" xr:uid="{00000000-0005-0000-0000-000087000000}"/>
    <cellStyle name="Percent 4" xfId="115" xr:uid="{00000000-0005-0000-0000-000088000000}"/>
    <cellStyle name="Quantity" xfId="116" xr:uid="{00000000-0005-0000-0000-000089000000}"/>
    <cellStyle name="Salomon Logo" xfId="117" xr:uid="{00000000-0005-0000-0000-00008A000000}"/>
    <cellStyle name="Table Head" xfId="118" xr:uid="{00000000-0005-0000-0000-00008B000000}"/>
    <cellStyle name="Table Source" xfId="119" xr:uid="{00000000-0005-0000-0000-00008C000000}"/>
    <cellStyle name="Table Text" xfId="120" xr:uid="{00000000-0005-0000-0000-00008D000000}"/>
    <cellStyle name="Table Title" xfId="121" xr:uid="{00000000-0005-0000-0000-00008E000000}"/>
    <cellStyle name="Table Units" xfId="122" xr:uid="{00000000-0005-0000-0000-00008F000000}"/>
    <cellStyle name="Text 1" xfId="123" xr:uid="{00000000-0005-0000-0000-000090000000}"/>
    <cellStyle name="Text 2" xfId="124" xr:uid="{00000000-0005-0000-0000-000091000000}"/>
    <cellStyle name="Text Head 1" xfId="125" xr:uid="{00000000-0005-0000-0000-000092000000}"/>
    <cellStyle name="Text Head 2" xfId="126" xr:uid="{00000000-0005-0000-0000-000093000000}"/>
    <cellStyle name="Text Indent 1" xfId="127" xr:uid="{00000000-0005-0000-0000-000094000000}"/>
    <cellStyle name="Text Indent 2" xfId="128" xr:uid="{00000000-0005-0000-0000-000095000000}"/>
    <cellStyle name="Title 2" xfId="129" xr:uid="{00000000-0005-0000-0000-000096000000}"/>
    <cellStyle name="TOC 1" xfId="130" xr:uid="{00000000-0005-0000-0000-000097000000}"/>
    <cellStyle name="TOC 2" xfId="131" xr:uid="{00000000-0005-0000-0000-000098000000}"/>
    <cellStyle name="Total 2" xfId="132" xr:uid="{00000000-0005-0000-0000-000099000000}"/>
    <cellStyle name="Warning Text 2" xfId="133" xr:uid="{00000000-0005-0000-0000-00009A000000}"/>
    <cellStyle name="เครื่องหมายจุลภาค_001K-1,2,3" xfId="137" xr:uid="{00000000-0005-0000-0000-00009E000000}"/>
    <cellStyle name="เชื่อมโยงหลายมิติ" xfId="138" xr:uid="{00000000-0005-0000-0000-00009F000000}"/>
    <cellStyle name="ค@ฏ๋_1111D2111DQ2" xfId="134" xr:uid="{00000000-0005-0000-0000-00009B000000}"/>
    <cellStyle name="คdคภฆ์[0]_1111D2111DQ2" xfId="135" xr:uid="{00000000-0005-0000-0000-00009C000000}"/>
    <cellStyle name="คdคภฆ์_1111D2111DQ1" xfId="136" xr:uid="{00000000-0005-0000-0000-00009D000000}"/>
    <cellStyle name="ณfน๔ [0]_Book1" xfId="139" xr:uid="{00000000-0005-0000-0000-0000A0000000}"/>
    <cellStyle name="ณfน๔_Book1" xfId="140" xr:uid="{00000000-0005-0000-0000-0000A1000000}"/>
    <cellStyle name="ตามการเชื่อมโยงหลายมิติ" xfId="141" xr:uid="{00000000-0005-0000-0000-0000A2000000}"/>
    <cellStyle name="ปกติ_002-HDP-E" xfId="142" xr:uid="{00000000-0005-0000-0000-0000A3000000}"/>
  </cellStyles>
  <dxfs count="0"/>
  <tableStyles count="0" defaultTableStyle="TableStyleMedium9" defaultPivotStyle="PivotStyleLight16"/>
  <colors>
    <mruColors>
      <color rgb="FF66C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showGridLines="0" view="pageBreakPreview" topLeftCell="A37" zoomScale="55" zoomScaleNormal="115" zoomScaleSheetLayoutView="55" workbookViewId="0">
      <selection activeCell="F40" sqref="F40"/>
    </sheetView>
  </sheetViews>
  <sheetFormatPr defaultColWidth="9" defaultRowHeight="24" customHeight="1"/>
  <cols>
    <col min="1" max="1" width="36" style="1" customWidth="1"/>
    <col min="2" max="2" width="2.7265625" style="1" customWidth="1"/>
    <col min="3" max="3" width="1.36328125" style="1" customWidth="1"/>
    <col min="4" max="4" width="7.36328125" style="1" customWidth="1"/>
    <col min="5" max="5" width="0.36328125" style="1" customWidth="1"/>
    <col min="6" max="6" width="14.26953125" style="9" customWidth="1"/>
    <col min="7" max="7" width="0.36328125" style="9" customWidth="1"/>
    <col min="8" max="8" width="14.26953125" style="9" customWidth="1"/>
    <col min="9" max="9" width="0.36328125" style="9" customWidth="1"/>
    <col min="10" max="10" width="14.26953125" style="9" customWidth="1"/>
    <col min="11" max="11" width="0.36328125" style="9" customWidth="1"/>
    <col min="12" max="12" width="14.26953125" style="9" customWidth="1"/>
    <col min="13" max="13" width="9" style="1"/>
    <col min="14" max="14" width="9.90625" style="1" bestFit="1" customWidth="1"/>
    <col min="15" max="15" width="10.90625" style="1" bestFit="1" customWidth="1"/>
    <col min="16" max="16" width="9.90625" style="1" bestFit="1" customWidth="1"/>
    <col min="17" max="16384" width="9" style="1"/>
  </cols>
  <sheetData>
    <row r="1" spans="1:12" s="3" customFormat="1" ht="24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2" t="s">
        <v>213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11"/>
      <c r="C4" s="11"/>
      <c r="D4" s="11"/>
      <c r="E4" s="11"/>
      <c r="F4" s="12"/>
      <c r="G4" s="12"/>
      <c r="H4" s="12"/>
      <c r="I4" s="12"/>
      <c r="J4" s="12"/>
      <c r="K4" s="12"/>
      <c r="L4" s="13" t="s">
        <v>64</v>
      </c>
    </row>
    <row r="5" spans="1:12" s="87" customFormat="1" ht="24" customHeight="1">
      <c r="A5" s="88"/>
      <c r="B5" s="88"/>
      <c r="C5" s="88"/>
      <c r="D5" s="88"/>
      <c r="E5" s="88"/>
      <c r="F5" s="128" t="s">
        <v>0</v>
      </c>
      <c r="G5" s="128"/>
      <c r="H5" s="128"/>
      <c r="I5" s="29"/>
      <c r="J5" s="128" t="s">
        <v>1</v>
      </c>
      <c r="K5" s="128"/>
      <c r="L5" s="128"/>
    </row>
    <row r="6" spans="1:12" ht="24" customHeight="1">
      <c r="D6" s="4" t="s">
        <v>2</v>
      </c>
      <c r="E6" s="22"/>
      <c r="F6" s="5" t="s">
        <v>216</v>
      </c>
      <c r="G6" s="23"/>
      <c r="H6" s="5" t="s">
        <v>173</v>
      </c>
      <c r="I6" s="24"/>
      <c r="J6" s="5" t="s">
        <v>216</v>
      </c>
      <c r="K6" s="23"/>
      <c r="L6" s="5" t="s">
        <v>173</v>
      </c>
    </row>
    <row r="7" spans="1:12" ht="24" customHeight="1">
      <c r="A7" s="14" t="s">
        <v>3</v>
      </c>
    </row>
    <row r="8" spans="1:12" ht="24" customHeight="1">
      <c r="A8" s="1" t="s">
        <v>4</v>
      </c>
      <c r="D8" s="6" t="s">
        <v>168</v>
      </c>
      <c r="E8" s="6"/>
      <c r="F8" s="97">
        <v>748910269</v>
      </c>
      <c r="G8" s="7"/>
      <c r="H8" s="97">
        <v>711486811</v>
      </c>
      <c r="I8" s="7"/>
      <c r="J8" s="97">
        <v>348595698</v>
      </c>
      <c r="K8" s="7"/>
      <c r="L8" s="97">
        <v>254072690</v>
      </c>
    </row>
    <row r="9" spans="1:12" ht="24" customHeight="1">
      <c r="A9" s="1" t="s">
        <v>69</v>
      </c>
      <c r="D9" s="6">
        <v>7</v>
      </c>
      <c r="E9" s="6"/>
      <c r="F9" s="97">
        <v>399225570</v>
      </c>
      <c r="G9" s="7"/>
      <c r="H9" s="97">
        <v>442232410</v>
      </c>
      <c r="I9" s="7"/>
      <c r="J9" s="7">
        <v>0</v>
      </c>
      <c r="K9" s="7"/>
      <c r="L9" s="7">
        <v>0</v>
      </c>
    </row>
    <row r="10" spans="1:12" ht="24" customHeight="1">
      <c r="A10" s="1" t="s">
        <v>70</v>
      </c>
      <c r="D10" s="6">
        <v>8</v>
      </c>
      <c r="E10" s="6"/>
      <c r="F10" s="7">
        <v>2629456848</v>
      </c>
      <c r="G10" s="7"/>
      <c r="H10" s="7">
        <v>2838448689</v>
      </c>
      <c r="I10" s="7"/>
      <c r="J10" s="7">
        <v>0</v>
      </c>
      <c r="K10" s="7"/>
      <c r="L10" s="7">
        <v>0</v>
      </c>
    </row>
    <row r="11" spans="1:12" ht="24" customHeight="1">
      <c r="A11" s="25" t="s">
        <v>102</v>
      </c>
      <c r="F11" s="7">
        <v>8650493</v>
      </c>
      <c r="G11" s="7"/>
      <c r="H11" s="7">
        <v>5921853</v>
      </c>
      <c r="I11" s="7"/>
      <c r="J11" s="7">
        <v>0</v>
      </c>
      <c r="K11" s="7"/>
      <c r="L11" s="7">
        <v>0</v>
      </c>
    </row>
    <row r="12" spans="1:12" ht="24" customHeight="1">
      <c r="A12" s="25" t="s">
        <v>225</v>
      </c>
      <c r="F12" s="1"/>
      <c r="G12" s="1"/>
      <c r="H12" s="1"/>
      <c r="I12" s="1"/>
      <c r="J12" s="1"/>
      <c r="K12" s="1"/>
      <c r="L12" s="1"/>
    </row>
    <row r="13" spans="1:12" ht="24" customHeight="1">
      <c r="A13" s="25" t="s">
        <v>226</v>
      </c>
      <c r="F13" s="7">
        <v>0</v>
      </c>
      <c r="G13" s="7"/>
      <c r="H13" s="7">
        <v>11519192</v>
      </c>
      <c r="I13" s="7"/>
      <c r="J13" s="7">
        <v>0</v>
      </c>
      <c r="K13" s="7"/>
      <c r="L13" s="7">
        <v>0</v>
      </c>
    </row>
    <row r="14" spans="1:12" ht="24" customHeight="1">
      <c r="A14" s="25" t="s">
        <v>124</v>
      </c>
      <c r="D14" s="6">
        <v>9</v>
      </c>
      <c r="F14" s="7">
        <v>844290</v>
      </c>
      <c r="G14" s="7"/>
      <c r="H14" s="7">
        <v>1867597</v>
      </c>
      <c r="I14" s="7"/>
      <c r="J14" s="7">
        <v>17980</v>
      </c>
      <c r="K14" s="7"/>
      <c r="L14" s="7">
        <v>0</v>
      </c>
    </row>
    <row r="15" spans="1:12" ht="24" customHeight="1">
      <c r="A15" s="1" t="s">
        <v>71</v>
      </c>
      <c r="D15" s="6">
        <v>10</v>
      </c>
      <c r="E15" s="6"/>
      <c r="F15" s="7">
        <v>340688163</v>
      </c>
      <c r="G15" s="7"/>
      <c r="H15" s="7">
        <v>231678344</v>
      </c>
      <c r="I15" s="7"/>
      <c r="J15" s="7">
        <v>0</v>
      </c>
      <c r="K15" s="7"/>
      <c r="L15" s="7">
        <v>1800000</v>
      </c>
    </row>
    <row r="16" spans="1:12" ht="24" customHeight="1">
      <c r="A16" s="1" t="s">
        <v>181</v>
      </c>
      <c r="D16" s="15">
        <v>34.4</v>
      </c>
      <c r="E16" s="6"/>
      <c r="F16" s="7">
        <v>0</v>
      </c>
      <c r="G16" s="7"/>
      <c r="H16" s="7">
        <v>0</v>
      </c>
      <c r="I16" s="7"/>
      <c r="J16" s="7">
        <v>2132095970</v>
      </c>
      <c r="K16" s="7"/>
      <c r="L16" s="7">
        <v>243530500</v>
      </c>
    </row>
    <row r="17" spans="1:12" ht="24" customHeight="1">
      <c r="A17" s="1" t="s">
        <v>92</v>
      </c>
      <c r="D17" s="6"/>
      <c r="E17" s="6"/>
      <c r="F17" s="7">
        <v>2887293</v>
      </c>
      <c r="G17" s="7"/>
      <c r="H17" s="7">
        <v>1543266</v>
      </c>
      <c r="I17" s="7"/>
      <c r="J17" s="7">
        <v>1461163</v>
      </c>
      <c r="K17" s="7"/>
      <c r="L17" s="7">
        <v>1306854</v>
      </c>
    </row>
    <row r="18" spans="1:12" ht="24" customHeight="1">
      <c r="A18" s="1" t="s">
        <v>101</v>
      </c>
      <c r="D18" s="6">
        <v>11</v>
      </c>
      <c r="E18" s="6"/>
      <c r="F18" s="7">
        <v>136836088</v>
      </c>
      <c r="G18" s="7"/>
      <c r="H18" s="7">
        <v>143885898</v>
      </c>
      <c r="I18" s="7"/>
      <c r="J18" s="7">
        <v>1917991215</v>
      </c>
      <c r="K18" s="7"/>
      <c r="L18" s="7">
        <v>3457273539</v>
      </c>
    </row>
    <row r="19" spans="1:12" ht="24" customHeight="1">
      <c r="A19" s="1" t="s">
        <v>137</v>
      </c>
      <c r="D19" s="6">
        <v>13</v>
      </c>
      <c r="E19" s="6"/>
      <c r="F19" s="7">
        <v>426918529</v>
      </c>
      <c r="G19" s="7"/>
      <c r="H19" s="7">
        <v>444905696</v>
      </c>
      <c r="I19" s="7"/>
      <c r="J19" s="7">
        <v>2603829</v>
      </c>
      <c r="K19" s="7"/>
      <c r="L19" s="7">
        <v>3356121</v>
      </c>
    </row>
    <row r="20" spans="1:12" ht="24" customHeight="1">
      <c r="A20" s="1" t="s">
        <v>103</v>
      </c>
      <c r="D20" s="15">
        <v>14.1</v>
      </c>
      <c r="E20" s="6"/>
      <c r="F20" s="7">
        <v>91854327</v>
      </c>
      <c r="G20" s="7"/>
      <c r="H20" s="7">
        <v>142059627</v>
      </c>
      <c r="I20" s="7"/>
      <c r="J20" s="7">
        <v>4746293</v>
      </c>
      <c r="K20" s="7"/>
      <c r="L20" s="7">
        <v>9887926</v>
      </c>
    </row>
    <row r="21" spans="1:12" ht="24" customHeight="1">
      <c r="A21" s="1" t="s">
        <v>72</v>
      </c>
      <c r="D21" s="6">
        <v>15</v>
      </c>
      <c r="E21" s="6"/>
      <c r="F21" s="7">
        <v>374496325</v>
      </c>
      <c r="G21" s="7"/>
      <c r="H21" s="7">
        <v>313365130</v>
      </c>
      <c r="I21" s="7"/>
      <c r="J21" s="7">
        <v>0</v>
      </c>
      <c r="K21" s="7"/>
      <c r="L21" s="7">
        <v>0</v>
      </c>
    </row>
    <row r="22" spans="1:12" ht="24" customHeight="1">
      <c r="A22" s="1" t="s">
        <v>5</v>
      </c>
      <c r="D22" s="15">
        <v>16.100000000000001</v>
      </c>
      <c r="E22" s="6"/>
      <c r="F22" s="7">
        <v>35650174</v>
      </c>
      <c r="G22" s="7"/>
      <c r="H22" s="7">
        <v>34848965</v>
      </c>
      <c r="I22" s="7"/>
      <c r="J22" s="7">
        <v>0</v>
      </c>
      <c r="K22" s="7"/>
      <c r="L22" s="7">
        <v>0</v>
      </c>
    </row>
    <row r="23" spans="1:12" ht="24" customHeight="1">
      <c r="A23" s="1" t="s">
        <v>73</v>
      </c>
      <c r="D23" s="6">
        <v>17</v>
      </c>
      <c r="E23" s="6"/>
      <c r="F23" s="98">
        <v>335990899</v>
      </c>
      <c r="G23" s="97"/>
      <c r="H23" s="98">
        <v>373552465</v>
      </c>
      <c r="I23" s="97"/>
      <c r="J23" s="98">
        <v>47435498</v>
      </c>
      <c r="K23" s="97"/>
      <c r="L23" s="98">
        <v>78811868</v>
      </c>
    </row>
    <row r="24" spans="1:12" ht="24" customHeight="1" thickBot="1">
      <c r="A24" s="14" t="s">
        <v>6</v>
      </c>
      <c r="E24" s="6"/>
      <c r="F24" s="17">
        <f>SUM(F8:F23)</f>
        <v>5532409268</v>
      </c>
      <c r="G24" s="7"/>
      <c r="H24" s="17">
        <f>SUM(H8:H23)</f>
        <v>5697315943</v>
      </c>
      <c r="I24" s="7"/>
      <c r="J24" s="17">
        <f>SUM(J8:J23)</f>
        <v>4454947646</v>
      </c>
      <c r="K24" s="7"/>
      <c r="L24" s="17">
        <f>SUM(L8:L23)</f>
        <v>4050039498</v>
      </c>
    </row>
    <row r="25" spans="1:12" ht="24" customHeight="1" thickTop="1">
      <c r="A25" s="14" t="s">
        <v>8</v>
      </c>
      <c r="F25" s="21"/>
      <c r="G25" s="21"/>
      <c r="H25" s="21"/>
      <c r="I25" s="21"/>
      <c r="J25" s="21"/>
      <c r="K25" s="21"/>
      <c r="L25" s="21"/>
    </row>
    <row r="26" spans="1:12" ht="24" customHeight="1">
      <c r="A26" s="14" t="s">
        <v>9</v>
      </c>
      <c r="F26" s="21"/>
      <c r="G26" s="21"/>
      <c r="H26" s="21"/>
      <c r="I26" s="21"/>
      <c r="J26" s="21"/>
      <c r="K26" s="21"/>
      <c r="L26" s="21"/>
    </row>
    <row r="27" spans="1:12" ht="24" customHeight="1">
      <c r="A27" s="1" t="s">
        <v>156</v>
      </c>
      <c r="F27" s="21">
        <v>0</v>
      </c>
      <c r="G27" s="21"/>
      <c r="H27" s="21">
        <v>90000000</v>
      </c>
      <c r="I27" s="21"/>
      <c r="J27" s="21">
        <v>0</v>
      </c>
      <c r="K27" s="21"/>
      <c r="L27" s="21">
        <v>0</v>
      </c>
    </row>
    <row r="28" spans="1:12" ht="24" customHeight="1">
      <c r="A28" s="1" t="s">
        <v>74</v>
      </c>
      <c r="D28" s="6">
        <v>18</v>
      </c>
      <c r="F28" s="97">
        <v>364559750</v>
      </c>
      <c r="G28" s="97"/>
      <c r="H28" s="97">
        <v>112151746</v>
      </c>
      <c r="I28" s="97"/>
      <c r="J28" s="97">
        <v>0</v>
      </c>
      <c r="K28" s="97"/>
      <c r="L28" s="97">
        <v>0</v>
      </c>
    </row>
    <row r="29" spans="1:12" ht="24" customHeight="1">
      <c r="A29" s="1" t="s">
        <v>10</v>
      </c>
      <c r="D29" s="6">
        <v>19</v>
      </c>
      <c r="F29" s="97">
        <v>758867418</v>
      </c>
      <c r="G29" s="97"/>
      <c r="H29" s="97">
        <v>968407999</v>
      </c>
      <c r="I29" s="97"/>
      <c r="J29" s="97">
        <v>0</v>
      </c>
      <c r="K29" s="97"/>
      <c r="L29" s="97">
        <v>0</v>
      </c>
    </row>
    <row r="30" spans="1:12" ht="24" customHeight="1">
      <c r="A30" s="1" t="s">
        <v>221</v>
      </c>
      <c r="D30" s="6">
        <v>20</v>
      </c>
      <c r="F30" s="97">
        <v>104463318</v>
      </c>
      <c r="G30" s="97"/>
      <c r="H30" s="97">
        <v>0</v>
      </c>
      <c r="I30" s="97"/>
      <c r="J30" s="97">
        <v>0</v>
      </c>
      <c r="K30" s="97"/>
      <c r="L30" s="97">
        <v>0</v>
      </c>
    </row>
    <row r="31" spans="1:12" ht="24" customHeight="1">
      <c r="A31" s="1" t="s">
        <v>220</v>
      </c>
      <c r="D31" s="6">
        <v>9</v>
      </c>
      <c r="F31" s="97">
        <v>0</v>
      </c>
      <c r="G31" s="97"/>
      <c r="H31" s="97">
        <v>0</v>
      </c>
      <c r="I31" s="97"/>
      <c r="J31" s="97">
        <v>303950</v>
      </c>
      <c r="K31" s="97"/>
      <c r="L31" s="97">
        <v>0</v>
      </c>
    </row>
    <row r="32" spans="1:12" ht="24" customHeight="1">
      <c r="A32" s="1" t="s">
        <v>161</v>
      </c>
      <c r="D32" s="6">
        <v>21</v>
      </c>
      <c r="F32" s="97">
        <v>179862032</v>
      </c>
      <c r="G32" s="97"/>
      <c r="H32" s="97">
        <v>428349618</v>
      </c>
      <c r="I32" s="97"/>
      <c r="J32" s="97">
        <v>165000000</v>
      </c>
      <c r="K32" s="97"/>
      <c r="L32" s="97">
        <v>165000000</v>
      </c>
    </row>
    <row r="33" spans="1:12" ht="24" customHeight="1">
      <c r="A33" s="1" t="s">
        <v>104</v>
      </c>
      <c r="D33" s="6">
        <v>22</v>
      </c>
      <c r="F33" s="97">
        <v>40525757</v>
      </c>
      <c r="G33" s="97"/>
      <c r="H33" s="97">
        <v>41502323</v>
      </c>
      <c r="I33" s="97"/>
      <c r="J33" s="97">
        <v>2214048</v>
      </c>
      <c r="K33" s="97"/>
      <c r="L33" s="97">
        <v>2214048</v>
      </c>
    </row>
    <row r="34" spans="1:12" ht="24" customHeight="1">
      <c r="A34" s="1" t="s">
        <v>227</v>
      </c>
      <c r="D34" s="6">
        <v>23</v>
      </c>
      <c r="F34" s="97">
        <v>194262457</v>
      </c>
      <c r="G34" s="97"/>
      <c r="H34" s="97">
        <v>176813705</v>
      </c>
      <c r="I34" s="97"/>
      <c r="J34" s="97">
        <v>19499936</v>
      </c>
      <c r="K34" s="97"/>
      <c r="L34" s="97">
        <v>21851370</v>
      </c>
    </row>
    <row r="35" spans="1:12" ht="24" customHeight="1">
      <c r="A35" s="1" t="s">
        <v>105</v>
      </c>
      <c r="D35" s="15">
        <v>14.2</v>
      </c>
      <c r="F35" s="97">
        <v>32347521</v>
      </c>
      <c r="G35" s="97"/>
      <c r="H35" s="97">
        <v>68962512</v>
      </c>
      <c r="I35" s="97"/>
      <c r="J35" s="97">
        <v>4738548</v>
      </c>
      <c r="K35" s="97"/>
      <c r="L35" s="97">
        <v>9486621</v>
      </c>
    </row>
    <row r="36" spans="1:12" ht="24" customHeight="1">
      <c r="A36" s="1" t="s">
        <v>11</v>
      </c>
      <c r="D36" s="6">
        <v>24</v>
      </c>
      <c r="E36" s="6"/>
      <c r="F36" s="8">
        <v>182505511</v>
      </c>
      <c r="G36" s="97"/>
      <c r="H36" s="8">
        <v>212414818</v>
      </c>
      <c r="I36" s="97"/>
      <c r="J36" s="98">
        <v>18453188</v>
      </c>
      <c r="K36" s="97"/>
      <c r="L36" s="98">
        <v>27762163</v>
      </c>
    </row>
    <row r="37" spans="1:12" ht="24" customHeight="1">
      <c r="A37" s="14" t="s">
        <v>12</v>
      </c>
      <c r="D37" s="6"/>
      <c r="E37" s="6"/>
      <c r="F37" s="8">
        <f>SUM(F27:F36)</f>
        <v>1857393764</v>
      </c>
      <c r="G37" s="7"/>
      <c r="H37" s="8">
        <f>SUM(H27:H36)</f>
        <v>2098602721</v>
      </c>
      <c r="I37" s="7"/>
      <c r="J37" s="8">
        <f>SUM(J27:J36)</f>
        <v>210209670</v>
      </c>
      <c r="K37" s="7"/>
      <c r="L37" s="8">
        <f>SUM(L27:L36)</f>
        <v>226314202</v>
      </c>
    </row>
    <row r="38" spans="1:12" ht="24" customHeight="1">
      <c r="D38" s="6"/>
      <c r="E38" s="6"/>
    </row>
    <row r="39" spans="1:12" ht="24" customHeight="1">
      <c r="A39" s="1" t="s">
        <v>7</v>
      </c>
      <c r="D39" s="6"/>
      <c r="E39" s="6"/>
    </row>
    <row r="40" spans="1:12" ht="24" customHeight="1">
      <c r="D40" s="6"/>
      <c r="E40" s="6"/>
    </row>
    <row r="41" spans="1:12" ht="24" customHeight="1">
      <c r="D41" s="6"/>
      <c r="E41" s="6"/>
    </row>
    <row r="42" spans="1:12" ht="24" customHeight="1">
      <c r="D42" s="6"/>
      <c r="E42" s="6"/>
    </row>
    <row r="43" spans="1:12" s="3" customFormat="1" ht="24" customHeight="1">
      <c r="A43" s="2" t="s">
        <v>152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s="3" customFormat="1" ht="24" customHeight="1">
      <c r="A44" s="2" t="s">
        <v>189</v>
      </c>
      <c r="B44" s="2"/>
      <c r="C44" s="2"/>
      <c r="D44" s="2"/>
      <c r="E44" s="2"/>
      <c r="F44" s="26"/>
      <c r="G44" s="26"/>
      <c r="H44" s="26"/>
      <c r="I44" s="26"/>
      <c r="J44" s="26"/>
      <c r="K44" s="26"/>
      <c r="L44" s="26"/>
    </row>
    <row r="45" spans="1:12" s="3" customFormat="1" ht="24" customHeight="1">
      <c r="A45" s="2" t="s">
        <v>213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s="3" customFormat="1" ht="24" customHeight="1">
      <c r="B46" s="11"/>
      <c r="C46" s="11"/>
      <c r="D46" s="11"/>
      <c r="E46" s="11"/>
      <c r="F46" s="12"/>
      <c r="G46" s="12"/>
      <c r="H46" s="12"/>
      <c r="I46" s="12"/>
      <c r="J46" s="12"/>
      <c r="K46" s="12"/>
      <c r="L46" s="13" t="s">
        <v>64</v>
      </c>
    </row>
    <row r="47" spans="1:12" s="87" customFormat="1" ht="24" customHeight="1">
      <c r="A47" s="88"/>
      <c r="B47" s="88"/>
      <c r="C47" s="88"/>
      <c r="D47" s="88"/>
      <c r="E47" s="88"/>
      <c r="F47" s="128" t="s">
        <v>0</v>
      </c>
      <c r="G47" s="128"/>
      <c r="H47" s="128"/>
      <c r="I47" s="29"/>
      <c r="J47" s="128" t="s">
        <v>1</v>
      </c>
      <c r="K47" s="128"/>
      <c r="L47" s="128"/>
    </row>
    <row r="48" spans="1:12" ht="24" customHeight="1">
      <c r="D48" s="4" t="s">
        <v>2</v>
      </c>
      <c r="E48" s="22"/>
      <c r="F48" s="5" t="s">
        <v>216</v>
      </c>
      <c r="G48" s="23"/>
      <c r="H48" s="5" t="s">
        <v>173</v>
      </c>
      <c r="I48" s="24"/>
      <c r="J48" s="5" t="s">
        <v>216</v>
      </c>
      <c r="K48" s="23"/>
      <c r="L48" s="5" t="s">
        <v>173</v>
      </c>
    </row>
    <row r="49" spans="1:13" ht="24" customHeight="1">
      <c r="A49" s="14" t="s">
        <v>13</v>
      </c>
      <c r="D49" s="6"/>
      <c r="E49" s="6"/>
      <c r="F49" s="7"/>
      <c r="G49" s="7"/>
      <c r="H49" s="7"/>
      <c r="I49" s="7"/>
      <c r="J49" s="7"/>
      <c r="K49" s="7"/>
      <c r="L49" s="7"/>
    </row>
    <row r="50" spans="1:13" ht="24" customHeight="1">
      <c r="A50" s="1" t="s">
        <v>93</v>
      </c>
      <c r="D50" s="6">
        <v>25</v>
      </c>
      <c r="E50" s="6"/>
      <c r="F50" s="7"/>
      <c r="G50" s="7"/>
      <c r="H50" s="7"/>
      <c r="I50" s="7"/>
      <c r="J50" s="7"/>
      <c r="K50" s="7"/>
      <c r="L50" s="7"/>
    </row>
    <row r="51" spans="1:13" s="89" customFormat="1" ht="24" customHeight="1">
      <c r="A51" s="89" t="s">
        <v>148</v>
      </c>
      <c r="D51" s="90"/>
      <c r="E51" s="90"/>
      <c r="F51" s="85"/>
      <c r="G51" s="85"/>
      <c r="H51" s="85"/>
      <c r="I51" s="85"/>
      <c r="J51" s="85"/>
      <c r="K51" s="85"/>
      <c r="L51" s="85"/>
      <c r="M51" s="85"/>
    </row>
    <row r="52" spans="1:13" s="89" customFormat="1" ht="24" customHeight="1">
      <c r="A52" s="89" t="s">
        <v>222</v>
      </c>
      <c r="D52" s="90"/>
      <c r="E52" s="90"/>
      <c r="M52" s="85"/>
    </row>
    <row r="53" spans="1:13" s="89" customFormat="1" ht="24" customHeight="1">
      <c r="A53" s="89" t="s">
        <v>214</v>
      </c>
      <c r="D53" s="90"/>
      <c r="E53" s="90"/>
      <c r="F53" s="85"/>
      <c r="G53" s="85"/>
      <c r="H53" s="85"/>
      <c r="I53" s="85"/>
      <c r="J53" s="85"/>
      <c r="K53" s="85"/>
      <c r="L53" s="85"/>
      <c r="M53" s="85"/>
    </row>
    <row r="54" spans="1:13" s="89" customFormat="1" ht="24" customHeight="1" thickBot="1">
      <c r="A54" s="89" t="s">
        <v>182</v>
      </c>
      <c r="D54" s="90"/>
      <c r="E54" s="90"/>
      <c r="F54" s="91">
        <v>7206027630</v>
      </c>
      <c r="G54" s="85"/>
      <c r="H54" s="91">
        <v>1855774275</v>
      </c>
      <c r="I54" s="85"/>
      <c r="J54" s="91">
        <v>7206027630</v>
      </c>
      <c r="K54" s="85"/>
      <c r="L54" s="91">
        <v>1855774275</v>
      </c>
      <c r="M54" s="85"/>
    </row>
    <row r="55" spans="1:13" ht="24" customHeight="1" thickTop="1">
      <c r="A55" s="1" t="s">
        <v>100</v>
      </c>
      <c r="D55" s="6"/>
      <c r="E55" s="6"/>
      <c r="F55" s="7"/>
      <c r="G55" s="7"/>
      <c r="H55" s="7"/>
      <c r="I55" s="7"/>
      <c r="J55" s="7"/>
      <c r="K55" s="7"/>
      <c r="L55" s="7"/>
      <c r="M55" s="7"/>
    </row>
    <row r="56" spans="1:13" ht="24" customHeight="1">
      <c r="A56" s="89" t="s">
        <v>223</v>
      </c>
      <c r="D56" s="6"/>
      <c r="E56" s="6"/>
      <c r="F56" s="7"/>
      <c r="G56" s="7"/>
      <c r="H56" s="7"/>
      <c r="I56" s="7"/>
      <c r="J56" s="7"/>
      <c r="K56" s="7"/>
      <c r="L56" s="7"/>
      <c r="M56" s="7"/>
    </row>
    <row r="57" spans="1:13" ht="24" customHeight="1">
      <c r="A57" s="89" t="s">
        <v>215</v>
      </c>
      <c r="D57" s="6"/>
      <c r="E57" s="6"/>
      <c r="F57" s="7"/>
      <c r="G57" s="7"/>
      <c r="H57" s="7"/>
      <c r="I57" s="7"/>
      <c r="J57" s="7"/>
      <c r="K57" s="7"/>
      <c r="L57" s="7"/>
      <c r="M57" s="7"/>
    </row>
    <row r="58" spans="1:13" ht="24" customHeight="1">
      <c r="A58" s="89" t="s">
        <v>182</v>
      </c>
      <c r="D58" s="6"/>
      <c r="E58" s="6"/>
      <c r="F58" s="7">
        <v>1822810451</v>
      </c>
      <c r="G58" s="7"/>
      <c r="H58" s="7">
        <v>1310186843</v>
      </c>
      <c r="I58" s="7"/>
      <c r="J58" s="7">
        <v>1822810451</v>
      </c>
      <c r="K58" s="7"/>
      <c r="L58" s="7">
        <v>1310186843</v>
      </c>
      <c r="M58" s="7"/>
    </row>
    <row r="59" spans="1:13" ht="24" customHeight="1">
      <c r="A59" s="1" t="s">
        <v>14</v>
      </c>
      <c r="D59" s="15"/>
      <c r="E59" s="6"/>
      <c r="F59" s="7">
        <v>1312226771</v>
      </c>
      <c r="G59" s="7"/>
      <c r="H59" s="7">
        <v>1312226771</v>
      </c>
      <c r="I59" s="7"/>
      <c r="J59" s="7">
        <v>2526776152</v>
      </c>
      <c r="K59" s="7"/>
      <c r="L59" s="7">
        <v>2526776152</v>
      </c>
      <c r="M59" s="7"/>
    </row>
    <row r="60" spans="1:13" ht="24" customHeight="1">
      <c r="A60" s="1" t="s">
        <v>15</v>
      </c>
      <c r="D60" s="6"/>
      <c r="E60" s="6"/>
      <c r="F60" s="7">
        <v>322122</v>
      </c>
      <c r="G60" s="7"/>
      <c r="H60" s="7">
        <v>322122</v>
      </c>
      <c r="I60" s="7"/>
      <c r="J60" s="7">
        <v>0</v>
      </c>
      <c r="K60" s="7"/>
      <c r="L60" s="7">
        <v>0</v>
      </c>
      <c r="M60" s="7"/>
    </row>
    <row r="61" spans="1:13" ht="24" customHeight="1">
      <c r="A61" s="1" t="s">
        <v>94</v>
      </c>
      <c r="D61" s="6"/>
      <c r="E61" s="6"/>
      <c r="F61" s="7"/>
      <c r="G61" s="7"/>
      <c r="H61" s="7"/>
      <c r="I61" s="7"/>
      <c r="J61" s="7"/>
      <c r="K61" s="7"/>
      <c r="L61" s="7"/>
      <c r="M61" s="7"/>
    </row>
    <row r="62" spans="1:13" ht="24" customHeight="1">
      <c r="A62" s="1" t="s">
        <v>95</v>
      </c>
      <c r="D62" s="6"/>
      <c r="E62" s="6"/>
      <c r="F62" s="7">
        <v>-52748</v>
      </c>
      <c r="G62" s="7"/>
      <c r="H62" s="7">
        <v>-52748</v>
      </c>
      <c r="I62" s="97"/>
      <c r="J62" s="7">
        <v>0</v>
      </c>
      <c r="K62" s="97"/>
      <c r="L62" s="7">
        <v>0</v>
      </c>
      <c r="M62" s="97"/>
    </row>
    <row r="63" spans="1:13" ht="24" customHeight="1">
      <c r="A63" s="1" t="s">
        <v>228</v>
      </c>
      <c r="D63" s="6"/>
      <c r="E63" s="6"/>
      <c r="F63" s="7"/>
      <c r="G63" s="7"/>
      <c r="H63" s="7"/>
      <c r="I63" s="7"/>
      <c r="J63" s="7"/>
      <c r="K63" s="7"/>
      <c r="L63" s="7"/>
      <c r="M63" s="7"/>
    </row>
    <row r="64" spans="1:13" ht="24" customHeight="1">
      <c r="A64" s="1" t="s">
        <v>55</v>
      </c>
      <c r="D64" s="6">
        <v>26</v>
      </c>
      <c r="E64" s="6"/>
      <c r="F64" s="7">
        <v>92787114</v>
      </c>
      <c r="G64" s="7"/>
      <c r="H64" s="7">
        <v>92787114</v>
      </c>
      <c r="I64" s="7"/>
      <c r="J64" s="7">
        <v>0</v>
      </c>
      <c r="K64" s="7"/>
      <c r="L64" s="7">
        <v>0</v>
      </c>
      <c r="M64" s="7"/>
    </row>
    <row r="65" spans="1:13" ht="24" customHeight="1">
      <c r="A65" s="1" t="s">
        <v>16</v>
      </c>
      <c r="D65" s="6"/>
      <c r="E65" s="6"/>
      <c r="F65" s="7">
        <v>438720575</v>
      </c>
      <c r="G65" s="7"/>
      <c r="H65" s="7">
        <v>875049741</v>
      </c>
      <c r="I65" s="7"/>
      <c r="J65" s="7">
        <v>-104848627</v>
      </c>
      <c r="K65" s="7"/>
      <c r="L65" s="7">
        <v>-13237699</v>
      </c>
      <c r="M65" s="7"/>
    </row>
    <row r="66" spans="1:13" ht="24" customHeight="1">
      <c r="A66" s="1" t="s">
        <v>59</v>
      </c>
      <c r="D66" s="6"/>
      <c r="E66" s="6"/>
      <c r="F66" s="7"/>
      <c r="G66" s="7"/>
      <c r="H66" s="7"/>
      <c r="I66" s="7"/>
      <c r="J66" s="7"/>
      <c r="K66" s="7"/>
      <c r="L66" s="7"/>
      <c r="M66" s="7"/>
    </row>
    <row r="67" spans="1:13" ht="24" customHeight="1">
      <c r="A67" s="1" t="s">
        <v>106</v>
      </c>
      <c r="D67" s="6"/>
      <c r="E67" s="6"/>
      <c r="F67" s="7"/>
      <c r="G67" s="7"/>
      <c r="H67" s="7"/>
      <c r="I67" s="7"/>
      <c r="J67" s="7"/>
      <c r="K67" s="7"/>
      <c r="L67" s="7"/>
      <c r="M67" s="7"/>
    </row>
    <row r="68" spans="1:13" ht="24" customHeight="1">
      <c r="A68" s="1" t="s">
        <v>131</v>
      </c>
      <c r="D68" s="6"/>
      <c r="E68" s="6"/>
      <c r="F68" s="7">
        <v>-4569058</v>
      </c>
      <c r="G68" s="7"/>
      <c r="H68" s="7">
        <v>1811910</v>
      </c>
      <c r="I68" s="7"/>
      <c r="J68" s="7">
        <v>0</v>
      </c>
      <c r="K68" s="7"/>
      <c r="L68" s="7">
        <v>0</v>
      </c>
      <c r="M68" s="7"/>
    </row>
    <row r="69" spans="1:13" ht="24" customHeight="1">
      <c r="A69" s="1" t="s">
        <v>229</v>
      </c>
      <c r="D69" s="6"/>
      <c r="E69" s="6"/>
      <c r="F69" s="7"/>
      <c r="G69" s="7"/>
      <c r="H69" s="7"/>
      <c r="I69" s="7"/>
      <c r="J69" s="7"/>
      <c r="K69" s="7"/>
      <c r="L69" s="7"/>
      <c r="M69" s="7"/>
    </row>
    <row r="70" spans="1:13" ht="24" customHeight="1">
      <c r="A70" s="1" t="s">
        <v>136</v>
      </c>
      <c r="D70" s="6"/>
      <c r="E70" s="6"/>
      <c r="F70" s="8">
        <v>37843</v>
      </c>
      <c r="G70" s="7"/>
      <c r="H70" s="8">
        <v>-68932</v>
      </c>
      <c r="I70" s="7"/>
      <c r="J70" s="8">
        <v>0</v>
      </c>
      <c r="K70" s="7"/>
      <c r="L70" s="8">
        <v>0</v>
      </c>
      <c r="M70" s="7"/>
    </row>
    <row r="71" spans="1:13" ht="24" customHeight="1">
      <c r="A71" s="1" t="s">
        <v>17</v>
      </c>
      <c r="D71" s="6"/>
      <c r="E71" s="6"/>
      <c r="F71" s="7">
        <f>SUM(F56:F70)</f>
        <v>3662283070</v>
      </c>
      <c r="G71" s="7">
        <f>SUM(G56:G68)</f>
        <v>0</v>
      </c>
      <c r="H71" s="7">
        <f>SUM(H56:H70)</f>
        <v>3592262821</v>
      </c>
      <c r="I71" s="7"/>
      <c r="J71" s="7">
        <f>SUM(J56:J70)</f>
        <v>4244737976</v>
      </c>
      <c r="K71" s="7"/>
      <c r="L71" s="7">
        <f>SUM(L56:L70)</f>
        <v>3823725296</v>
      </c>
      <c r="M71" s="7"/>
    </row>
    <row r="72" spans="1:13" ht="24" customHeight="1">
      <c r="A72" s="1" t="s">
        <v>18</v>
      </c>
      <c r="D72" s="6"/>
      <c r="E72" s="6"/>
      <c r="F72" s="8">
        <v>12732434</v>
      </c>
      <c r="G72" s="7"/>
      <c r="H72" s="8">
        <v>6450401</v>
      </c>
      <c r="I72" s="7"/>
      <c r="J72" s="8">
        <v>0</v>
      </c>
      <c r="K72" s="7"/>
      <c r="L72" s="8">
        <v>0</v>
      </c>
      <c r="M72" s="7"/>
    </row>
    <row r="73" spans="1:13" ht="24" customHeight="1">
      <c r="A73" s="14" t="s">
        <v>19</v>
      </c>
      <c r="D73" s="6"/>
      <c r="E73" s="6"/>
      <c r="F73" s="16">
        <f>SUM(F71:F72)</f>
        <v>3675015504</v>
      </c>
      <c r="G73" s="7"/>
      <c r="H73" s="16">
        <f>SUM(H71:H72)</f>
        <v>3598713222</v>
      </c>
      <c r="I73" s="7"/>
      <c r="J73" s="16">
        <f>SUM(J71:J72)</f>
        <v>4244737976</v>
      </c>
      <c r="K73" s="7"/>
      <c r="L73" s="16">
        <f>SUM(L71:L72)</f>
        <v>3823725296</v>
      </c>
      <c r="M73" s="7"/>
    </row>
    <row r="74" spans="1:13" ht="24" customHeight="1" thickBot="1">
      <c r="A74" s="14" t="s">
        <v>20</v>
      </c>
      <c r="D74" s="6"/>
      <c r="E74" s="6"/>
      <c r="F74" s="17">
        <f>F37+F73</f>
        <v>5532409268</v>
      </c>
      <c r="G74" s="7"/>
      <c r="H74" s="17">
        <f>H37+H73</f>
        <v>5697315943</v>
      </c>
      <c r="I74" s="7"/>
      <c r="J74" s="17">
        <f>J37+J73</f>
        <v>4454947646</v>
      </c>
      <c r="K74" s="7"/>
      <c r="L74" s="17">
        <f>L37+L73</f>
        <v>4050039498</v>
      </c>
      <c r="M74" s="7"/>
    </row>
    <row r="75" spans="1:13" ht="24" customHeight="1" thickTop="1">
      <c r="D75" s="6"/>
      <c r="E75" s="6"/>
      <c r="F75" s="28">
        <f>SUM(F74-F24)</f>
        <v>0</v>
      </c>
      <c r="G75" s="7"/>
      <c r="H75" s="28">
        <f>SUM(H74-H24)</f>
        <v>0</v>
      </c>
      <c r="I75" s="7"/>
      <c r="J75" s="28">
        <f>SUM(J74-J24)</f>
        <v>0</v>
      </c>
      <c r="K75" s="7"/>
      <c r="L75" s="28">
        <f>SUM(L74-L24)</f>
        <v>0</v>
      </c>
    </row>
    <row r="76" spans="1:13" ht="24" customHeight="1">
      <c r="A76" s="1" t="s">
        <v>7</v>
      </c>
      <c r="D76" s="6"/>
      <c r="E76" s="6"/>
      <c r="F76" s="1"/>
      <c r="G76" s="1"/>
      <c r="H76" s="1"/>
      <c r="I76" s="1"/>
      <c r="J76" s="1"/>
      <c r="K76" s="1"/>
      <c r="L76" s="1"/>
    </row>
    <row r="77" spans="1:13" ht="24" customHeight="1">
      <c r="D77" s="6"/>
      <c r="E77" s="6"/>
      <c r="F77" s="1"/>
      <c r="G77" s="1"/>
      <c r="H77" s="1"/>
      <c r="I77" s="1"/>
      <c r="J77" s="1"/>
      <c r="K77" s="1"/>
      <c r="L77" s="1"/>
    </row>
    <row r="78" spans="1:13" ht="24" customHeight="1">
      <c r="D78" s="6"/>
      <c r="E78" s="6"/>
      <c r="F78" s="1"/>
      <c r="G78" s="1"/>
      <c r="H78" s="1"/>
      <c r="I78" s="1"/>
      <c r="J78" s="1"/>
      <c r="K78" s="1"/>
      <c r="L78" s="1"/>
    </row>
    <row r="79" spans="1:13" ht="24" customHeight="1">
      <c r="A79" s="27" t="s">
        <v>96</v>
      </c>
      <c r="B79" s="27"/>
      <c r="C79" s="6"/>
      <c r="D79" s="9"/>
      <c r="E79" s="9"/>
      <c r="G79" s="10"/>
      <c r="H79" s="130" t="s">
        <v>96</v>
      </c>
      <c r="I79" s="130"/>
      <c r="J79" s="130"/>
      <c r="K79" s="130"/>
      <c r="L79" s="130"/>
    </row>
    <row r="80" spans="1:13" ht="24" customHeight="1">
      <c r="A80" s="129" t="s">
        <v>97</v>
      </c>
      <c r="B80" s="129"/>
      <c r="C80" s="6"/>
      <c r="D80" s="11"/>
      <c r="E80" s="11"/>
      <c r="F80" s="11"/>
      <c r="G80" s="129" t="s">
        <v>133</v>
      </c>
      <c r="H80" s="129"/>
      <c r="I80" s="129"/>
      <c r="J80" s="129"/>
      <c r="K80" s="129"/>
      <c r="L80" s="129"/>
    </row>
    <row r="81" spans="1:12" ht="24" customHeight="1">
      <c r="A81" s="129" t="s">
        <v>129</v>
      </c>
      <c r="B81" s="129"/>
      <c r="C81" s="6"/>
      <c r="D81" s="11"/>
      <c r="E81" s="11"/>
      <c r="F81" s="11"/>
      <c r="G81" s="129" t="s">
        <v>109</v>
      </c>
      <c r="H81" s="129"/>
      <c r="I81" s="129"/>
      <c r="J81" s="129"/>
      <c r="K81" s="129"/>
      <c r="L81" s="129"/>
    </row>
  </sheetData>
  <mergeCells count="9">
    <mergeCell ref="F5:H5"/>
    <mergeCell ref="J5:L5"/>
    <mergeCell ref="F47:H47"/>
    <mergeCell ref="J47:L47"/>
    <mergeCell ref="A81:B81"/>
    <mergeCell ref="A80:B80"/>
    <mergeCell ref="H79:L79"/>
    <mergeCell ref="G80:L80"/>
    <mergeCell ref="G81:L81"/>
  </mergeCells>
  <printOptions horizontalCentered="1"/>
  <pageMargins left="0.86614173228346458" right="0.55118110236220474" top="0.9055118110236221" bottom="0" header="0.19685039370078741" footer="0.31496062992125984"/>
  <pageSetup paperSize="9" scale="74" fitToHeight="3" orientation="portrait" r:id="rId1"/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7"/>
  <sheetViews>
    <sheetView showGridLines="0" view="pageBreakPreview" topLeftCell="A168" zoomScale="85" zoomScaleNormal="100" zoomScaleSheetLayoutView="85" workbookViewId="0">
      <selection activeCell="O182" sqref="O182"/>
    </sheetView>
  </sheetViews>
  <sheetFormatPr defaultColWidth="9" defaultRowHeight="23.55" customHeight="1"/>
  <cols>
    <col min="1" max="1" width="39" style="1" customWidth="1"/>
    <col min="2" max="2" width="3" style="1" customWidth="1"/>
    <col min="3" max="3" width="2" style="1" customWidth="1"/>
    <col min="4" max="4" width="7.26953125" style="1" bestFit="1" customWidth="1"/>
    <col min="5" max="5" width="1" style="1" customWidth="1"/>
    <col min="6" max="6" width="13.36328125" style="9" customWidth="1"/>
    <col min="7" max="7" width="1" style="9" customWidth="1"/>
    <col min="8" max="8" width="13.36328125" style="9" customWidth="1"/>
    <col min="9" max="9" width="1" style="1" customWidth="1"/>
    <col min="10" max="10" width="13.36328125" style="9" customWidth="1"/>
    <col min="11" max="11" width="1" style="1" customWidth="1"/>
    <col min="12" max="12" width="13.36328125" style="9" customWidth="1"/>
    <col min="13" max="13" width="1" style="1" customWidth="1"/>
    <col min="14" max="17" width="9" style="1"/>
    <col min="18" max="20" width="11.26953125" style="1" bestFit="1" customWidth="1"/>
    <col min="21" max="16384" width="9" style="1"/>
  </cols>
  <sheetData>
    <row r="1" spans="1:12" s="3" customFormat="1" ht="23.55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3.5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3.55" customHeight="1">
      <c r="A3" s="2" t="s">
        <v>217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3.55" customHeight="1">
      <c r="A4" s="99"/>
      <c r="B4" s="99"/>
      <c r="C4" s="99"/>
      <c r="F4" s="99"/>
      <c r="G4" s="99"/>
      <c r="H4" s="99"/>
      <c r="I4" s="11"/>
      <c r="J4" s="12"/>
      <c r="K4" s="11"/>
      <c r="L4" s="13" t="s">
        <v>64</v>
      </c>
    </row>
    <row r="5" spans="1:12" s="25" customFormat="1" ht="23.55" customHeight="1">
      <c r="A5" s="100"/>
      <c r="B5" s="100"/>
      <c r="C5" s="100"/>
      <c r="D5" s="30"/>
      <c r="E5" s="30"/>
      <c r="F5" s="131" t="s">
        <v>0</v>
      </c>
      <c r="G5" s="131"/>
      <c r="H5" s="131"/>
      <c r="I5" s="31"/>
      <c r="J5" s="131" t="s">
        <v>1</v>
      </c>
      <c r="K5" s="131"/>
      <c r="L5" s="131"/>
    </row>
    <row r="6" spans="1:12" s="25" customFormat="1" ht="23.55" customHeight="1">
      <c r="D6" s="32" t="s">
        <v>2</v>
      </c>
      <c r="F6" s="101">
        <v>2568</v>
      </c>
      <c r="G6" s="102"/>
      <c r="H6" s="101">
        <v>2567</v>
      </c>
      <c r="I6" s="102"/>
      <c r="J6" s="101">
        <v>2568</v>
      </c>
      <c r="K6" s="102"/>
      <c r="L6" s="101">
        <v>2567</v>
      </c>
    </row>
    <row r="7" spans="1:12" s="3" customFormat="1" ht="23.55" customHeight="1">
      <c r="A7" s="14" t="s">
        <v>56</v>
      </c>
      <c r="B7" s="1"/>
      <c r="C7" s="1"/>
      <c r="D7" s="11"/>
      <c r="E7" s="1"/>
      <c r="F7" s="23"/>
      <c r="G7" s="103"/>
      <c r="H7" s="23"/>
      <c r="I7" s="103"/>
      <c r="J7" s="23"/>
      <c r="K7" s="22"/>
      <c r="L7" s="23"/>
    </row>
    <row r="8" spans="1:12" s="3" customFormat="1" ht="23.55" customHeight="1">
      <c r="A8" s="14" t="s">
        <v>179</v>
      </c>
      <c r="B8" s="1"/>
      <c r="C8" s="1"/>
      <c r="D8" s="11"/>
      <c r="E8" s="1"/>
      <c r="F8" s="23"/>
      <c r="G8" s="103"/>
      <c r="H8" s="23"/>
      <c r="I8" s="103"/>
      <c r="J8" s="23"/>
      <c r="K8" s="22"/>
      <c r="L8" s="23"/>
    </row>
    <row r="9" spans="1:12" s="3" customFormat="1" ht="23.55" customHeight="1">
      <c r="A9" s="14" t="s">
        <v>22</v>
      </c>
      <c r="B9" s="1"/>
      <c r="C9" s="1"/>
      <c r="D9" s="1"/>
      <c r="E9" s="1"/>
      <c r="F9" s="9"/>
      <c r="G9" s="1"/>
      <c r="H9" s="9"/>
      <c r="I9" s="1"/>
      <c r="J9" s="9"/>
      <c r="K9" s="1"/>
      <c r="L9" s="104"/>
    </row>
    <row r="10" spans="1:12" s="3" customFormat="1" ht="23.55" customHeight="1">
      <c r="A10" s="1" t="s">
        <v>75</v>
      </c>
      <c r="B10" s="1"/>
      <c r="C10" s="1"/>
      <c r="D10" s="6">
        <v>27</v>
      </c>
      <c r="E10" s="1"/>
      <c r="F10" s="7">
        <v>713713924</v>
      </c>
      <c r="G10" s="105">
        <v>0</v>
      </c>
      <c r="H10" s="7">
        <v>863066921</v>
      </c>
      <c r="I10" s="105"/>
      <c r="J10" s="7">
        <v>0</v>
      </c>
      <c r="K10" s="105"/>
      <c r="L10" s="7">
        <v>0</v>
      </c>
    </row>
    <row r="11" spans="1:12" s="3" customFormat="1" ht="23.55" customHeight="1">
      <c r="A11" s="1" t="s">
        <v>76</v>
      </c>
      <c r="B11" s="1"/>
      <c r="C11" s="1"/>
      <c r="D11" s="6">
        <v>28</v>
      </c>
      <c r="E11" s="1"/>
      <c r="F11" s="7">
        <v>156029849</v>
      </c>
      <c r="G11" s="105">
        <v>0</v>
      </c>
      <c r="H11" s="7">
        <v>277613779</v>
      </c>
      <c r="I11" s="105"/>
      <c r="J11" s="7">
        <v>0</v>
      </c>
      <c r="K11" s="105"/>
      <c r="L11" s="7">
        <v>0</v>
      </c>
    </row>
    <row r="12" spans="1:12" s="3" customFormat="1" ht="23.55" customHeight="1">
      <c r="A12" s="1" t="s">
        <v>116</v>
      </c>
      <c r="B12" s="1"/>
      <c r="C12" s="1"/>
      <c r="D12" s="6">
        <v>29</v>
      </c>
      <c r="E12" s="1"/>
      <c r="F12" s="7">
        <v>249608668</v>
      </c>
      <c r="G12" s="7">
        <v>0</v>
      </c>
      <c r="H12" s="7">
        <v>293224786</v>
      </c>
      <c r="I12" s="7"/>
      <c r="J12" s="7">
        <v>73408819</v>
      </c>
      <c r="K12" s="7"/>
      <c r="L12" s="7">
        <v>7751872</v>
      </c>
    </row>
    <row r="13" spans="1:12" s="3" customFormat="1" ht="23.55" customHeight="1">
      <c r="A13" s="1" t="s">
        <v>230</v>
      </c>
      <c r="B13" s="1"/>
      <c r="C13" s="1"/>
      <c r="D13" s="6">
        <v>30</v>
      </c>
      <c r="E13" s="1"/>
      <c r="F13" s="7">
        <v>15387670</v>
      </c>
      <c r="G13" s="7">
        <v>0</v>
      </c>
      <c r="H13" s="7">
        <f>33152892-1</f>
        <v>33152891</v>
      </c>
      <c r="I13" s="7"/>
      <c r="J13" s="7">
        <v>-17978023</v>
      </c>
      <c r="K13" s="7"/>
      <c r="L13" s="7">
        <v>4697569</v>
      </c>
    </row>
    <row r="14" spans="1:12" s="3" customFormat="1" ht="23.55" customHeight="1">
      <c r="A14" s="1" t="s">
        <v>138</v>
      </c>
      <c r="B14" s="1"/>
      <c r="C14" s="1"/>
      <c r="D14" s="15">
        <v>11.2</v>
      </c>
      <c r="E14" s="1"/>
      <c r="F14" s="7">
        <v>1244444</v>
      </c>
      <c r="G14" s="7">
        <v>0</v>
      </c>
      <c r="H14" s="7">
        <v>2243572</v>
      </c>
      <c r="I14" s="7"/>
      <c r="J14" s="7">
        <v>0</v>
      </c>
      <c r="K14" s="7"/>
      <c r="L14" s="7">
        <v>0</v>
      </c>
    </row>
    <row r="15" spans="1:12" s="3" customFormat="1" ht="23.55" customHeight="1">
      <c r="A15" s="1" t="s">
        <v>23</v>
      </c>
      <c r="B15" s="1"/>
      <c r="C15" s="1"/>
      <c r="D15" s="15"/>
      <c r="E15" s="1"/>
      <c r="F15" s="7">
        <v>60930118</v>
      </c>
      <c r="G15" s="7">
        <v>0</v>
      </c>
      <c r="H15" s="7">
        <v>58922003</v>
      </c>
      <c r="I15" s="7"/>
      <c r="J15" s="7">
        <v>13669615</v>
      </c>
      <c r="K15" s="7"/>
      <c r="L15" s="7">
        <v>177064477</v>
      </c>
    </row>
    <row r="16" spans="1:12" s="3" customFormat="1" ht="23.55" customHeight="1">
      <c r="A16" s="14" t="s">
        <v>24</v>
      </c>
      <c r="B16" s="1"/>
      <c r="C16" s="1"/>
      <c r="D16" s="1"/>
      <c r="E16" s="1"/>
      <c r="F16" s="16">
        <f>SUM(F10:F15)</f>
        <v>1196914673</v>
      </c>
      <c r="G16" s="7"/>
      <c r="H16" s="16">
        <f>SUM(H10:H15)</f>
        <v>1528223952</v>
      </c>
      <c r="I16" s="7"/>
      <c r="J16" s="16">
        <f>SUM(J10:J15)</f>
        <v>69100411</v>
      </c>
      <c r="K16" s="7"/>
      <c r="L16" s="16">
        <f>SUM(L10:L15)</f>
        <v>189513918</v>
      </c>
    </row>
    <row r="17" spans="1:12" s="3" customFormat="1" ht="23.55" customHeight="1">
      <c r="A17" s="14" t="s">
        <v>25</v>
      </c>
      <c r="B17" s="1"/>
      <c r="C17" s="1"/>
      <c r="D17" s="6"/>
      <c r="E17" s="1"/>
      <c r="F17" s="7"/>
      <c r="G17" s="105"/>
      <c r="H17" s="7"/>
      <c r="I17" s="105"/>
      <c r="J17" s="7"/>
      <c r="K17" s="7"/>
      <c r="L17" s="7"/>
    </row>
    <row r="18" spans="1:12" s="3" customFormat="1" ht="23.55" customHeight="1">
      <c r="A18" s="1" t="s">
        <v>79</v>
      </c>
      <c r="B18" s="1"/>
      <c r="C18" s="1"/>
      <c r="D18" s="6" t="s">
        <v>232</v>
      </c>
      <c r="E18" s="1"/>
      <c r="F18" s="7">
        <v>851370384</v>
      </c>
      <c r="G18" s="105"/>
      <c r="H18" s="7">
        <v>948129694</v>
      </c>
      <c r="I18" s="105"/>
      <c r="J18" s="7">
        <v>62309416</v>
      </c>
      <c r="K18" s="105"/>
      <c r="L18" s="7">
        <v>120448423</v>
      </c>
    </row>
    <row r="19" spans="1:12" s="3" customFormat="1" ht="23.55" customHeight="1">
      <c r="A19" s="1" t="s">
        <v>26</v>
      </c>
      <c r="B19" s="1"/>
      <c r="C19" s="1"/>
      <c r="D19" s="6"/>
      <c r="E19" s="1"/>
      <c r="F19" s="7">
        <v>149422544</v>
      </c>
      <c r="G19" s="105"/>
      <c r="H19" s="7">
        <v>161298243</v>
      </c>
      <c r="I19" s="105"/>
      <c r="J19" s="7">
        <v>0</v>
      </c>
      <c r="K19" s="105"/>
      <c r="L19" s="7">
        <v>0</v>
      </c>
    </row>
    <row r="20" spans="1:12" s="3" customFormat="1" ht="23.55" customHeight="1">
      <c r="A20" s="1" t="s">
        <v>117</v>
      </c>
      <c r="B20" s="1"/>
      <c r="C20" s="1"/>
      <c r="D20" s="6">
        <v>31</v>
      </c>
      <c r="E20" s="1"/>
      <c r="F20" s="7">
        <v>41072192</v>
      </c>
      <c r="G20" s="105"/>
      <c r="H20" s="7">
        <v>65538218</v>
      </c>
      <c r="I20" s="105"/>
      <c r="J20" s="7">
        <v>8093992</v>
      </c>
      <c r="K20" s="105"/>
      <c r="L20" s="7">
        <v>18963936</v>
      </c>
    </row>
    <row r="21" spans="1:12" s="3" customFormat="1" ht="23.55" customHeight="1">
      <c r="A21" s="1" t="s">
        <v>190</v>
      </c>
      <c r="B21" s="1"/>
      <c r="C21" s="1"/>
      <c r="D21" s="6"/>
      <c r="E21" s="1"/>
      <c r="F21" s="7">
        <v>65438423</v>
      </c>
      <c r="G21" s="105"/>
      <c r="H21" s="7">
        <v>167085</v>
      </c>
      <c r="I21" s="105"/>
      <c r="J21" s="7">
        <v>31024890</v>
      </c>
      <c r="K21" s="105"/>
      <c r="L21" s="7">
        <v>32598</v>
      </c>
    </row>
    <row r="22" spans="1:12" s="3" customFormat="1" ht="23.55" customHeight="1">
      <c r="A22" s="1" t="s">
        <v>77</v>
      </c>
      <c r="B22" s="1"/>
      <c r="C22" s="1"/>
      <c r="D22" s="15"/>
      <c r="E22" s="1"/>
      <c r="F22" s="7">
        <v>512983116</v>
      </c>
      <c r="G22" s="105"/>
      <c r="H22" s="7">
        <v>459766670</v>
      </c>
      <c r="I22" s="105"/>
      <c r="J22" s="7">
        <v>52006977</v>
      </c>
      <c r="K22" s="105"/>
      <c r="L22" s="7">
        <v>38230659</v>
      </c>
    </row>
    <row r="23" spans="1:12" s="3" customFormat="1" ht="23.55" customHeight="1">
      <c r="A23" s="14" t="s">
        <v>27</v>
      </c>
      <c r="B23" s="1"/>
      <c r="C23" s="1"/>
      <c r="D23" s="6"/>
      <c r="E23" s="1"/>
      <c r="F23" s="16">
        <f>SUM(F18:F22)</f>
        <v>1620286659</v>
      </c>
      <c r="G23" s="105"/>
      <c r="H23" s="16">
        <f>SUM(H18:H22)</f>
        <v>1634899910</v>
      </c>
      <c r="I23" s="105"/>
      <c r="J23" s="16">
        <f>SUM(J18:J22)</f>
        <v>153435275</v>
      </c>
      <c r="K23" s="7"/>
      <c r="L23" s="16">
        <f>SUM(L18:L22)</f>
        <v>177675616</v>
      </c>
    </row>
    <row r="24" spans="1:12" s="3" customFormat="1" ht="23.55" customHeight="1">
      <c r="A24" s="14" t="s">
        <v>139</v>
      </c>
      <c r="B24" s="1"/>
      <c r="C24" s="1"/>
      <c r="D24" s="6"/>
      <c r="E24" s="1"/>
      <c r="F24" s="106">
        <f>SUM(F16-F23)</f>
        <v>-423371986</v>
      </c>
      <c r="G24" s="105"/>
      <c r="H24" s="106">
        <f>SUM(H16-H23)</f>
        <v>-106675958</v>
      </c>
      <c r="I24" s="105"/>
      <c r="J24" s="106">
        <f>SUM(J16-J23)</f>
        <v>-84334864</v>
      </c>
      <c r="K24" s="7"/>
      <c r="L24" s="106">
        <f>SUM(L16-L23)</f>
        <v>11838302</v>
      </c>
    </row>
    <row r="25" spans="1:12" s="3" customFormat="1" ht="23.55" customHeight="1">
      <c r="A25" s="1" t="s">
        <v>107</v>
      </c>
      <c r="B25" s="1"/>
      <c r="C25" s="1"/>
      <c r="D25" s="15">
        <v>16.2</v>
      </c>
      <c r="E25" s="1"/>
      <c r="F25" s="7">
        <v>-3207048</v>
      </c>
      <c r="G25" s="105">
        <v>0</v>
      </c>
      <c r="H25" s="7">
        <v>-6881560</v>
      </c>
      <c r="I25" s="105"/>
      <c r="J25" s="7">
        <v>0</v>
      </c>
      <c r="K25" s="105"/>
      <c r="L25" s="7">
        <v>0</v>
      </c>
    </row>
    <row r="26" spans="1:12" s="3" customFormat="1" ht="23.55" customHeight="1">
      <c r="A26" s="14" t="s">
        <v>176</v>
      </c>
      <c r="B26" s="1"/>
      <c r="C26" s="1"/>
      <c r="D26" s="6"/>
      <c r="E26" s="1"/>
      <c r="F26" s="106">
        <f>SUM(F24:F25)</f>
        <v>-426579034</v>
      </c>
      <c r="G26" s="105"/>
      <c r="H26" s="106">
        <f>SUM(H24:H25)</f>
        <v>-113557518</v>
      </c>
      <c r="I26" s="105"/>
      <c r="J26" s="106">
        <f>SUM(J24:J25)</f>
        <v>-84334864</v>
      </c>
      <c r="K26" s="7"/>
      <c r="L26" s="106">
        <f>SUM(L24:L25)</f>
        <v>11838302</v>
      </c>
    </row>
    <row r="27" spans="1:12" s="3" customFormat="1" ht="23.55" customHeight="1">
      <c r="A27" s="14" t="s">
        <v>177</v>
      </c>
      <c r="B27" s="1"/>
      <c r="C27" s="1"/>
      <c r="D27" s="6"/>
      <c r="E27" s="1"/>
      <c r="F27" s="7"/>
      <c r="G27" s="7"/>
      <c r="H27" s="7"/>
      <c r="I27" s="105"/>
    </row>
    <row r="28" spans="1:12" s="3" customFormat="1" ht="23.55" customHeight="1">
      <c r="A28" s="14" t="s">
        <v>231</v>
      </c>
      <c r="B28" s="1"/>
      <c r="C28" s="1"/>
      <c r="D28" s="6">
        <v>40</v>
      </c>
      <c r="E28" s="1"/>
      <c r="F28" s="7">
        <v>0</v>
      </c>
      <c r="G28" s="7"/>
      <c r="H28" s="7">
        <v>50296673</v>
      </c>
      <c r="I28" s="105"/>
      <c r="J28" s="7">
        <v>0</v>
      </c>
      <c r="K28" s="7"/>
      <c r="L28" s="7">
        <v>0</v>
      </c>
    </row>
    <row r="29" spans="1:12" s="3" customFormat="1" ht="23.55" customHeight="1">
      <c r="A29" s="14" t="s">
        <v>178</v>
      </c>
      <c r="B29" s="1"/>
      <c r="C29" s="1"/>
      <c r="D29" s="6"/>
      <c r="E29" s="1"/>
      <c r="F29" s="16">
        <f>SUM(F26:F28)</f>
        <v>-426579034</v>
      </c>
      <c r="G29" s="105"/>
      <c r="H29" s="16">
        <f>SUM(H26:H28)</f>
        <v>-63260845</v>
      </c>
      <c r="I29" s="105"/>
      <c r="J29" s="16">
        <f>SUM(J26:J28)</f>
        <v>-84334864</v>
      </c>
      <c r="K29" s="7"/>
      <c r="L29" s="16">
        <f>SUM(L26:L28)</f>
        <v>11838302</v>
      </c>
    </row>
    <row r="30" spans="1:12" s="3" customFormat="1" ht="23.55" customHeight="1">
      <c r="A30" s="14"/>
      <c r="B30" s="1"/>
      <c r="C30" s="1"/>
      <c r="D30" s="6"/>
      <c r="E30" s="1"/>
      <c r="F30" s="7"/>
      <c r="G30" s="105"/>
      <c r="H30" s="7"/>
      <c r="I30" s="105"/>
      <c r="J30" s="7"/>
      <c r="K30" s="7"/>
      <c r="L30" s="7"/>
    </row>
    <row r="31" spans="1:12" s="3" customFormat="1" ht="23.55" customHeight="1">
      <c r="A31" s="1" t="s">
        <v>7</v>
      </c>
      <c r="B31" s="1"/>
      <c r="C31" s="1"/>
      <c r="D31" s="6"/>
      <c r="E31" s="1"/>
      <c r="F31" s="7"/>
      <c r="G31" s="105"/>
      <c r="H31" s="7"/>
      <c r="I31" s="105"/>
      <c r="J31" s="7"/>
      <c r="K31" s="7"/>
      <c r="L31" s="7"/>
    </row>
    <row r="32" spans="1:12" s="3" customFormat="1" ht="23.55" customHeight="1">
      <c r="A32" s="1"/>
      <c r="B32" s="1"/>
      <c r="C32" s="1"/>
      <c r="D32" s="6"/>
      <c r="E32" s="1"/>
      <c r="F32" s="7"/>
      <c r="G32" s="105"/>
      <c r="H32" s="7"/>
      <c r="I32" s="105"/>
      <c r="J32" s="7"/>
      <c r="K32" s="7"/>
      <c r="L32" s="7"/>
    </row>
    <row r="33" spans="1:12" s="3" customFormat="1" ht="23.55" customHeight="1">
      <c r="A33" s="14"/>
      <c r="B33" s="1"/>
      <c r="C33" s="1"/>
      <c r="D33" s="6"/>
      <c r="E33" s="1"/>
      <c r="F33" s="7"/>
      <c r="G33" s="105"/>
      <c r="H33" s="7"/>
      <c r="I33" s="105"/>
      <c r="J33" s="7"/>
      <c r="K33" s="7"/>
      <c r="L33" s="7"/>
    </row>
    <row r="34" spans="1:12" s="3" customFormat="1" ht="23.55" customHeight="1">
      <c r="A34" s="14"/>
      <c r="B34" s="1"/>
      <c r="C34" s="1"/>
      <c r="D34" s="6"/>
      <c r="E34" s="1"/>
      <c r="F34" s="7"/>
      <c r="G34" s="105"/>
      <c r="H34" s="7"/>
      <c r="I34" s="105"/>
      <c r="J34" s="7"/>
      <c r="K34" s="7"/>
      <c r="L34" s="7"/>
    </row>
    <row r="35" spans="1:12" s="3" customFormat="1" ht="23.55" customHeight="1">
      <c r="A35" s="2" t="s">
        <v>152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s="3" customFormat="1" ht="23.55" customHeight="1">
      <c r="A36" s="2" t="s">
        <v>91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s="3" customFormat="1" ht="23.55" customHeight="1">
      <c r="A37" s="2" t="s">
        <v>217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s="3" customFormat="1" ht="23.55" customHeight="1">
      <c r="A38" s="99"/>
      <c r="B38" s="99"/>
      <c r="C38" s="99"/>
      <c r="F38" s="99"/>
      <c r="G38" s="99"/>
      <c r="H38" s="99"/>
      <c r="I38" s="11"/>
      <c r="J38" s="12"/>
      <c r="K38" s="11"/>
      <c r="L38" s="13" t="s">
        <v>64</v>
      </c>
    </row>
    <row r="39" spans="1:12" s="25" customFormat="1" ht="23.55" customHeight="1">
      <c r="A39" s="100"/>
      <c r="B39" s="100"/>
      <c r="C39" s="100"/>
      <c r="D39" s="30"/>
      <c r="E39" s="30"/>
      <c r="F39" s="131" t="s">
        <v>0</v>
      </c>
      <c r="G39" s="131"/>
      <c r="H39" s="131"/>
      <c r="I39" s="31"/>
      <c r="J39" s="131" t="s">
        <v>1</v>
      </c>
      <c r="K39" s="131"/>
      <c r="L39" s="131"/>
    </row>
    <row r="40" spans="1:12" s="25" customFormat="1" ht="23.55" customHeight="1">
      <c r="D40" s="32" t="s">
        <v>2</v>
      </c>
      <c r="F40" s="101">
        <v>2568</v>
      </c>
      <c r="G40" s="102"/>
      <c r="H40" s="101">
        <v>2567</v>
      </c>
      <c r="I40" s="102"/>
      <c r="J40" s="101">
        <v>2568</v>
      </c>
      <c r="K40" s="102"/>
      <c r="L40" s="101">
        <v>2567</v>
      </c>
    </row>
    <row r="41" spans="1:12" s="3" customFormat="1" ht="23.55" customHeight="1">
      <c r="A41" s="14" t="s">
        <v>110</v>
      </c>
      <c r="B41" s="1"/>
      <c r="C41" s="1"/>
      <c r="D41" s="6"/>
      <c r="E41" s="1"/>
      <c r="F41" s="7"/>
      <c r="G41" s="7"/>
      <c r="H41" s="7"/>
      <c r="I41" s="105"/>
      <c r="J41" s="7"/>
      <c r="K41" s="7"/>
      <c r="L41" s="7"/>
    </row>
    <row r="42" spans="1:12" s="3" customFormat="1" ht="23.55" customHeight="1">
      <c r="A42" s="14" t="s">
        <v>179</v>
      </c>
      <c r="B42" s="1"/>
      <c r="C42" s="1"/>
      <c r="D42" s="6"/>
      <c r="E42" s="1"/>
      <c r="F42" s="7"/>
      <c r="G42" s="7"/>
      <c r="H42" s="7"/>
      <c r="I42" s="105"/>
      <c r="J42" s="7"/>
      <c r="K42" s="7"/>
      <c r="L42" s="7"/>
    </row>
    <row r="43" spans="1:12" s="3" customFormat="1" ht="23.55" customHeight="1">
      <c r="A43" s="107" t="s">
        <v>98</v>
      </c>
      <c r="B43" s="1"/>
      <c r="C43" s="1"/>
      <c r="D43" s="6"/>
      <c r="E43" s="1"/>
      <c r="F43" s="7"/>
      <c r="G43" s="7"/>
      <c r="H43" s="7"/>
      <c r="I43" s="105"/>
      <c r="J43" s="7"/>
      <c r="K43" s="7"/>
      <c r="L43" s="7"/>
    </row>
    <row r="44" spans="1:12" s="3" customFormat="1" ht="23.55" customHeight="1">
      <c r="A44" s="1" t="s">
        <v>159</v>
      </c>
      <c r="B44" s="1"/>
      <c r="C44" s="1"/>
      <c r="D44" s="6"/>
      <c r="E44" s="1"/>
      <c r="F44" s="7"/>
      <c r="G44" s="7"/>
      <c r="H44" s="7"/>
      <c r="I44" s="105"/>
      <c r="J44" s="7"/>
      <c r="K44" s="7"/>
      <c r="L44" s="7"/>
    </row>
    <row r="45" spans="1:12" s="3" customFormat="1" ht="23.55" customHeight="1">
      <c r="A45" s="1" t="s">
        <v>160</v>
      </c>
      <c r="B45" s="1"/>
      <c r="C45" s="1"/>
      <c r="D45" s="6"/>
      <c r="E45" s="1"/>
      <c r="F45" s="8">
        <v>-6617896</v>
      </c>
      <c r="G45" s="105"/>
      <c r="H45" s="8">
        <v>-1064686</v>
      </c>
      <c r="I45" s="105"/>
      <c r="J45" s="8">
        <v>0</v>
      </c>
      <c r="K45" s="105"/>
      <c r="L45" s="8">
        <v>0</v>
      </c>
    </row>
    <row r="46" spans="1:12" s="3" customFormat="1" ht="23.55" customHeight="1">
      <c r="A46" s="1" t="s">
        <v>134</v>
      </c>
      <c r="B46" s="1"/>
      <c r="C46" s="1"/>
      <c r="D46" s="6"/>
      <c r="E46" s="1"/>
      <c r="F46" s="7"/>
      <c r="G46" s="105"/>
      <c r="H46" s="7"/>
      <c r="I46" s="105"/>
      <c r="J46" s="7"/>
      <c r="K46" s="7"/>
      <c r="L46" s="7"/>
    </row>
    <row r="47" spans="1:12" s="3" customFormat="1" ht="23.55" customHeight="1">
      <c r="A47" s="1" t="s">
        <v>78</v>
      </c>
      <c r="B47" s="1"/>
      <c r="C47" s="1"/>
      <c r="D47" s="6"/>
      <c r="E47" s="1"/>
      <c r="F47" s="8">
        <f>F45</f>
        <v>-6617896</v>
      </c>
      <c r="G47" s="105"/>
      <c r="H47" s="8">
        <f>H45</f>
        <v>-1064686</v>
      </c>
      <c r="I47" s="105"/>
      <c r="J47" s="8">
        <f>J45</f>
        <v>0</v>
      </c>
      <c r="K47" s="7"/>
      <c r="L47" s="8">
        <f>L45</f>
        <v>0</v>
      </c>
    </row>
    <row r="48" spans="1:12" s="3" customFormat="1" ht="23.55" customHeight="1">
      <c r="A48" s="1" t="s">
        <v>113</v>
      </c>
      <c r="B48" s="1"/>
      <c r="C48" s="1"/>
      <c r="D48" s="6"/>
      <c r="E48" s="1"/>
      <c r="F48" s="7"/>
      <c r="G48" s="7"/>
      <c r="H48" s="7"/>
      <c r="I48" s="105"/>
      <c r="J48" s="7"/>
      <c r="K48" s="7"/>
      <c r="L48" s="7"/>
    </row>
    <row r="49" spans="1:12" s="3" customFormat="1" ht="23.55" customHeight="1">
      <c r="A49" s="107" t="s">
        <v>233</v>
      </c>
      <c r="B49" s="1"/>
      <c r="C49" s="1"/>
      <c r="D49" s="6"/>
      <c r="E49" s="1"/>
      <c r="F49" s="7"/>
      <c r="G49" s="7"/>
      <c r="H49" s="7"/>
      <c r="I49" s="105"/>
      <c r="J49" s="7"/>
      <c r="K49" s="7"/>
      <c r="L49" s="7"/>
    </row>
    <row r="50" spans="1:12" s="3" customFormat="1" ht="23.55" customHeight="1">
      <c r="A50" s="1" t="s">
        <v>78</v>
      </c>
      <c r="B50" s="1"/>
      <c r="C50" s="1"/>
      <c r="D50" s="6"/>
      <c r="E50" s="1"/>
      <c r="F50" s="7">
        <v>-17846608</v>
      </c>
      <c r="G50" s="7"/>
      <c r="H50" s="7">
        <v>0</v>
      </c>
      <c r="I50" s="105"/>
      <c r="J50" s="7">
        <v>-7276064</v>
      </c>
      <c r="K50" s="7"/>
      <c r="L50" s="7">
        <v>0</v>
      </c>
    </row>
    <row r="51" spans="1:12" s="3" customFormat="1" ht="23.55" customHeight="1">
      <c r="A51" s="1" t="s">
        <v>157</v>
      </c>
      <c r="B51" s="1"/>
      <c r="C51" s="1"/>
      <c r="D51" s="6"/>
      <c r="E51" s="1"/>
      <c r="F51" s="7"/>
      <c r="G51" s="105"/>
      <c r="H51" s="7"/>
      <c r="I51" s="105"/>
      <c r="J51" s="7"/>
      <c r="K51" s="105"/>
      <c r="L51" s="7"/>
    </row>
    <row r="52" spans="1:12" s="3" customFormat="1" ht="23.55" customHeight="1">
      <c r="A52" s="1" t="s">
        <v>158</v>
      </c>
      <c r="B52" s="1"/>
      <c r="C52" s="1"/>
      <c r="D52" s="6"/>
      <c r="E52" s="1"/>
      <c r="F52" s="8">
        <v>106693</v>
      </c>
      <c r="G52" s="105"/>
      <c r="H52" s="8">
        <v>-39734</v>
      </c>
      <c r="I52" s="105"/>
      <c r="J52" s="8">
        <v>0</v>
      </c>
      <c r="K52" s="105"/>
      <c r="L52" s="8">
        <v>0</v>
      </c>
    </row>
    <row r="53" spans="1:12" s="3" customFormat="1" ht="23.55" customHeight="1">
      <c r="A53" s="107" t="s">
        <v>114</v>
      </c>
      <c r="B53" s="1"/>
      <c r="C53" s="1"/>
      <c r="D53" s="6"/>
      <c r="E53" s="1"/>
      <c r="F53" s="7"/>
      <c r="G53" s="7"/>
      <c r="H53" s="7"/>
      <c r="I53" s="105"/>
      <c r="J53" s="7"/>
      <c r="K53" s="7"/>
      <c r="L53" s="7"/>
    </row>
    <row r="54" spans="1:12" s="3" customFormat="1" ht="23.55" customHeight="1">
      <c r="A54" s="1" t="s">
        <v>78</v>
      </c>
      <c r="B54" s="1"/>
      <c r="C54" s="1"/>
      <c r="D54" s="6"/>
      <c r="E54" s="1"/>
      <c r="F54" s="8">
        <f>SUM(F50:F52)</f>
        <v>-17739915</v>
      </c>
      <c r="G54" s="7"/>
      <c r="H54" s="8">
        <f>SUM(H50:H52)</f>
        <v>-39734</v>
      </c>
      <c r="I54" s="105"/>
      <c r="J54" s="8">
        <f>SUM(J50:J52)</f>
        <v>-7276064</v>
      </c>
      <c r="K54" s="7"/>
      <c r="L54" s="8">
        <f>SUM(L50:L52)</f>
        <v>0</v>
      </c>
    </row>
    <row r="55" spans="1:12" s="3" customFormat="1" ht="23.55" customHeight="1">
      <c r="A55" s="14" t="s">
        <v>191</v>
      </c>
      <c r="B55" s="1"/>
      <c r="C55" s="1"/>
      <c r="D55" s="6"/>
      <c r="E55" s="1"/>
      <c r="F55" s="8">
        <f>F47+F54</f>
        <v>-24357811</v>
      </c>
      <c r="G55" s="105"/>
      <c r="H55" s="8">
        <f>H47+H54</f>
        <v>-1104420</v>
      </c>
      <c r="I55" s="105"/>
      <c r="J55" s="8">
        <f>J47+J54</f>
        <v>-7276064</v>
      </c>
      <c r="K55" s="7"/>
      <c r="L55" s="8">
        <f>L47+L54</f>
        <v>0</v>
      </c>
    </row>
    <row r="56" spans="1:12" s="3" customFormat="1" ht="23.55" customHeight="1">
      <c r="A56" s="14" t="s">
        <v>177</v>
      </c>
      <c r="B56" s="1"/>
      <c r="C56" s="1"/>
      <c r="D56" s="6"/>
      <c r="E56" s="1"/>
      <c r="F56" s="7"/>
      <c r="G56" s="105"/>
      <c r="H56" s="7"/>
      <c r="I56" s="105"/>
      <c r="J56" s="7"/>
      <c r="K56" s="7"/>
      <c r="L56" s="7"/>
    </row>
    <row r="57" spans="1:12" s="3" customFormat="1" ht="23.55" customHeight="1">
      <c r="A57" s="1" t="s">
        <v>192</v>
      </c>
      <c r="B57" s="1"/>
      <c r="C57" s="1"/>
      <c r="D57" s="6"/>
      <c r="E57" s="1"/>
      <c r="F57" s="7">
        <v>0</v>
      </c>
      <c r="G57" s="7"/>
      <c r="H57" s="7">
        <v>0</v>
      </c>
      <c r="I57" s="105"/>
      <c r="J57" s="7">
        <v>0</v>
      </c>
      <c r="K57" s="7"/>
      <c r="L57" s="7">
        <v>0</v>
      </c>
    </row>
    <row r="58" spans="1:12" s="3" customFormat="1" ht="23.55" customHeight="1">
      <c r="A58" s="14" t="s">
        <v>192</v>
      </c>
      <c r="B58" s="1"/>
      <c r="C58" s="1"/>
      <c r="D58" s="6"/>
      <c r="E58" s="1"/>
      <c r="F58" s="16">
        <f>SUM(F57:F57)</f>
        <v>0</v>
      </c>
      <c r="G58" s="105"/>
      <c r="H58" s="16">
        <f>SUM(H57:H57)</f>
        <v>0</v>
      </c>
      <c r="I58" s="105"/>
      <c r="J58" s="16">
        <f>SUM(J57:J57)</f>
        <v>0</v>
      </c>
      <c r="K58" s="7"/>
      <c r="L58" s="16">
        <f>SUM(L57:L57)</f>
        <v>0</v>
      </c>
    </row>
    <row r="59" spans="1:12" s="3" customFormat="1" ht="23.55" customHeight="1">
      <c r="A59" s="14" t="s">
        <v>193</v>
      </c>
      <c r="B59" s="1"/>
      <c r="C59" s="1"/>
      <c r="D59" s="6"/>
      <c r="E59" s="1"/>
      <c r="F59" s="8">
        <f>F55+F58</f>
        <v>-24357811</v>
      </c>
      <c r="G59" s="105"/>
      <c r="H59" s="8">
        <f>H55+H58</f>
        <v>-1104420</v>
      </c>
      <c r="I59" s="105"/>
      <c r="J59" s="8">
        <f>J55+J58</f>
        <v>-7276064</v>
      </c>
      <c r="K59" s="7"/>
      <c r="L59" s="8">
        <f>L55+L58</f>
        <v>0</v>
      </c>
    </row>
    <row r="60" spans="1:12" s="3" customFormat="1" ht="23.55" customHeight="1">
      <c r="A60" s="14"/>
      <c r="B60" s="1"/>
      <c r="C60" s="1"/>
      <c r="D60" s="6"/>
      <c r="E60" s="1"/>
      <c r="F60" s="7"/>
      <c r="G60" s="105"/>
      <c r="H60" s="7"/>
      <c r="I60" s="105"/>
      <c r="J60" s="7"/>
      <c r="K60" s="7"/>
      <c r="L60" s="7"/>
    </row>
    <row r="61" spans="1:12" s="3" customFormat="1" ht="23.55" customHeight="1">
      <c r="A61" s="14" t="s">
        <v>180</v>
      </c>
      <c r="B61" s="1"/>
      <c r="C61" s="1"/>
      <c r="D61" s="6"/>
      <c r="E61" s="1"/>
      <c r="F61" s="7"/>
      <c r="G61" s="105"/>
      <c r="H61" s="7"/>
      <c r="I61" s="105"/>
      <c r="J61" s="7"/>
      <c r="K61" s="7"/>
      <c r="L61" s="7"/>
    </row>
    <row r="62" spans="1:12" s="3" customFormat="1" ht="23.55" customHeight="1">
      <c r="A62" s="1" t="s">
        <v>234</v>
      </c>
      <c r="B62" s="1"/>
      <c r="C62" s="1"/>
      <c r="D62" s="6"/>
      <c r="E62" s="1"/>
      <c r="F62" s="7">
        <v>-450936845</v>
      </c>
      <c r="G62" s="105"/>
      <c r="H62" s="7">
        <v>-114661938</v>
      </c>
      <c r="I62" s="105"/>
      <c r="J62" s="7">
        <v>-91610928</v>
      </c>
      <c r="K62" s="7"/>
      <c r="L62" s="7">
        <v>11838302</v>
      </c>
    </row>
    <row r="63" spans="1:12" s="3" customFormat="1" ht="23.55" customHeight="1">
      <c r="A63" s="1" t="s">
        <v>235</v>
      </c>
      <c r="B63" s="1"/>
      <c r="C63" s="1"/>
      <c r="D63" s="6"/>
      <c r="E63" s="1"/>
      <c r="F63" s="8">
        <v>0</v>
      </c>
      <c r="G63" s="105"/>
      <c r="H63" s="8">
        <v>50296673</v>
      </c>
      <c r="I63" s="105"/>
      <c r="J63" s="8">
        <v>0</v>
      </c>
      <c r="K63" s="7"/>
      <c r="L63" s="8">
        <v>0</v>
      </c>
    </row>
    <row r="64" spans="1:12" s="3" customFormat="1" ht="23.55" customHeight="1" thickBot="1">
      <c r="A64" s="14" t="s">
        <v>145</v>
      </c>
      <c r="B64" s="1"/>
      <c r="C64" s="1"/>
      <c r="D64" s="6"/>
      <c r="E64" s="1"/>
      <c r="F64" s="17">
        <f>SUM(F62:F63)</f>
        <v>-450936845</v>
      </c>
      <c r="G64" s="105"/>
      <c r="H64" s="17">
        <f>SUM(H62:H63)</f>
        <v>-64365265</v>
      </c>
      <c r="I64" s="105"/>
      <c r="J64" s="17">
        <f>SUM(J62:J63)</f>
        <v>-91610928</v>
      </c>
      <c r="K64" s="7"/>
      <c r="L64" s="17">
        <f>SUM(L62:L63)</f>
        <v>11838302</v>
      </c>
    </row>
    <row r="65" spans="1:12" s="3" customFormat="1" ht="23.55" customHeight="1" thickTop="1">
      <c r="A65" s="14"/>
      <c r="B65" s="1"/>
      <c r="C65" s="1"/>
      <c r="D65" s="6"/>
      <c r="E65" s="1"/>
      <c r="F65" s="7"/>
      <c r="G65" s="105"/>
      <c r="H65" s="7"/>
      <c r="I65" s="105"/>
      <c r="J65" s="7"/>
      <c r="K65" s="7"/>
      <c r="L65" s="7"/>
    </row>
    <row r="66" spans="1:12" s="3" customFormat="1" ht="23.55" customHeight="1">
      <c r="A66" s="1" t="s">
        <v>7</v>
      </c>
      <c r="B66" s="1"/>
      <c r="C66" s="1"/>
      <c r="D66" s="6"/>
      <c r="E66" s="1"/>
      <c r="F66" s="7"/>
      <c r="G66" s="105"/>
      <c r="H66" s="7"/>
      <c r="I66" s="105"/>
      <c r="J66" s="7"/>
      <c r="K66" s="7"/>
      <c r="L66" s="7"/>
    </row>
    <row r="67" spans="1:12" s="3" customFormat="1" ht="23.55" customHeight="1">
      <c r="A67" s="14"/>
      <c r="B67" s="1"/>
      <c r="C67" s="1"/>
      <c r="D67" s="6"/>
      <c r="E67" s="1"/>
      <c r="F67" s="7"/>
      <c r="G67" s="105"/>
      <c r="H67" s="7"/>
      <c r="I67" s="105"/>
      <c r="J67" s="7"/>
      <c r="K67" s="7"/>
      <c r="L67" s="7"/>
    </row>
    <row r="68" spans="1:12" s="3" customFormat="1" ht="23.55" customHeight="1">
      <c r="A68" s="14"/>
      <c r="B68" s="1"/>
      <c r="C68" s="1"/>
      <c r="D68" s="6"/>
      <c r="E68" s="1"/>
      <c r="F68" s="7"/>
      <c r="G68" s="105"/>
      <c r="H68" s="7"/>
      <c r="I68" s="105"/>
      <c r="J68" s="7"/>
      <c r="K68" s="7"/>
      <c r="L68" s="7"/>
    </row>
    <row r="69" spans="1:12" s="3" customFormat="1" ht="23.55" customHeight="1">
      <c r="A69" s="14"/>
      <c r="B69" s="1"/>
      <c r="C69" s="1"/>
      <c r="D69" s="6"/>
      <c r="E69" s="1"/>
      <c r="F69" s="7"/>
      <c r="G69" s="105"/>
      <c r="H69" s="7"/>
      <c r="I69" s="105"/>
      <c r="J69" s="7"/>
      <c r="K69" s="7"/>
      <c r="L69" s="7"/>
    </row>
    <row r="70" spans="1:12" s="3" customFormat="1" ht="23.55" customHeight="1">
      <c r="A70" s="14"/>
      <c r="B70" s="1"/>
      <c r="C70" s="1"/>
      <c r="D70" s="6"/>
      <c r="E70" s="1"/>
      <c r="F70" s="7"/>
      <c r="G70" s="105"/>
      <c r="H70" s="7"/>
      <c r="I70" s="105"/>
      <c r="J70" s="7"/>
      <c r="K70" s="7"/>
      <c r="L70" s="7"/>
    </row>
    <row r="71" spans="1:12" s="3" customFormat="1" ht="23.55" customHeight="1">
      <c r="A71" s="14"/>
      <c r="B71" s="1"/>
      <c r="C71" s="1"/>
      <c r="D71" s="6"/>
      <c r="E71" s="1"/>
      <c r="F71" s="7"/>
      <c r="G71" s="105"/>
      <c r="H71" s="7"/>
      <c r="I71" s="105"/>
      <c r="J71" s="7"/>
      <c r="K71" s="7"/>
      <c r="L71" s="7"/>
    </row>
    <row r="72" spans="1:12" s="3" customFormat="1" ht="23.55" customHeight="1">
      <c r="A72" s="14"/>
      <c r="B72" s="1"/>
      <c r="C72" s="1"/>
      <c r="D72" s="6"/>
      <c r="E72" s="1"/>
      <c r="F72" s="7"/>
      <c r="G72" s="105"/>
      <c r="H72" s="7"/>
      <c r="I72" s="105"/>
      <c r="J72" s="7"/>
      <c r="K72" s="7"/>
      <c r="L72" s="7"/>
    </row>
    <row r="73" spans="1:12" s="3" customFormat="1" ht="23.55" customHeight="1">
      <c r="A73" s="2" t="s">
        <v>152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s="3" customFormat="1" ht="23.55" customHeight="1">
      <c r="A74" s="2" t="s">
        <v>91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s="3" customFormat="1" ht="23.55" customHeight="1">
      <c r="A75" s="2" t="s">
        <v>217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s="3" customFormat="1" ht="23.55" customHeight="1">
      <c r="A76" s="99"/>
      <c r="B76" s="99"/>
      <c r="C76" s="99"/>
      <c r="F76" s="99"/>
      <c r="G76" s="99"/>
      <c r="H76" s="99"/>
      <c r="I76" s="11"/>
      <c r="J76" s="12"/>
      <c r="K76" s="11"/>
      <c r="L76" s="13" t="s">
        <v>64</v>
      </c>
    </row>
    <row r="77" spans="1:12" s="25" customFormat="1" ht="23.55" customHeight="1">
      <c r="A77" s="100"/>
      <c r="B77" s="100"/>
      <c r="C77" s="100"/>
      <c r="D77" s="30"/>
      <c r="E77" s="30"/>
      <c r="F77" s="131" t="s">
        <v>0</v>
      </c>
      <c r="G77" s="131"/>
      <c r="H77" s="131"/>
      <c r="I77" s="31"/>
      <c r="J77" s="131" t="s">
        <v>1</v>
      </c>
      <c r="K77" s="131"/>
      <c r="L77" s="131"/>
    </row>
    <row r="78" spans="1:12" s="25" customFormat="1" ht="23.55" customHeight="1">
      <c r="D78" s="32" t="s">
        <v>2</v>
      </c>
      <c r="F78" s="101">
        <v>2568</v>
      </c>
      <c r="G78" s="102"/>
      <c r="H78" s="101">
        <v>2567</v>
      </c>
      <c r="I78" s="102"/>
      <c r="J78" s="101">
        <v>2568</v>
      </c>
      <c r="K78" s="102"/>
      <c r="L78" s="101">
        <v>2567</v>
      </c>
    </row>
    <row r="79" spans="1:12" s="3" customFormat="1" ht="23.55" customHeight="1">
      <c r="A79" s="14" t="s">
        <v>140</v>
      </c>
      <c r="B79" s="1"/>
      <c r="C79" s="1"/>
      <c r="D79" s="6"/>
      <c r="E79" s="1"/>
      <c r="F79" s="7"/>
      <c r="G79" s="105"/>
      <c r="H79" s="7"/>
      <c r="I79" s="105"/>
      <c r="J79" s="7"/>
      <c r="K79" s="7"/>
      <c r="L79" s="7"/>
    </row>
    <row r="80" spans="1:12" s="3" customFormat="1" ht="23.55" customHeight="1">
      <c r="A80" s="14" t="s">
        <v>28</v>
      </c>
      <c r="B80" s="1"/>
      <c r="C80" s="1"/>
      <c r="D80" s="6"/>
      <c r="E80" s="1"/>
    </row>
    <row r="81" spans="1:12" s="3" customFormat="1" ht="23.55" customHeight="1">
      <c r="A81" s="1" t="s">
        <v>206</v>
      </c>
      <c r="B81" s="1"/>
      <c r="C81" s="1"/>
      <c r="D81" s="6"/>
      <c r="E81" s="1"/>
      <c r="F81" s="108">
        <v>-419089704</v>
      </c>
      <c r="G81" s="108"/>
      <c r="H81" s="108">
        <v>-113303470</v>
      </c>
      <c r="I81" s="108"/>
      <c r="J81" s="108"/>
      <c r="K81" s="108"/>
      <c r="L81" s="108"/>
    </row>
    <row r="82" spans="1:12" s="3" customFormat="1" ht="23.55" customHeight="1">
      <c r="A82" s="1" t="s">
        <v>231</v>
      </c>
      <c r="B82" s="1"/>
      <c r="C82" s="1"/>
      <c r="D82" s="6"/>
      <c r="E82" s="1"/>
      <c r="F82" s="108">
        <v>0</v>
      </c>
      <c r="G82" s="108"/>
      <c r="H82" s="108">
        <v>50296271</v>
      </c>
      <c r="I82" s="108"/>
      <c r="J82" s="108"/>
      <c r="K82" s="108"/>
      <c r="L82" s="108"/>
    </row>
    <row r="83" spans="1:12" s="3" customFormat="1" ht="23.55" customHeight="1" thickBot="1">
      <c r="A83" s="1" t="s">
        <v>195</v>
      </c>
      <c r="B83" s="1"/>
      <c r="C83" s="1"/>
      <c r="D83" s="6"/>
      <c r="E83" s="1"/>
      <c r="F83" s="109">
        <f>SUM(F81:F82)</f>
        <v>-419089704</v>
      </c>
      <c r="G83" s="108"/>
      <c r="H83" s="109">
        <f>SUM(H81:H82)</f>
        <v>-63007199</v>
      </c>
      <c r="I83" s="108"/>
      <c r="J83" s="110">
        <f>SUM(J29)</f>
        <v>-84334864</v>
      </c>
      <c r="K83" s="108"/>
      <c r="L83" s="110">
        <f>SUM(L64)</f>
        <v>11838302</v>
      </c>
    </row>
    <row r="84" spans="1:12" s="3" customFormat="1" ht="23.55" customHeight="1" thickTop="1">
      <c r="A84" s="14" t="s">
        <v>58</v>
      </c>
      <c r="B84" s="1"/>
      <c r="C84" s="1"/>
      <c r="D84" s="6"/>
      <c r="E84" s="1"/>
      <c r="F84" s="108"/>
      <c r="G84" s="108"/>
      <c r="H84" s="108"/>
      <c r="I84" s="108"/>
      <c r="J84" s="108"/>
      <c r="K84" s="108"/>
      <c r="L84" s="108"/>
    </row>
    <row r="85" spans="1:12" s="3" customFormat="1" ht="23.55" customHeight="1">
      <c r="A85" s="1" t="s">
        <v>206</v>
      </c>
      <c r="B85" s="1"/>
      <c r="C85" s="1"/>
      <c r="D85" s="6"/>
      <c r="E85" s="1"/>
      <c r="F85" s="108">
        <v>-7489330</v>
      </c>
      <c r="G85" s="108"/>
      <c r="H85" s="108">
        <v>-254048</v>
      </c>
      <c r="I85" s="108"/>
      <c r="J85" s="108"/>
      <c r="K85" s="108"/>
      <c r="L85" s="108"/>
    </row>
    <row r="86" spans="1:12" s="3" customFormat="1" ht="23.55" customHeight="1">
      <c r="A86" s="1" t="s">
        <v>231</v>
      </c>
      <c r="B86" s="1"/>
      <c r="C86" s="1"/>
      <c r="D86" s="6"/>
      <c r="E86" s="1"/>
      <c r="F86" s="111">
        <v>0</v>
      </c>
      <c r="G86" s="108"/>
      <c r="H86" s="111">
        <v>402</v>
      </c>
      <c r="I86" s="108"/>
      <c r="J86" s="108"/>
      <c r="K86" s="108"/>
      <c r="L86" s="108"/>
    </row>
    <row r="87" spans="1:12" s="3" customFormat="1" ht="23.55" customHeight="1">
      <c r="A87" s="1" t="s">
        <v>207</v>
      </c>
      <c r="B87" s="1"/>
      <c r="C87" s="1"/>
      <c r="D87" s="6"/>
      <c r="E87" s="1"/>
      <c r="F87" s="109">
        <f>SUM(F85:F86)</f>
        <v>-7489330</v>
      </c>
      <c r="G87" s="105"/>
      <c r="H87" s="109">
        <f>SUM(H85:H86)</f>
        <v>-253646</v>
      </c>
      <c r="I87" s="7"/>
      <c r="J87" s="7"/>
      <c r="K87" s="7"/>
      <c r="L87" s="7"/>
    </row>
    <row r="88" spans="1:12" s="3" customFormat="1" ht="23.55" customHeight="1" thickBot="1">
      <c r="A88" s="1"/>
      <c r="B88" s="1"/>
      <c r="C88" s="1"/>
      <c r="D88" s="6"/>
      <c r="E88" s="1"/>
      <c r="F88" s="112">
        <f>SUM(F83,F87)</f>
        <v>-426579034</v>
      </c>
      <c r="G88" s="105"/>
      <c r="H88" s="112">
        <f>SUM(H83,H87)</f>
        <v>-63260845</v>
      </c>
      <c r="I88" s="7"/>
      <c r="J88" s="7"/>
      <c r="K88" s="7"/>
      <c r="L88" s="7"/>
    </row>
    <row r="89" spans="1:12" s="3" customFormat="1" ht="23.55" customHeight="1" thickTop="1">
      <c r="A89" s="14" t="s">
        <v>141</v>
      </c>
      <c r="B89" s="1"/>
      <c r="C89" s="1"/>
      <c r="D89" s="6"/>
      <c r="E89" s="1"/>
      <c r="F89" s="7"/>
      <c r="G89" s="105"/>
      <c r="H89" s="7"/>
      <c r="I89" s="105"/>
      <c r="J89" s="7"/>
      <c r="K89" s="7"/>
      <c r="L89" s="7"/>
    </row>
    <row r="90" spans="1:12" s="3" customFormat="1" ht="23.55" customHeight="1">
      <c r="A90" s="14" t="s">
        <v>28</v>
      </c>
      <c r="B90" s="1"/>
      <c r="C90" s="1"/>
      <c r="D90" s="6"/>
      <c r="E90" s="1"/>
    </row>
    <row r="91" spans="1:12" s="3" customFormat="1" ht="23.55" customHeight="1">
      <c r="A91" s="1" t="s">
        <v>194</v>
      </c>
      <c r="B91" s="1"/>
      <c r="C91" s="1"/>
      <c r="D91" s="6"/>
      <c r="E91" s="1"/>
      <c r="F91" s="108">
        <v>-442603359</v>
      </c>
      <c r="G91" s="108"/>
      <c r="H91" s="108">
        <v>-114405139</v>
      </c>
      <c r="I91" s="108"/>
      <c r="J91" s="108"/>
      <c r="K91" s="108"/>
      <c r="L91" s="108"/>
    </row>
    <row r="92" spans="1:12" s="3" customFormat="1" ht="23.55" customHeight="1">
      <c r="A92" s="1" t="s">
        <v>235</v>
      </c>
      <c r="B92" s="1"/>
      <c r="C92" s="1"/>
      <c r="D92" s="6"/>
      <c r="E92" s="1"/>
      <c r="F92" s="108">
        <v>0</v>
      </c>
      <c r="G92" s="108"/>
      <c r="H92" s="108">
        <v>50296271</v>
      </c>
      <c r="I92" s="108"/>
      <c r="J92" s="108"/>
      <c r="K92" s="108"/>
      <c r="L92" s="108"/>
    </row>
    <row r="93" spans="1:12" s="3" customFormat="1" ht="23.55" customHeight="1" thickBot="1">
      <c r="A93" s="1" t="s">
        <v>236</v>
      </c>
      <c r="B93" s="1"/>
      <c r="C93" s="1"/>
      <c r="D93" s="6"/>
      <c r="E93" s="1"/>
      <c r="F93" s="109">
        <f>SUM(F91:F92)</f>
        <v>-442603359</v>
      </c>
      <c r="G93" s="108"/>
      <c r="H93" s="109">
        <f>SUM(H91:H92)</f>
        <v>-64108868</v>
      </c>
      <c r="I93" s="108"/>
      <c r="J93" s="110">
        <f>SUM(J64)</f>
        <v>-91610928</v>
      </c>
      <c r="K93" s="108"/>
      <c r="L93" s="110">
        <f>SUM(L64)</f>
        <v>11838302</v>
      </c>
    </row>
    <row r="94" spans="1:12" s="3" customFormat="1" ht="23.55" customHeight="1" thickTop="1">
      <c r="A94" s="14" t="s">
        <v>58</v>
      </c>
      <c r="B94" s="1"/>
      <c r="C94" s="1"/>
      <c r="D94" s="6"/>
      <c r="E94" s="1"/>
      <c r="F94" s="108"/>
      <c r="G94" s="108"/>
      <c r="H94" s="108"/>
      <c r="I94" s="108"/>
      <c r="J94" s="108"/>
      <c r="K94" s="108"/>
      <c r="L94" s="108"/>
    </row>
    <row r="95" spans="1:12" s="3" customFormat="1" ht="23.55" customHeight="1">
      <c r="A95" s="1" t="s">
        <v>194</v>
      </c>
      <c r="B95" s="1"/>
      <c r="C95" s="1"/>
      <c r="D95" s="6"/>
      <c r="E95" s="1"/>
      <c r="F95" s="108">
        <v>-8333486</v>
      </c>
      <c r="G95" s="108"/>
      <c r="H95" s="108">
        <v>-256799</v>
      </c>
      <c r="I95" s="108"/>
      <c r="J95" s="108"/>
      <c r="K95" s="108"/>
      <c r="L95" s="108"/>
    </row>
    <row r="96" spans="1:12" s="3" customFormat="1" ht="23.55" customHeight="1">
      <c r="A96" s="1" t="s">
        <v>235</v>
      </c>
      <c r="B96" s="1"/>
      <c r="C96" s="1"/>
      <c r="D96" s="6"/>
      <c r="E96" s="1"/>
      <c r="F96" s="111">
        <v>0</v>
      </c>
      <c r="G96" s="108"/>
      <c r="H96" s="111">
        <v>402</v>
      </c>
      <c r="I96" s="108"/>
      <c r="J96" s="108"/>
      <c r="K96" s="108"/>
      <c r="L96" s="108"/>
    </row>
    <row r="97" spans="1:21" s="3" customFormat="1" ht="23.55" customHeight="1">
      <c r="A97" s="1" t="s">
        <v>208</v>
      </c>
      <c r="B97" s="1"/>
      <c r="C97" s="1"/>
      <c r="D97" s="6"/>
      <c r="E97" s="1"/>
      <c r="F97" s="109">
        <f>SUM(F95:F96)</f>
        <v>-8333486</v>
      </c>
      <c r="G97" s="105"/>
      <c r="H97" s="109">
        <f>SUM(H95:H96)</f>
        <v>-256397</v>
      </c>
      <c r="I97" s="7"/>
      <c r="J97" s="7"/>
      <c r="K97" s="7"/>
      <c r="L97" s="7"/>
    </row>
    <row r="98" spans="1:21" s="3" customFormat="1" ht="23.55" customHeight="1" thickBot="1">
      <c r="A98" s="1"/>
      <c r="B98" s="1"/>
      <c r="C98" s="1"/>
      <c r="D98" s="6"/>
      <c r="E98" s="1"/>
      <c r="F98" s="112">
        <f>SUM(F93,F97)</f>
        <v>-450936845</v>
      </c>
      <c r="G98" s="105"/>
      <c r="H98" s="112">
        <f>SUM(H93,H97)</f>
        <v>-64365265</v>
      </c>
      <c r="I98" s="7"/>
      <c r="J98" s="7"/>
      <c r="K98" s="7"/>
      <c r="L98" s="7"/>
    </row>
    <row r="99" spans="1:21" s="3" customFormat="1" ht="23.55" customHeight="1" thickTop="1">
      <c r="A99" s="1"/>
      <c r="B99" s="1"/>
      <c r="C99" s="1"/>
      <c r="D99" s="6"/>
      <c r="E99" s="1"/>
      <c r="F99" s="7"/>
      <c r="G99" s="105"/>
      <c r="H99" s="7"/>
      <c r="I99" s="7"/>
      <c r="J99" s="7"/>
      <c r="K99" s="7"/>
      <c r="L99" s="7"/>
      <c r="M99" s="7"/>
    </row>
    <row r="100" spans="1:21" s="3" customFormat="1" ht="23.55" customHeight="1">
      <c r="A100" s="2" t="s">
        <v>142</v>
      </c>
      <c r="B100" s="99"/>
      <c r="C100" s="99"/>
      <c r="D100" s="6">
        <v>33</v>
      </c>
      <c r="G100" s="99"/>
      <c r="I100" s="11"/>
      <c r="J100" s="12"/>
      <c r="K100" s="11"/>
      <c r="L100" s="12"/>
      <c r="Q100" s="25"/>
      <c r="R100" s="31"/>
      <c r="S100" s="31"/>
      <c r="T100" s="31"/>
      <c r="U100" s="25"/>
    </row>
    <row r="101" spans="1:21" s="3" customFormat="1" ht="23.55" customHeight="1">
      <c r="A101" s="2" t="s">
        <v>143</v>
      </c>
      <c r="B101" s="99"/>
      <c r="C101" s="99"/>
      <c r="D101" s="6"/>
      <c r="G101" s="99"/>
      <c r="I101" s="11"/>
      <c r="J101" s="12"/>
      <c r="K101" s="11"/>
      <c r="L101" s="12"/>
      <c r="Q101" s="31"/>
      <c r="R101" s="25"/>
      <c r="S101" s="25"/>
      <c r="T101" s="25"/>
      <c r="U101" s="25"/>
    </row>
    <row r="102" spans="1:21" s="3" customFormat="1" ht="23.55" customHeight="1">
      <c r="A102" s="3" t="s">
        <v>209</v>
      </c>
      <c r="B102" s="99"/>
      <c r="C102" s="99"/>
      <c r="D102" s="6"/>
      <c r="G102" s="99"/>
      <c r="I102" s="11"/>
      <c r="J102" s="12"/>
      <c r="K102" s="11"/>
      <c r="L102" s="12"/>
      <c r="Q102" s="31"/>
      <c r="R102" s="25"/>
      <c r="S102" s="25"/>
      <c r="T102" s="25"/>
      <c r="U102" s="25"/>
    </row>
    <row r="103" spans="1:21" s="3" customFormat="1" ht="23.55" customHeight="1">
      <c r="A103" s="3" t="s">
        <v>210</v>
      </c>
      <c r="B103" s="99"/>
      <c r="C103" s="99"/>
      <c r="D103" s="6"/>
      <c r="F103" s="113">
        <v>-0.45077186554808568</v>
      </c>
      <c r="G103" s="114"/>
      <c r="H103" s="113">
        <v>-0.16</v>
      </c>
      <c r="I103" s="115"/>
      <c r="J103" s="115">
        <v>-9.0288021063554491E-2</v>
      </c>
      <c r="K103" s="115"/>
      <c r="L103" s="115">
        <v>0.02</v>
      </c>
      <c r="Q103" s="31"/>
      <c r="R103" s="25"/>
      <c r="S103" s="25"/>
      <c r="T103" s="25"/>
      <c r="U103" s="25"/>
    </row>
    <row r="104" spans="1:21" s="3" customFormat="1" ht="23.55" customHeight="1">
      <c r="A104" s="1" t="s">
        <v>237</v>
      </c>
      <c r="B104" s="1"/>
      <c r="C104" s="1"/>
      <c r="E104" s="1"/>
      <c r="F104" s="116">
        <v>0</v>
      </c>
      <c r="G104" s="113"/>
      <c r="H104" s="116">
        <v>7.0000000000000007E-2</v>
      </c>
      <c r="I104" s="113"/>
      <c r="J104" s="116">
        <v>0</v>
      </c>
      <c r="K104" s="113"/>
      <c r="L104" s="116">
        <v>0</v>
      </c>
      <c r="Q104" s="25"/>
      <c r="R104" s="25"/>
      <c r="S104" s="25"/>
      <c r="T104" s="25"/>
      <c r="U104" s="25"/>
    </row>
    <row r="105" spans="1:21" s="3" customFormat="1" ht="23.55" customHeight="1" thickBot="1">
      <c r="A105" s="1"/>
      <c r="B105" s="1"/>
      <c r="C105" s="1"/>
      <c r="D105" s="1"/>
      <c r="E105" s="1"/>
      <c r="F105" s="117">
        <f>SUM(F103:F104)</f>
        <v>-0.45077186554808568</v>
      </c>
      <c r="G105" s="118"/>
      <c r="H105" s="117">
        <f>SUM(H103:H104)</f>
        <v>-0.09</v>
      </c>
      <c r="I105" s="118"/>
      <c r="J105" s="117">
        <f>SUM(J103:J104)</f>
        <v>-9.0288021063554491E-2</v>
      </c>
      <c r="K105" s="118"/>
      <c r="L105" s="117">
        <f>SUM(L103:L104)</f>
        <v>0.02</v>
      </c>
      <c r="Q105" s="25"/>
      <c r="R105" s="25"/>
      <c r="S105" s="25"/>
      <c r="T105" s="25"/>
      <c r="U105" s="25"/>
    </row>
    <row r="106" spans="1:21" s="3" customFormat="1" ht="23.55" customHeight="1" thickTop="1">
      <c r="A106" s="1"/>
      <c r="B106" s="1"/>
      <c r="C106" s="1"/>
      <c r="D106" s="1"/>
      <c r="E106" s="1"/>
      <c r="F106" s="119"/>
      <c r="G106" s="119"/>
      <c r="H106" s="119"/>
      <c r="I106" s="119"/>
      <c r="J106" s="119"/>
      <c r="K106" s="119"/>
      <c r="L106" s="119"/>
      <c r="Q106" s="25"/>
      <c r="R106" s="25"/>
      <c r="S106" s="25"/>
      <c r="T106" s="25"/>
      <c r="U106" s="25"/>
    </row>
    <row r="107" spans="1:21" s="3" customFormat="1" ht="23.55" customHeight="1">
      <c r="A107" s="1" t="s">
        <v>7</v>
      </c>
      <c r="B107" s="1"/>
      <c r="C107" s="1"/>
      <c r="D107" s="1"/>
      <c r="E107" s="1"/>
      <c r="F107" s="9"/>
      <c r="G107" s="1"/>
      <c r="H107" s="9"/>
      <c r="I107" s="1"/>
      <c r="J107" s="9"/>
      <c r="K107" s="1"/>
      <c r="L107" s="9"/>
    </row>
    <row r="108" spans="1:21" s="3" customFormat="1" ht="23.55" customHeight="1">
      <c r="A108" s="1"/>
      <c r="B108" s="1"/>
      <c r="C108" s="1"/>
      <c r="D108" s="1"/>
      <c r="E108" s="1"/>
      <c r="F108" s="9"/>
      <c r="G108" s="1"/>
      <c r="H108" s="9"/>
      <c r="I108" s="1"/>
      <c r="J108" s="9"/>
      <c r="K108" s="1"/>
      <c r="L108" s="9"/>
    </row>
    <row r="109" spans="1:21" s="3" customFormat="1" ht="23.55" customHeight="1">
      <c r="A109" s="1"/>
      <c r="B109" s="1"/>
      <c r="C109" s="1"/>
      <c r="D109" s="1"/>
      <c r="E109" s="1"/>
      <c r="F109" s="9"/>
      <c r="G109" s="1"/>
      <c r="H109" s="9"/>
      <c r="I109" s="1"/>
      <c r="J109" s="9"/>
      <c r="K109" s="1"/>
      <c r="L109" s="9"/>
    </row>
    <row r="110" spans="1:21" s="3" customFormat="1" ht="23.55" customHeight="1">
      <c r="A110" s="1"/>
      <c r="B110" s="1"/>
      <c r="C110" s="1"/>
      <c r="D110" s="1"/>
      <c r="E110" s="1"/>
      <c r="F110" s="9"/>
      <c r="G110" s="1"/>
      <c r="H110" s="9"/>
      <c r="I110" s="1"/>
      <c r="J110" s="9"/>
      <c r="K110" s="1"/>
      <c r="L110" s="9"/>
    </row>
    <row r="111" spans="1:21" s="3" customFormat="1" ht="23.55" customHeight="1">
      <c r="A111" s="1"/>
      <c r="B111" s="1"/>
      <c r="C111" s="1"/>
      <c r="D111" s="1"/>
      <c r="E111" s="1"/>
      <c r="F111" s="9"/>
      <c r="G111" s="1"/>
      <c r="H111" s="9"/>
      <c r="I111" s="1"/>
      <c r="J111" s="9"/>
      <c r="K111" s="1"/>
      <c r="L111" s="9"/>
    </row>
    <row r="112" spans="1:21" s="3" customFormat="1" ht="22.5" customHeight="1">
      <c r="A112" s="2" t="s">
        <v>152</v>
      </c>
      <c r="B112" s="1"/>
      <c r="C112" s="1"/>
      <c r="D112" s="6"/>
      <c r="E112" s="1"/>
      <c r="F112" s="9"/>
      <c r="G112" s="11"/>
      <c r="H112" s="9"/>
      <c r="I112" s="11"/>
      <c r="J112" s="11"/>
      <c r="K112" s="11"/>
      <c r="L112" s="11"/>
    </row>
    <row r="113" spans="1:17" ht="22.5" customHeight="1">
      <c r="A113" s="14" t="s">
        <v>29</v>
      </c>
      <c r="B113" s="14"/>
      <c r="C113" s="14"/>
      <c r="D113" s="14"/>
      <c r="E113" s="3"/>
      <c r="F113" s="3"/>
      <c r="G113" s="14"/>
      <c r="H113" s="3"/>
      <c r="I113" s="14"/>
      <c r="J113" s="14"/>
      <c r="K113" s="14"/>
      <c r="L113" s="14"/>
      <c r="O113" s="3"/>
      <c r="P113" s="3"/>
      <c r="Q113" s="3"/>
    </row>
    <row r="114" spans="1:17" ht="22.5" customHeight="1">
      <c r="A114" s="2" t="s">
        <v>217</v>
      </c>
      <c r="B114" s="14"/>
      <c r="C114" s="14"/>
      <c r="D114" s="14"/>
      <c r="E114" s="3"/>
      <c r="F114" s="3"/>
      <c r="G114" s="14"/>
      <c r="H114" s="3"/>
      <c r="I114" s="14"/>
      <c r="J114" s="14"/>
      <c r="K114" s="14"/>
      <c r="L114" s="14"/>
      <c r="O114" s="3"/>
      <c r="P114" s="3"/>
      <c r="Q114" s="3"/>
    </row>
    <row r="115" spans="1:17" ht="22.5" customHeight="1">
      <c r="A115" s="99"/>
      <c r="B115" s="99"/>
      <c r="C115" s="99"/>
      <c r="D115" s="99"/>
      <c r="E115" s="3"/>
      <c r="F115" s="3"/>
      <c r="G115" s="99"/>
      <c r="H115" s="3"/>
      <c r="I115" s="11"/>
      <c r="J115" s="12"/>
      <c r="K115" s="11"/>
      <c r="L115" s="13" t="s">
        <v>64</v>
      </c>
      <c r="O115" s="3"/>
      <c r="P115" s="3"/>
      <c r="Q115" s="3"/>
    </row>
    <row r="116" spans="1:17" s="25" customFormat="1" ht="22.5" customHeight="1">
      <c r="A116" s="100"/>
      <c r="B116" s="100"/>
      <c r="C116" s="100"/>
      <c r="D116" s="100"/>
      <c r="E116" s="30"/>
      <c r="F116" s="131" t="s">
        <v>0</v>
      </c>
      <c r="G116" s="131"/>
      <c r="H116" s="131"/>
      <c r="I116" s="31"/>
      <c r="J116" s="131" t="s">
        <v>1</v>
      </c>
      <c r="K116" s="131"/>
      <c r="L116" s="131"/>
      <c r="O116" s="3"/>
      <c r="P116" s="3"/>
      <c r="Q116" s="3"/>
    </row>
    <row r="117" spans="1:17" s="25" customFormat="1" ht="22.5" customHeight="1">
      <c r="D117" s="31"/>
      <c r="F117" s="101">
        <v>2568</v>
      </c>
      <c r="G117" s="102"/>
      <c r="H117" s="101">
        <v>2567</v>
      </c>
      <c r="I117" s="102"/>
      <c r="J117" s="101">
        <v>2568</v>
      </c>
      <c r="K117" s="102"/>
      <c r="L117" s="101">
        <v>2567</v>
      </c>
      <c r="O117" s="3"/>
      <c r="P117" s="3"/>
      <c r="Q117" s="3"/>
    </row>
    <row r="118" spans="1:17" ht="22.5" customHeight="1">
      <c r="A118" s="14" t="s">
        <v>30</v>
      </c>
      <c r="F118" s="1"/>
      <c r="G118" s="1"/>
      <c r="H118" s="1"/>
      <c r="J118" s="1"/>
      <c r="L118" s="1"/>
      <c r="O118" s="3"/>
      <c r="P118" s="3"/>
      <c r="Q118" s="3"/>
    </row>
    <row r="119" spans="1:17" ht="22.5" customHeight="1">
      <c r="A119" s="120" t="s">
        <v>139</v>
      </c>
      <c r="B119" s="120"/>
      <c r="C119" s="120"/>
      <c r="D119" s="120"/>
      <c r="F119" s="18">
        <v>-423371986</v>
      </c>
      <c r="G119" s="7"/>
      <c r="H119" s="18">
        <v>-56379285</v>
      </c>
      <c r="I119" s="7"/>
      <c r="J119" s="18">
        <v>-84334864</v>
      </c>
      <c r="K119" s="7"/>
      <c r="L119" s="18">
        <v>11838302</v>
      </c>
      <c r="O119" s="3"/>
      <c r="P119" s="3"/>
      <c r="Q119" s="3"/>
    </row>
    <row r="120" spans="1:17" ht="22.5" customHeight="1">
      <c r="A120" s="120" t="s">
        <v>108</v>
      </c>
      <c r="B120" s="120"/>
      <c r="C120" s="120"/>
      <c r="D120" s="120"/>
      <c r="F120" s="18"/>
      <c r="G120" s="7"/>
      <c r="H120" s="18"/>
      <c r="I120" s="7"/>
      <c r="J120" s="7"/>
      <c r="K120" s="7"/>
      <c r="L120" s="7"/>
      <c r="O120" s="3"/>
      <c r="P120" s="3"/>
      <c r="Q120" s="3"/>
    </row>
    <row r="121" spans="1:17" ht="22.5" customHeight="1">
      <c r="A121" s="120" t="s">
        <v>83</v>
      </c>
      <c r="B121" s="120"/>
      <c r="C121" s="120"/>
      <c r="D121" s="104"/>
      <c r="F121" s="18"/>
      <c r="G121" s="7"/>
      <c r="H121" s="18"/>
      <c r="I121" s="7"/>
      <c r="J121" s="7"/>
      <c r="K121" s="7"/>
      <c r="L121" s="7"/>
      <c r="O121" s="3"/>
      <c r="P121" s="3"/>
      <c r="Q121" s="3"/>
    </row>
    <row r="122" spans="1:17" ht="22.5" customHeight="1">
      <c r="A122" s="121" t="s">
        <v>31</v>
      </c>
      <c r="B122" s="120"/>
      <c r="C122" s="120"/>
      <c r="D122" s="120"/>
      <c r="F122" s="18">
        <v>136730624</v>
      </c>
      <c r="G122" s="7"/>
      <c r="H122" s="18">
        <v>131070111</v>
      </c>
      <c r="I122" s="7"/>
      <c r="J122" s="18">
        <v>7738445</v>
      </c>
      <c r="K122" s="7"/>
      <c r="L122" s="18">
        <v>8031791</v>
      </c>
      <c r="O122" s="3"/>
      <c r="P122" s="3"/>
      <c r="Q122" s="3"/>
    </row>
    <row r="123" spans="1:17" ht="22.5" customHeight="1">
      <c r="A123" s="121" t="s">
        <v>196</v>
      </c>
      <c r="B123" s="120"/>
      <c r="C123" s="120"/>
      <c r="D123" s="120"/>
      <c r="F123" s="18">
        <v>65438423</v>
      </c>
      <c r="G123" s="7"/>
      <c r="H123" s="18">
        <v>167085</v>
      </c>
      <c r="I123" s="7"/>
      <c r="J123" s="18">
        <v>31024890</v>
      </c>
      <c r="K123" s="7"/>
      <c r="L123" s="18">
        <v>32598</v>
      </c>
      <c r="O123" s="3"/>
      <c r="P123" s="3"/>
      <c r="Q123" s="3"/>
    </row>
    <row r="124" spans="1:17" ht="22.5" customHeight="1">
      <c r="A124" s="121" t="s">
        <v>197</v>
      </c>
      <c r="B124" s="120"/>
      <c r="C124" s="120"/>
      <c r="D124" s="120"/>
      <c r="F124" s="7"/>
      <c r="G124" s="7"/>
      <c r="H124" s="7"/>
      <c r="I124" s="7"/>
      <c r="J124" s="7"/>
      <c r="K124" s="7"/>
      <c r="L124" s="7"/>
      <c r="O124" s="3"/>
      <c r="P124" s="3"/>
      <c r="Q124" s="3"/>
    </row>
    <row r="125" spans="1:17" ht="22.5" customHeight="1">
      <c r="A125" s="121" t="s">
        <v>128</v>
      </c>
      <c r="B125" s="120"/>
      <c r="C125" s="120"/>
      <c r="D125" s="120"/>
      <c r="F125" s="7">
        <v>-1915652</v>
      </c>
      <c r="G125" s="7"/>
      <c r="H125" s="7">
        <v>-1504421</v>
      </c>
      <c r="I125" s="7"/>
      <c r="J125" s="18">
        <v>-32196</v>
      </c>
      <c r="K125" s="7"/>
      <c r="L125" s="18">
        <v>0</v>
      </c>
      <c r="O125" s="3"/>
      <c r="P125" s="3"/>
      <c r="Q125" s="3"/>
    </row>
    <row r="126" spans="1:17" ht="22.5" customHeight="1">
      <c r="A126" s="121" t="s">
        <v>186</v>
      </c>
      <c r="B126" s="120"/>
      <c r="C126" s="120"/>
      <c r="D126" s="120"/>
      <c r="F126" s="18">
        <v>-276320</v>
      </c>
      <c r="G126" s="7"/>
      <c r="H126" s="18">
        <v>-19664382</v>
      </c>
      <c r="I126" s="7"/>
      <c r="J126" s="18">
        <v>0</v>
      </c>
      <c r="K126" s="7"/>
      <c r="L126" s="18">
        <v>0</v>
      </c>
      <c r="O126" s="3"/>
      <c r="P126" s="3"/>
      <c r="Q126" s="3"/>
    </row>
    <row r="127" spans="1:17" ht="22.5" customHeight="1">
      <c r="A127" s="121" t="s">
        <v>163</v>
      </c>
      <c r="B127" s="120"/>
      <c r="C127" s="120"/>
      <c r="D127" s="122"/>
      <c r="F127" s="18">
        <v>-7655360</v>
      </c>
      <c r="G127" s="7"/>
      <c r="H127" s="18">
        <v>-33944725</v>
      </c>
      <c r="I127" s="7"/>
      <c r="J127" s="18">
        <v>-93057</v>
      </c>
      <c r="K127" s="7"/>
      <c r="L127" s="18">
        <v>93057</v>
      </c>
      <c r="O127" s="3"/>
      <c r="P127" s="3"/>
      <c r="Q127" s="3"/>
    </row>
    <row r="128" spans="1:17" ht="22.5" customHeight="1">
      <c r="A128" s="121" t="s">
        <v>250</v>
      </c>
      <c r="B128" s="120"/>
      <c r="C128" s="120"/>
      <c r="D128" s="122"/>
      <c r="F128" s="18">
        <v>5709738</v>
      </c>
      <c r="G128" s="7"/>
      <c r="H128" s="18">
        <v>-1430149</v>
      </c>
      <c r="I128" s="7"/>
      <c r="J128" s="18">
        <v>285970</v>
      </c>
      <c r="K128" s="7"/>
      <c r="L128" s="18">
        <v>0</v>
      </c>
      <c r="O128" s="3"/>
      <c r="P128" s="3"/>
      <c r="Q128" s="3"/>
    </row>
    <row r="129" spans="1:17" ht="22.5" customHeight="1">
      <c r="A129" s="121" t="s">
        <v>198</v>
      </c>
      <c r="B129" s="120"/>
      <c r="C129" s="120"/>
      <c r="D129" s="122"/>
      <c r="F129" s="18">
        <v>9980563</v>
      </c>
      <c r="G129" s="7"/>
      <c r="H129" s="18">
        <v>3704106</v>
      </c>
      <c r="I129" s="7"/>
      <c r="J129" s="18">
        <v>14981</v>
      </c>
      <c r="K129" s="7"/>
      <c r="L129" s="18">
        <v>10715</v>
      </c>
      <c r="O129" s="3"/>
      <c r="P129" s="3"/>
      <c r="Q129" s="3"/>
    </row>
    <row r="130" spans="1:17" ht="22.5" customHeight="1">
      <c r="A130" s="121" t="s">
        <v>199</v>
      </c>
      <c r="B130" s="120"/>
      <c r="C130" s="120"/>
      <c r="D130" s="122"/>
      <c r="F130" s="18">
        <v>0</v>
      </c>
      <c r="G130" s="7"/>
      <c r="H130" s="18">
        <v>-122510561</v>
      </c>
      <c r="I130" s="7"/>
      <c r="J130" s="18">
        <v>0</v>
      </c>
      <c r="K130" s="7"/>
      <c r="L130" s="18">
        <v>-45786346</v>
      </c>
      <c r="O130" s="3"/>
      <c r="P130" s="3"/>
      <c r="Q130" s="3"/>
    </row>
    <row r="131" spans="1:17" ht="22.5" customHeight="1">
      <c r="A131" s="121" t="s">
        <v>135</v>
      </c>
      <c r="B131" s="120"/>
      <c r="C131" s="120"/>
      <c r="D131" s="120"/>
      <c r="F131" s="18">
        <v>-1244444</v>
      </c>
      <c r="G131" s="7"/>
      <c r="H131" s="18">
        <v>-2243572</v>
      </c>
      <c r="I131" s="7"/>
      <c r="J131" s="18">
        <v>0</v>
      </c>
      <c r="K131" s="7"/>
      <c r="L131" s="18">
        <v>0</v>
      </c>
      <c r="O131" s="3"/>
      <c r="P131" s="3"/>
      <c r="Q131" s="3"/>
    </row>
    <row r="132" spans="1:17" ht="22.5" customHeight="1">
      <c r="A132" s="121" t="s">
        <v>251</v>
      </c>
      <c r="B132" s="120"/>
      <c r="C132" s="120"/>
      <c r="D132" s="120"/>
      <c r="F132" s="18">
        <v>22402836</v>
      </c>
      <c r="G132" s="7"/>
      <c r="H132" s="18">
        <v>26020741</v>
      </c>
      <c r="I132" s="7"/>
      <c r="J132" s="18">
        <v>3236303</v>
      </c>
      <c r="K132" s="7"/>
      <c r="L132" s="18">
        <v>4045318</v>
      </c>
      <c r="O132" s="3"/>
      <c r="P132" s="3"/>
      <c r="Q132" s="3"/>
    </row>
    <row r="133" spans="1:17" ht="22.5" customHeight="1">
      <c r="A133" s="121" t="s">
        <v>120</v>
      </c>
      <c r="B133" s="120"/>
      <c r="C133" s="120"/>
      <c r="D133" s="120"/>
      <c r="F133" s="18">
        <v>-249608668</v>
      </c>
      <c r="G133" s="7"/>
      <c r="H133" s="18">
        <v>-299657893</v>
      </c>
      <c r="I133" s="7"/>
      <c r="J133" s="18">
        <v>-73408819</v>
      </c>
      <c r="K133" s="7"/>
      <c r="L133" s="18">
        <v>-7751872</v>
      </c>
      <c r="O133" s="3"/>
      <c r="P133" s="3"/>
      <c r="Q133" s="3"/>
    </row>
    <row r="134" spans="1:17" ht="22.5" customHeight="1">
      <c r="A134" s="121" t="s">
        <v>119</v>
      </c>
      <c r="B134" s="120"/>
      <c r="C134" s="120"/>
      <c r="D134" s="120"/>
      <c r="F134" s="18">
        <v>-17021060</v>
      </c>
      <c r="G134" s="7"/>
      <c r="H134" s="18">
        <v>-14754473</v>
      </c>
      <c r="I134" s="7"/>
      <c r="J134" s="18">
        <v>-2387543</v>
      </c>
      <c r="K134" s="7"/>
      <c r="L134" s="18">
        <v>-26760</v>
      </c>
      <c r="O134" s="3"/>
      <c r="P134" s="3"/>
      <c r="Q134" s="3"/>
    </row>
    <row r="135" spans="1:17" ht="22.5" customHeight="1">
      <c r="A135" s="121" t="s">
        <v>118</v>
      </c>
      <c r="B135" s="120"/>
      <c r="C135" s="120"/>
      <c r="D135" s="120"/>
      <c r="F135" s="19">
        <v>41072192</v>
      </c>
      <c r="G135" s="7"/>
      <c r="H135" s="19">
        <v>65538218</v>
      </c>
      <c r="I135" s="7"/>
      <c r="J135" s="19">
        <v>8093992</v>
      </c>
      <c r="K135" s="7"/>
      <c r="L135" s="19">
        <v>18963936</v>
      </c>
      <c r="O135" s="3"/>
      <c r="P135" s="3"/>
      <c r="Q135" s="3"/>
    </row>
    <row r="136" spans="1:17" ht="22.5" customHeight="1">
      <c r="A136" s="123" t="s">
        <v>200</v>
      </c>
      <c r="B136" s="120"/>
      <c r="C136" s="120"/>
      <c r="D136" s="120"/>
      <c r="F136" s="18"/>
      <c r="G136" s="7"/>
      <c r="H136" s="18"/>
      <c r="I136" s="7"/>
      <c r="J136" s="7"/>
      <c r="K136" s="7"/>
      <c r="L136" s="7"/>
      <c r="O136" s="3"/>
      <c r="P136" s="3"/>
      <c r="Q136" s="3"/>
    </row>
    <row r="137" spans="1:17" ht="22.5" customHeight="1">
      <c r="A137" s="123" t="s">
        <v>32</v>
      </c>
      <c r="B137" s="120"/>
      <c r="C137" s="120"/>
      <c r="D137" s="120"/>
      <c r="F137" s="20">
        <f>SUM(F119:F135)</f>
        <v>-419759114</v>
      </c>
      <c r="G137" s="7"/>
      <c r="H137" s="20">
        <f>SUM(H119:H135)</f>
        <v>-325589200</v>
      </c>
      <c r="I137" s="7"/>
      <c r="J137" s="20">
        <f>SUM(J119:J135)</f>
        <v>-109861898</v>
      </c>
      <c r="K137" s="7"/>
      <c r="L137" s="20">
        <f>SUM(L119:L135)</f>
        <v>-10549261</v>
      </c>
      <c r="O137" s="3"/>
      <c r="P137" s="3"/>
      <c r="Q137" s="3"/>
    </row>
    <row r="138" spans="1:17" ht="22.5" customHeight="1">
      <c r="A138" s="120" t="s">
        <v>33</v>
      </c>
      <c r="B138" s="120"/>
      <c r="C138" s="120"/>
      <c r="D138" s="120"/>
      <c r="F138" s="18"/>
      <c r="G138" s="7"/>
      <c r="H138" s="18"/>
      <c r="I138" s="7"/>
      <c r="J138" s="7"/>
      <c r="K138" s="7"/>
      <c r="L138" s="7"/>
      <c r="O138" s="3"/>
      <c r="P138" s="3"/>
      <c r="Q138" s="3"/>
    </row>
    <row r="139" spans="1:17" ht="22.5" customHeight="1">
      <c r="A139" s="120" t="s">
        <v>81</v>
      </c>
      <c r="B139" s="120"/>
      <c r="C139" s="120"/>
      <c r="D139" s="120"/>
      <c r="F139" s="18">
        <v>32294484</v>
      </c>
      <c r="G139" s="7"/>
      <c r="H139" s="18">
        <v>765262243</v>
      </c>
      <c r="I139" s="7"/>
      <c r="J139" s="18">
        <v>0</v>
      </c>
      <c r="K139" s="7"/>
      <c r="L139" s="18">
        <v>0</v>
      </c>
      <c r="O139" s="3"/>
      <c r="P139" s="3"/>
      <c r="Q139" s="3"/>
    </row>
    <row r="140" spans="1:17" ht="22.5" customHeight="1">
      <c r="A140" s="120" t="s">
        <v>34</v>
      </c>
      <c r="B140" s="120"/>
      <c r="C140" s="120"/>
      <c r="D140" s="120"/>
      <c r="F140" s="18">
        <v>207476516</v>
      </c>
      <c r="G140" s="7"/>
      <c r="H140" s="18">
        <v>-2916171</v>
      </c>
      <c r="I140" s="7"/>
      <c r="J140" s="18">
        <v>0</v>
      </c>
      <c r="K140" s="7"/>
      <c r="L140" s="18">
        <v>0</v>
      </c>
      <c r="O140" s="3"/>
      <c r="P140" s="3"/>
      <c r="Q140" s="3"/>
    </row>
    <row r="141" spans="1:17" ht="22.5" customHeight="1">
      <c r="A141" s="120" t="s">
        <v>265</v>
      </c>
      <c r="B141" s="120"/>
      <c r="C141" s="120"/>
      <c r="D141" s="120"/>
      <c r="F141" s="18">
        <v>-21721970</v>
      </c>
      <c r="G141" s="7"/>
      <c r="H141" s="18">
        <v>0</v>
      </c>
      <c r="I141" s="7"/>
      <c r="J141" s="18">
        <v>0</v>
      </c>
      <c r="K141" s="7"/>
      <c r="L141" s="18">
        <v>0</v>
      </c>
      <c r="O141" s="3"/>
      <c r="P141" s="3"/>
      <c r="Q141" s="3"/>
    </row>
    <row r="142" spans="1:17" ht="22.5" customHeight="1">
      <c r="A142" s="121" t="s">
        <v>127</v>
      </c>
      <c r="B142" s="120"/>
      <c r="C142" s="120"/>
      <c r="D142" s="120"/>
      <c r="F142" s="18">
        <v>183100</v>
      </c>
      <c r="G142" s="7"/>
      <c r="H142" s="18">
        <v>-349618</v>
      </c>
      <c r="I142" s="7"/>
      <c r="J142" s="18">
        <v>-17980</v>
      </c>
      <c r="K142" s="7"/>
      <c r="L142" s="18">
        <v>0</v>
      </c>
      <c r="O142" s="3"/>
      <c r="P142" s="3"/>
      <c r="Q142" s="3"/>
    </row>
    <row r="143" spans="1:17" ht="22.5" customHeight="1">
      <c r="A143" s="120" t="s">
        <v>80</v>
      </c>
      <c r="B143" s="120"/>
      <c r="C143" s="120"/>
      <c r="D143" s="120"/>
      <c r="F143" s="18">
        <v>-101218016</v>
      </c>
      <c r="G143" s="7"/>
      <c r="H143" s="18">
        <v>32233687</v>
      </c>
      <c r="I143" s="7"/>
      <c r="J143" s="18">
        <v>1893057</v>
      </c>
      <c r="K143" s="7"/>
      <c r="L143" s="18">
        <v>-1893057</v>
      </c>
      <c r="O143" s="3"/>
      <c r="P143" s="3"/>
      <c r="Q143" s="3"/>
    </row>
    <row r="144" spans="1:17" ht="22.5" customHeight="1">
      <c r="A144" s="120" t="s">
        <v>99</v>
      </c>
      <c r="B144" s="120"/>
      <c r="C144" s="120"/>
      <c r="D144" s="120"/>
      <c r="F144" s="18">
        <v>-1344027</v>
      </c>
      <c r="G144" s="7"/>
      <c r="H144" s="18">
        <v>148050</v>
      </c>
      <c r="I144" s="7"/>
      <c r="J144" s="18">
        <v>-154309</v>
      </c>
      <c r="K144" s="7"/>
      <c r="L144" s="18">
        <v>-1165229</v>
      </c>
      <c r="O144" s="3"/>
      <c r="P144" s="3"/>
      <c r="Q144" s="3"/>
    </row>
    <row r="145" spans="1:17" ht="22.5" customHeight="1">
      <c r="A145" s="120" t="s">
        <v>35</v>
      </c>
      <c r="B145" s="120"/>
      <c r="C145" s="120"/>
      <c r="D145" s="120"/>
      <c r="F145" s="18">
        <v>27868133</v>
      </c>
      <c r="G145" s="7"/>
      <c r="H145" s="18">
        <v>-49893787</v>
      </c>
      <c r="I145" s="7"/>
      <c r="J145" s="18">
        <v>1183762</v>
      </c>
      <c r="K145" s="7"/>
      <c r="L145" s="18">
        <v>-52628226</v>
      </c>
      <c r="O145" s="3"/>
      <c r="P145" s="3"/>
      <c r="Q145" s="3"/>
    </row>
    <row r="146" spans="1:17" ht="22.5" customHeight="1">
      <c r="A146" s="120" t="s">
        <v>36</v>
      </c>
      <c r="B146" s="120"/>
      <c r="C146" s="120"/>
      <c r="D146" s="120"/>
      <c r="F146" s="7"/>
      <c r="G146" s="7"/>
      <c r="H146" s="7"/>
      <c r="I146" s="7"/>
      <c r="J146" s="7"/>
      <c r="K146" s="7"/>
      <c r="L146" s="7"/>
      <c r="O146" s="3"/>
      <c r="P146" s="3"/>
      <c r="Q146" s="3"/>
    </row>
    <row r="147" spans="1:17" ht="22.5" customHeight="1">
      <c r="A147" s="120" t="s">
        <v>82</v>
      </c>
      <c r="B147" s="120"/>
      <c r="C147" s="120"/>
      <c r="D147" s="120"/>
      <c r="F147" s="7">
        <v>252408004</v>
      </c>
      <c r="G147" s="7"/>
      <c r="H147" s="7">
        <v>70496114</v>
      </c>
      <c r="I147" s="7"/>
      <c r="J147" s="7">
        <v>0</v>
      </c>
      <c r="K147" s="7"/>
      <c r="L147" s="7">
        <v>0</v>
      </c>
      <c r="O147" s="3"/>
      <c r="P147" s="3"/>
      <c r="Q147" s="3"/>
    </row>
    <row r="148" spans="1:17" ht="22.5" customHeight="1">
      <c r="A148" s="120" t="s">
        <v>242</v>
      </c>
      <c r="B148" s="120"/>
      <c r="C148" s="120"/>
      <c r="D148" s="120"/>
      <c r="F148" s="7">
        <v>104463318</v>
      </c>
      <c r="G148" s="7"/>
      <c r="H148" s="7">
        <v>0</v>
      </c>
      <c r="I148" s="7"/>
      <c r="J148" s="7">
        <v>0</v>
      </c>
      <c r="K148" s="7"/>
      <c r="L148" s="7">
        <v>0</v>
      </c>
      <c r="O148" s="3"/>
      <c r="P148" s="3"/>
      <c r="Q148" s="3"/>
    </row>
    <row r="149" spans="1:17" ht="22.5" customHeight="1">
      <c r="A149" s="120" t="s">
        <v>62</v>
      </c>
      <c r="B149" s="120"/>
      <c r="C149" s="120"/>
      <c r="D149" s="120"/>
      <c r="F149" s="18">
        <v>-209540581</v>
      </c>
      <c r="G149" s="7"/>
      <c r="H149" s="18">
        <v>-735866745</v>
      </c>
      <c r="I149" s="7"/>
      <c r="J149" s="18">
        <v>0</v>
      </c>
      <c r="K149" s="7"/>
      <c r="L149" s="18">
        <v>0</v>
      </c>
      <c r="O149" s="3"/>
      <c r="P149" s="3"/>
      <c r="Q149" s="3"/>
    </row>
    <row r="150" spans="1:17" ht="22.5" customHeight="1">
      <c r="A150" s="120" t="s">
        <v>121</v>
      </c>
      <c r="B150" s="120"/>
      <c r="C150" s="120"/>
      <c r="D150" s="120"/>
      <c r="F150" s="18">
        <v>0</v>
      </c>
      <c r="G150" s="7"/>
      <c r="H150" s="18">
        <v>0</v>
      </c>
      <c r="I150" s="7"/>
      <c r="J150" s="18">
        <v>303950</v>
      </c>
      <c r="K150" s="7"/>
      <c r="L150" s="18">
        <v>0</v>
      </c>
      <c r="O150" s="3"/>
      <c r="P150" s="3"/>
      <c r="Q150" s="3"/>
    </row>
    <row r="151" spans="1:17" ht="22.5" customHeight="1">
      <c r="A151" s="121" t="s">
        <v>261</v>
      </c>
      <c r="B151" s="120"/>
      <c r="C151" s="120"/>
      <c r="D151" s="120"/>
      <c r="F151" s="18">
        <v>-24118187</v>
      </c>
      <c r="G151" s="7"/>
      <c r="H151" s="18">
        <v>-11793667</v>
      </c>
      <c r="I151" s="7"/>
      <c r="J151" s="18">
        <v>-3440000</v>
      </c>
      <c r="K151" s="7"/>
      <c r="L151" s="18">
        <v>0</v>
      </c>
      <c r="O151" s="3"/>
      <c r="P151" s="3"/>
      <c r="Q151" s="3"/>
    </row>
    <row r="152" spans="1:17" ht="22.5" customHeight="1">
      <c r="A152" s="120" t="s">
        <v>211</v>
      </c>
      <c r="B152" s="120"/>
      <c r="C152" s="120"/>
      <c r="D152" s="120"/>
      <c r="F152" s="18">
        <v>-700246</v>
      </c>
      <c r="G152" s="7"/>
      <c r="H152" s="18">
        <v>-10706037</v>
      </c>
      <c r="I152" s="7"/>
      <c r="J152" s="18">
        <v>0</v>
      </c>
      <c r="K152" s="7"/>
      <c r="L152" s="18">
        <v>0</v>
      </c>
      <c r="O152" s="3"/>
      <c r="P152" s="3"/>
      <c r="Q152" s="3"/>
    </row>
    <row r="153" spans="1:17" ht="22.5" customHeight="1">
      <c r="A153" s="120" t="s">
        <v>61</v>
      </c>
      <c r="B153" s="120"/>
      <c r="C153" s="120"/>
      <c r="D153" s="120"/>
      <c r="F153" s="19">
        <v>-28480751</v>
      </c>
      <c r="G153" s="7"/>
      <c r="H153" s="19">
        <v>-21431844</v>
      </c>
      <c r="I153" s="7"/>
      <c r="J153" s="19">
        <v>-19293369</v>
      </c>
      <c r="K153" s="7"/>
      <c r="L153" s="19">
        <v>12915510</v>
      </c>
      <c r="O153" s="3"/>
      <c r="P153" s="3"/>
      <c r="Q153" s="3"/>
    </row>
    <row r="154" spans="1:17" ht="22.5" customHeight="1">
      <c r="A154" s="120" t="s">
        <v>262</v>
      </c>
      <c r="B154" s="120"/>
      <c r="C154" s="120"/>
      <c r="D154" s="120"/>
      <c r="F154" s="18">
        <f>SUM(F137:F153)</f>
        <v>-182189337</v>
      </c>
      <c r="G154" s="7"/>
      <c r="H154" s="18">
        <f>SUM(H137:H153)</f>
        <v>-290406975</v>
      </c>
      <c r="I154" s="7"/>
      <c r="J154" s="18">
        <f>SUM(J137:J153)</f>
        <v>-129386787</v>
      </c>
      <c r="K154" s="7"/>
      <c r="L154" s="18">
        <f>SUM(L137:L153)</f>
        <v>-53320263</v>
      </c>
      <c r="O154" s="3"/>
      <c r="P154" s="3"/>
      <c r="Q154" s="3"/>
    </row>
    <row r="155" spans="1:17" ht="22.5" customHeight="1">
      <c r="A155" s="120"/>
      <c r="B155" s="120"/>
      <c r="C155" s="120"/>
      <c r="D155" s="120"/>
      <c r="F155" s="18"/>
      <c r="G155" s="7"/>
      <c r="H155" s="18"/>
      <c r="I155" s="7"/>
      <c r="J155" s="18"/>
      <c r="K155" s="7"/>
      <c r="L155" s="18"/>
      <c r="O155" s="3"/>
      <c r="P155" s="3"/>
      <c r="Q155" s="3"/>
    </row>
    <row r="156" spans="1:17" ht="22.5" customHeight="1">
      <c r="A156" s="120" t="s">
        <v>7</v>
      </c>
      <c r="B156" s="120"/>
      <c r="C156" s="120"/>
      <c r="D156" s="120"/>
      <c r="F156" s="18"/>
      <c r="G156" s="7"/>
      <c r="H156" s="18"/>
      <c r="I156" s="7"/>
      <c r="J156" s="18"/>
      <c r="K156" s="7"/>
      <c r="L156" s="18"/>
      <c r="O156" s="3"/>
      <c r="P156" s="3"/>
      <c r="Q156" s="3"/>
    </row>
    <row r="157" spans="1:17" s="3" customFormat="1" ht="22.5" customHeight="1">
      <c r="A157" s="2" t="s">
        <v>152</v>
      </c>
      <c r="B157" s="1"/>
      <c r="C157" s="1"/>
      <c r="D157" s="6"/>
      <c r="E157" s="1"/>
      <c r="F157" s="9"/>
      <c r="G157" s="11"/>
      <c r="H157" s="9"/>
      <c r="I157" s="11"/>
      <c r="J157" s="11"/>
      <c r="K157" s="11"/>
      <c r="L157" s="11"/>
    </row>
    <row r="158" spans="1:17" ht="22.5" customHeight="1">
      <c r="A158" s="14" t="s">
        <v>37</v>
      </c>
      <c r="B158" s="14"/>
      <c r="C158" s="14"/>
      <c r="D158" s="14"/>
      <c r="E158" s="3"/>
      <c r="F158" s="3"/>
      <c r="G158" s="14"/>
      <c r="H158" s="3"/>
      <c r="I158" s="14"/>
      <c r="J158" s="14"/>
      <c r="K158" s="14"/>
      <c r="L158" s="14"/>
      <c r="O158" s="3"/>
      <c r="P158" s="3"/>
      <c r="Q158" s="3"/>
    </row>
    <row r="159" spans="1:17" ht="22.5" customHeight="1">
      <c r="A159" s="2" t="s">
        <v>217</v>
      </c>
      <c r="B159" s="14"/>
      <c r="C159" s="14"/>
      <c r="D159" s="14"/>
      <c r="E159" s="3"/>
      <c r="F159" s="3"/>
      <c r="G159" s="14"/>
      <c r="H159" s="3"/>
      <c r="I159" s="14"/>
      <c r="J159" s="14"/>
      <c r="K159" s="14"/>
      <c r="L159" s="14"/>
      <c r="O159" s="3"/>
      <c r="P159" s="3"/>
      <c r="Q159" s="3"/>
    </row>
    <row r="160" spans="1:17" ht="22.5" customHeight="1">
      <c r="A160" s="99"/>
      <c r="B160" s="99"/>
      <c r="C160" s="99"/>
      <c r="D160" s="99"/>
      <c r="E160" s="3"/>
      <c r="F160" s="3"/>
      <c r="G160" s="99"/>
      <c r="H160" s="3"/>
      <c r="I160" s="11"/>
      <c r="J160" s="12"/>
      <c r="K160" s="11"/>
      <c r="L160" s="13" t="s">
        <v>64</v>
      </c>
      <c r="O160" s="3"/>
      <c r="P160" s="3"/>
      <c r="Q160" s="3"/>
    </row>
    <row r="161" spans="1:17" s="25" customFormat="1" ht="22.5" customHeight="1">
      <c r="A161" s="100"/>
      <c r="B161" s="100"/>
      <c r="C161" s="100"/>
      <c r="D161" s="100"/>
      <c r="E161" s="30"/>
      <c r="F161" s="131" t="s">
        <v>0</v>
      </c>
      <c r="G161" s="131"/>
      <c r="H161" s="131"/>
      <c r="I161" s="31"/>
      <c r="J161" s="131" t="s">
        <v>1</v>
      </c>
      <c r="K161" s="131"/>
      <c r="L161" s="131"/>
      <c r="O161" s="3"/>
      <c r="P161" s="3"/>
      <c r="Q161" s="3"/>
    </row>
    <row r="162" spans="1:17" s="25" customFormat="1" ht="22.5" customHeight="1">
      <c r="D162" s="31"/>
      <c r="F162" s="101">
        <v>2568</v>
      </c>
      <c r="G162" s="102"/>
      <c r="H162" s="101">
        <v>2567</v>
      </c>
      <c r="I162" s="102"/>
      <c r="J162" s="101">
        <v>2568</v>
      </c>
      <c r="K162" s="102"/>
      <c r="L162" s="101">
        <v>2567</v>
      </c>
      <c r="O162" s="3"/>
      <c r="P162" s="3"/>
      <c r="Q162" s="3"/>
    </row>
    <row r="163" spans="1:17" ht="22.5" customHeight="1">
      <c r="A163" s="120" t="s">
        <v>122</v>
      </c>
      <c r="B163" s="120"/>
      <c r="C163" s="120"/>
      <c r="D163" s="120"/>
      <c r="F163" s="18">
        <v>251047092</v>
      </c>
      <c r="G163" s="7"/>
      <c r="H163" s="18">
        <v>271120364</v>
      </c>
      <c r="I163" s="124"/>
      <c r="J163" s="18">
        <v>73686398</v>
      </c>
      <c r="K163" s="124"/>
      <c r="L163" s="18">
        <v>7488078</v>
      </c>
      <c r="O163" s="3"/>
      <c r="P163" s="3"/>
      <c r="Q163" s="3"/>
    </row>
    <row r="164" spans="1:17" ht="22.5" customHeight="1">
      <c r="A164" s="120" t="s">
        <v>123</v>
      </c>
      <c r="B164" s="120"/>
      <c r="C164" s="120"/>
      <c r="D164" s="120"/>
      <c r="F164" s="18">
        <v>15368440</v>
      </c>
      <c r="G164" s="7"/>
      <c r="H164" s="18">
        <v>14812073</v>
      </c>
      <c r="I164" s="124"/>
      <c r="J164" s="18">
        <v>2387543</v>
      </c>
      <c r="K164" s="124"/>
      <c r="L164" s="18">
        <v>26760</v>
      </c>
      <c r="O164" s="3"/>
      <c r="P164" s="3"/>
      <c r="Q164" s="3"/>
    </row>
    <row r="165" spans="1:17" ht="22.5" customHeight="1">
      <c r="A165" s="120" t="s">
        <v>111</v>
      </c>
      <c r="B165" s="120"/>
      <c r="C165" s="120"/>
      <c r="D165" s="120"/>
      <c r="F165" s="18">
        <v>-40212361</v>
      </c>
      <c r="G165" s="7"/>
      <c r="H165" s="18">
        <v>-64418988</v>
      </c>
      <c r="I165" s="7"/>
      <c r="J165" s="18">
        <v>-7562877</v>
      </c>
      <c r="K165" s="7"/>
      <c r="L165" s="18">
        <v>-18111885</v>
      </c>
      <c r="O165" s="3"/>
      <c r="P165" s="3"/>
      <c r="Q165" s="3"/>
    </row>
    <row r="166" spans="1:17" ht="22.5" customHeight="1">
      <c r="A166" s="120" t="s">
        <v>112</v>
      </c>
      <c r="B166" s="120"/>
      <c r="C166" s="120"/>
      <c r="D166" s="120"/>
      <c r="F166" s="19">
        <v>-14141166</v>
      </c>
      <c r="G166" s="7"/>
      <c r="H166" s="19">
        <v>-17369436</v>
      </c>
      <c r="I166" s="7"/>
      <c r="J166" s="19">
        <v>-1099981</v>
      </c>
      <c r="K166" s="7"/>
      <c r="L166" s="19">
        <v>-3933635</v>
      </c>
      <c r="O166" s="3"/>
      <c r="P166" s="3"/>
      <c r="Q166" s="3"/>
    </row>
    <row r="167" spans="1:17" ht="22.5" customHeight="1">
      <c r="A167" s="123" t="s">
        <v>252</v>
      </c>
      <c r="B167" s="120"/>
      <c r="C167" s="120"/>
      <c r="D167" s="120"/>
      <c r="F167" s="19">
        <f>SUM(F154,F163:F166)</f>
        <v>29872668</v>
      </c>
      <c r="G167" s="7"/>
      <c r="H167" s="19">
        <f>SUM(H154,H163:H166)</f>
        <v>-86262962</v>
      </c>
      <c r="I167" s="7"/>
      <c r="J167" s="19">
        <f>SUM(J154,J163:J166)</f>
        <v>-61975704</v>
      </c>
      <c r="K167" s="7"/>
      <c r="L167" s="19">
        <f>SUM(L154,L163:L166)</f>
        <v>-67850945</v>
      </c>
      <c r="O167" s="3"/>
      <c r="P167" s="3"/>
      <c r="Q167" s="3"/>
    </row>
    <row r="168" spans="1:17" s="3" customFormat="1" ht="22.5" customHeight="1">
      <c r="A168" s="123" t="s">
        <v>38</v>
      </c>
      <c r="B168" s="120"/>
      <c r="C168" s="120"/>
      <c r="D168" s="120"/>
      <c r="E168" s="1"/>
      <c r="F168" s="1"/>
      <c r="G168" s="120"/>
      <c r="H168" s="1"/>
      <c r="I168" s="120"/>
      <c r="J168" s="1"/>
      <c r="K168" s="120"/>
      <c r="L168" s="1"/>
    </row>
    <row r="169" spans="1:17" s="3" customFormat="1" ht="22.5" customHeight="1">
      <c r="A169" s="120" t="s">
        <v>84</v>
      </c>
      <c r="B169" s="120"/>
      <c r="C169" s="120"/>
      <c r="D169" s="120"/>
      <c r="E169" s="1"/>
      <c r="F169" s="1"/>
      <c r="G169" s="120"/>
      <c r="H169" s="1"/>
      <c r="I169" s="120"/>
      <c r="J169" s="1"/>
      <c r="K169" s="120"/>
      <c r="L169" s="1"/>
    </row>
    <row r="170" spans="1:17" s="3" customFormat="1" ht="22.5" customHeight="1">
      <c r="A170" s="120" t="s">
        <v>132</v>
      </c>
      <c r="B170" s="120"/>
      <c r="C170" s="120"/>
      <c r="D170" s="120"/>
      <c r="E170" s="1"/>
      <c r="F170" s="7">
        <v>-22876857</v>
      </c>
      <c r="G170" s="7"/>
      <c r="H170" s="7">
        <v>0</v>
      </c>
      <c r="I170" s="7"/>
      <c r="J170" s="7">
        <v>-28238946</v>
      </c>
      <c r="K170" s="7"/>
      <c r="L170" s="7">
        <v>-111472818</v>
      </c>
    </row>
    <row r="171" spans="1:17" s="3" customFormat="1" ht="22.5" customHeight="1">
      <c r="A171" s="120" t="s">
        <v>253</v>
      </c>
      <c r="B171" s="120"/>
      <c r="C171" s="120"/>
      <c r="D171" s="120"/>
      <c r="E171" s="1"/>
      <c r="F171" s="7">
        <v>0</v>
      </c>
      <c r="G171" s="7"/>
      <c r="H171" s="7">
        <v>153352454</v>
      </c>
      <c r="I171" s="7"/>
      <c r="J171" s="7">
        <v>6630000</v>
      </c>
      <c r="K171" s="7"/>
      <c r="L171" s="7">
        <v>0</v>
      </c>
    </row>
    <row r="172" spans="1:17" s="3" customFormat="1" ht="22.5" customHeight="1">
      <c r="A172" s="120" t="s">
        <v>259</v>
      </c>
      <c r="B172" s="120"/>
      <c r="C172" s="120"/>
      <c r="D172" s="120"/>
      <c r="E172" s="1"/>
      <c r="F172" s="7">
        <v>3382200</v>
      </c>
      <c r="G172" s="7"/>
      <c r="H172" s="7">
        <v>0</v>
      </c>
      <c r="I172" s="7"/>
      <c r="J172" s="7">
        <v>0</v>
      </c>
      <c r="K172" s="7"/>
      <c r="L172" s="7">
        <v>0</v>
      </c>
    </row>
    <row r="173" spans="1:17" s="3" customFormat="1" ht="22.5" customHeight="1">
      <c r="A173" s="120" t="s">
        <v>260</v>
      </c>
      <c r="B173" s="120"/>
      <c r="C173" s="120"/>
      <c r="D173" s="120"/>
      <c r="E173" s="1"/>
      <c r="F173" s="7">
        <v>0</v>
      </c>
      <c r="G173" s="7"/>
      <c r="H173" s="7">
        <v>0</v>
      </c>
      <c r="I173" s="7"/>
      <c r="J173" s="7">
        <v>148795300</v>
      </c>
      <c r="K173" s="7"/>
      <c r="L173" s="7">
        <v>0</v>
      </c>
    </row>
    <row r="174" spans="1:17" ht="22.5" customHeight="1">
      <c r="A174" s="120" t="s">
        <v>201</v>
      </c>
      <c r="B174" s="120"/>
      <c r="C174" s="120"/>
      <c r="D174" s="120"/>
      <c r="F174" s="7">
        <v>0</v>
      </c>
      <c r="G174" s="7"/>
      <c r="H174" s="7">
        <v>0</v>
      </c>
      <c r="I174" s="7"/>
      <c r="J174" s="7">
        <v>-476469500</v>
      </c>
      <c r="K174" s="7"/>
      <c r="L174" s="7">
        <v>-243530500</v>
      </c>
      <c r="O174" s="3"/>
      <c r="P174" s="3"/>
      <c r="Q174" s="3"/>
    </row>
    <row r="175" spans="1:17" s="3" customFormat="1" ht="22.5" customHeight="1">
      <c r="A175" s="120" t="s">
        <v>85</v>
      </c>
      <c r="B175" s="120"/>
      <c r="C175" s="120"/>
      <c r="D175" s="120"/>
      <c r="E175" s="1"/>
      <c r="F175" s="7">
        <v>2849439</v>
      </c>
      <c r="G175" s="7"/>
      <c r="H175" s="7">
        <v>14282777</v>
      </c>
      <c r="I175" s="7"/>
      <c r="J175" s="7">
        <v>0</v>
      </c>
      <c r="K175" s="7"/>
      <c r="L175" s="7">
        <v>0</v>
      </c>
    </row>
    <row r="176" spans="1:17" ht="22.5" customHeight="1">
      <c r="A176" s="120" t="s">
        <v>86</v>
      </c>
      <c r="B176" s="120"/>
      <c r="C176" s="120"/>
      <c r="D176" s="120"/>
      <c r="F176" s="7">
        <v>-32608612</v>
      </c>
      <c r="G176" s="7"/>
      <c r="H176" s="7">
        <v>-24689637</v>
      </c>
      <c r="I176" s="7"/>
      <c r="J176" s="7">
        <v>-167266</v>
      </c>
      <c r="K176" s="7"/>
      <c r="L176" s="7">
        <v>0</v>
      </c>
      <c r="O176" s="3"/>
      <c r="P176" s="3"/>
      <c r="Q176" s="3"/>
    </row>
    <row r="177" spans="1:17" ht="22.5" customHeight="1">
      <c r="A177" s="120" t="s">
        <v>87</v>
      </c>
      <c r="B177" s="120"/>
      <c r="C177" s="120"/>
      <c r="D177" s="120"/>
      <c r="F177" s="7">
        <v>-68990555</v>
      </c>
      <c r="G177" s="7"/>
      <c r="H177" s="7">
        <v>-155330833</v>
      </c>
      <c r="I177" s="7"/>
      <c r="J177" s="7">
        <v>0</v>
      </c>
      <c r="K177" s="7"/>
      <c r="L177" s="7">
        <v>0</v>
      </c>
      <c r="O177" s="3"/>
      <c r="P177" s="3"/>
      <c r="Q177" s="3"/>
    </row>
    <row r="178" spans="1:17" s="3" customFormat="1" ht="22.5" customHeight="1">
      <c r="A178" s="123" t="s">
        <v>212</v>
      </c>
      <c r="B178" s="120"/>
      <c r="C178" s="120"/>
      <c r="D178" s="120"/>
      <c r="E178" s="1"/>
      <c r="F178" s="16">
        <f>SUM(F170:F177)</f>
        <v>-118244385</v>
      </c>
      <c r="G178" s="7"/>
      <c r="H178" s="16">
        <f>SUM(H170:H177)</f>
        <v>-12385239</v>
      </c>
      <c r="I178" s="7"/>
      <c r="J178" s="16">
        <f>SUM(J170:J177)</f>
        <v>-349450412</v>
      </c>
      <c r="K178" s="21"/>
      <c r="L178" s="16">
        <f>SUM(L170:L177)</f>
        <v>-355003318</v>
      </c>
    </row>
    <row r="179" spans="1:17" s="3" customFormat="1" ht="22.5" customHeight="1">
      <c r="A179" s="123" t="s">
        <v>39</v>
      </c>
      <c r="B179" s="120"/>
      <c r="C179" s="120"/>
      <c r="D179" s="120"/>
      <c r="E179" s="1"/>
      <c r="F179" s="7"/>
      <c r="G179" s="7"/>
      <c r="H179" s="7"/>
      <c r="I179" s="7"/>
      <c r="J179" s="7"/>
      <c r="K179" s="21"/>
      <c r="L179" s="7"/>
    </row>
    <row r="180" spans="1:17" s="3" customFormat="1" ht="22.5" customHeight="1">
      <c r="A180" s="120" t="s">
        <v>88</v>
      </c>
      <c r="B180" s="120"/>
      <c r="C180" s="120"/>
      <c r="D180" s="120"/>
      <c r="E180" s="1"/>
      <c r="F180" s="7"/>
      <c r="G180" s="7"/>
      <c r="H180" s="7"/>
      <c r="I180" s="7"/>
      <c r="J180" s="7"/>
      <c r="K180" s="21"/>
      <c r="L180" s="7"/>
    </row>
    <row r="181" spans="1:17" s="25" customFormat="1" ht="22.5" customHeight="1">
      <c r="A181" s="121" t="s">
        <v>149</v>
      </c>
      <c r="B181" s="121"/>
      <c r="C181" s="121"/>
      <c r="D181" s="121"/>
      <c r="F181" s="125">
        <v>512623608</v>
      </c>
      <c r="G181" s="125"/>
      <c r="H181" s="125">
        <v>1075219722</v>
      </c>
      <c r="I181" s="125"/>
      <c r="J181" s="125">
        <v>512623608</v>
      </c>
      <c r="K181" s="126"/>
      <c r="L181" s="125">
        <v>1075217922</v>
      </c>
      <c r="O181" s="3"/>
      <c r="P181" s="3"/>
      <c r="Q181" s="3"/>
    </row>
    <row r="182" spans="1:17" s="3" customFormat="1" ht="22.5" customHeight="1">
      <c r="A182" s="120" t="s">
        <v>254</v>
      </c>
      <c r="B182" s="120"/>
      <c r="C182" s="120"/>
      <c r="D182" s="120"/>
      <c r="E182" s="1"/>
      <c r="F182" s="7">
        <v>-90000000</v>
      </c>
      <c r="G182" s="7"/>
      <c r="H182" s="7">
        <v>-310000000</v>
      </c>
      <c r="I182" s="7"/>
      <c r="J182" s="7">
        <v>0</v>
      </c>
      <c r="K182" s="21"/>
      <c r="L182" s="7">
        <v>0</v>
      </c>
    </row>
    <row r="183" spans="1:17" ht="22.5" customHeight="1">
      <c r="A183" s="120" t="s">
        <v>255</v>
      </c>
      <c r="B183" s="120"/>
      <c r="C183" s="120"/>
      <c r="D183" s="120"/>
      <c r="F183" s="7">
        <v>-248487586</v>
      </c>
      <c r="G183" s="7"/>
      <c r="H183" s="7">
        <v>-265050382</v>
      </c>
      <c r="I183" s="7"/>
      <c r="J183" s="7">
        <v>0</v>
      </c>
      <c r="K183" s="7"/>
      <c r="L183" s="7">
        <v>-535000000</v>
      </c>
      <c r="O183" s="3"/>
      <c r="P183" s="3"/>
      <c r="Q183" s="3"/>
    </row>
    <row r="184" spans="1:17" ht="22.5" customHeight="1">
      <c r="A184" s="120" t="s">
        <v>115</v>
      </c>
      <c r="B184" s="120"/>
      <c r="C184" s="120"/>
      <c r="D184" s="120"/>
      <c r="F184" s="8">
        <v>-48393391</v>
      </c>
      <c r="G184" s="7"/>
      <c r="H184" s="8">
        <v>-48114299</v>
      </c>
      <c r="I184" s="7"/>
      <c r="J184" s="8">
        <v>-6649623</v>
      </c>
      <c r="K184" s="7"/>
      <c r="L184" s="8">
        <v>-7123189</v>
      </c>
      <c r="M184" s="120"/>
      <c r="O184" s="3"/>
      <c r="P184" s="3"/>
      <c r="Q184" s="3"/>
    </row>
    <row r="185" spans="1:17" ht="22.5" customHeight="1">
      <c r="A185" s="123" t="s">
        <v>164</v>
      </c>
      <c r="B185" s="120"/>
      <c r="C185" s="120"/>
      <c r="D185" s="120"/>
      <c r="F185" s="8">
        <f>SUM(F181:F184)</f>
        <v>125742631</v>
      </c>
      <c r="G185" s="7"/>
      <c r="H185" s="8">
        <f>SUM(H181:H184)</f>
        <v>452055041</v>
      </c>
      <c r="I185" s="7"/>
      <c r="J185" s="8">
        <f>SUM(J181:J184)</f>
        <v>505973985</v>
      </c>
      <c r="K185" s="21"/>
      <c r="L185" s="8">
        <f>SUM(L181:L184)</f>
        <v>533094733</v>
      </c>
      <c r="O185" s="3"/>
      <c r="P185" s="3"/>
      <c r="Q185" s="3"/>
    </row>
    <row r="186" spans="1:17" ht="22.5" customHeight="1">
      <c r="A186" s="120" t="s">
        <v>256</v>
      </c>
      <c r="B186" s="120"/>
      <c r="C186" s="120"/>
      <c r="D186" s="120"/>
      <c r="F186" s="7">
        <f>SUM(F167,F178,F185)</f>
        <v>37370914</v>
      </c>
      <c r="G186" s="7"/>
      <c r="H186" s="7">
        <f>SUM(H167,H178,H185)</f>
        <v>353406840</v>
      </c>
      <c r="I186" s="7"/>
      <c r="J186" s="7">
        <f>SUM(J167,J178,J185)</f>
        <v>94547869</v>
      </c>
      <c r="K186" s="7"/>
      <c r="L186" s="7">
        <f>SUM(L167,L178,L185)</f>
        <v>110240470</v>
      </c>
      <c r="O186" s="3"/>
      <c r="P186" s="3"/>
      <c r="Q186" s="3"/>
    </row>
    <row r="187" spans="1:17" ht="22.5" customHeight="1">
      <c r="A187" s="120" t="s">
        <v>258</v>
      </c>
      <c r="B187" s="120"/>
      <c r="C187" s="120"/>
      <c r="D187" s="120"/>
      <c r="F187" s="1"/>
      <c r="G187" s="1"/>
      <c r="H187" s="1"/>
      <c r="J187" s="1"/>
      <c r="L187" s="1"/>
      <c r="O187" s="3"/>
      <c r="P187" s="3"/>
      <c r="Q187" s="3"/>
    </row>
    <row r="188" spans="1:17" ht="22.5" customHeight="1">
      <c r="A188" s="120" t="s">
        <v>257</v>
      </c>
      <c r="B188" s="120"/>
      <c r="C188" s="120"/>
      <c r="D188" s="120"/>
      <c r="F188" s="7">
        <v>298963</v>
      </c>
      <c r="G188" s="7"/>
      <c r="H188" s="7">
        <v>-201751</v>
      </c>
      <c r="I188" s="7"/>
      <c r="J188" s="7">
        <v>-9880</v>
      </c>
      <c r="K188" s="7"/>
      <c r="L188" s="7">
        <v>-32598</v>
      </c>
      <c r="O188" s="3"/>
      <c r="P188" s="3"/>
      <c r="Q188" s="3"/>
    </row>
    <row r="189" spans="1:17" ht="22.5" customHeight="1">
      <c r="A189" s="120" t="s">
        <v>187</v>
      </c>
      <c r="B189" s="120"/>
      <c r="C189" s="120"/>
      <c r="D189" s="120"/>
      <c r="F189" s="7">
        <v>-246419</v>
      </c>
      <c r="G189" s="7"/>
      <c r="H189" s="7">
        <v>-10715</v>
      </c>
      <c r="I189" s="7"/>
      <c r="J189" s="7">
        <v>-14981</v>
      </c>
      <c r="K189" s="7"/>
      <c r="L189" s="7">
        <v>-10715</v>
      </c>
      <c r="O189" s="3"/>
      <c r="P189" s="3"/>
      <c r="Q189" s="3"/>
    </row>
    <row r="190" spans="1:17" ht="22.5" customHeight="1">
      <c r="A190" s="120" t="s">
        <v>146</v>
      </c>
      <c r="B190" s="120"/>
      <c r="C190" s="120"/>
      <c r="D190" s="120"/>
      <c r="F190" s="8">
        <v>711486811</v>
      </c>
      <c r="G190" s="7"/>
      <c r="H190" s="8">
        <v>358292437</v>
      </c>
      <c r="I190" s="7"/>
      <c r="J190" s="8">
        <v>254072690</v>
      </c>
      <c r="K190" s="7"/>
      <c r="L190" s="8">
        <v>143875533</v>
      </c>
      <c r="O190" s="3"/>
      <c r="P190" s="3"/>
      <c r="Q190" s="3"/>
    </row>
    <row r="191" spans="1:17" ht="22.5" customHeight="1" thickBot="1">
      <c r="A191" s="123" t="s">
        <v>147</v>
      </c>
      <c r="B191" s="127"/>
      <c r="C191" s="127"/>
      <c r="D191" s="127"/>
      <c r="F191" s="17">
        <f>SUM(F186:F190)</f>
        <v>748910269</v>
      </c>
      <c r="G191" s="105"/>
      <c r="H191" s="17">
        <f>SUM(H186:H190)</f>
        <v>711486811</v>
      </c>
      <c r="I191" s="105"/>
      <c r="J191" s="17">
        <f>SUM(J186:J190)</f>
        <v>348595698</v>
      </c>
      <c r="K191" s="7"/>
      <c r="L191" s="17">
        <f>SUM(L186:L190)</f>
        <v>254072690</v>
      </c>
      <c r="O191" s="3"/>
      <c r="P191" s="3"/>
      <c r="Q191" s="3"/>
    </row>
    <row r="192" spans="1:17" ht="22.5" customHeight="1" thickTop="1">
      <c r="A192" s="120"/>
      <c r="B192" s="120"/>
      <c r="C192" s="120"/>
      <c r="D192" s="120"/>
      <c r="F192" s="7">
        <f>SUM(F191-BS!F8)</f>
        <v>0</v>
      </c>
      <c r="G192" s="7"/>
      <c r="H192" s="7">
        <f>SUM(H191-BS!H8)</f>
        <v>0</v>
      </c>
      <c r="I192" s="7"/>
      <c r="J192" s="7">
        <f>SUM(J191-BS!J8)</f>
        <v>0</v>
      </c>
      <c r="K192" s="7"/>
      <c r="L192" s="7">
        <f>SUM(L191-BS!L8)</f>
        <v>0</v>
      </c>
    </row>
    <row r="193" spans="1:12" ht="22.5" customHeight="1">
      <c r="A193" s="120" t="s">
        <v>7</v>
      </c>
      <c r="F193" s="7"/>
      <c r="G193" s="7"/>
      <c r="H193" s="7"/>
      <c r="I193" s="7"/>
      <c r="J193" s="7"/>
      <c r="K193" s="7"/>
      <c r="L193" s="7"/>
    </row>
    <row r="194" spans="1:12" ht="22.5" customHeight="1"/>
    <row r="195" spans="1:12" ht="22.5" customHeight="1"/>
    <row r="196" spans="1:12" ht="22.5" customHeight="1"/>
    <row r="197" spans="1:12" ht="22.5" customHeight="1"/>
  </sheetData>
  <mergeCells count="10">
    <mergeCell ref="F116:H116"/>
    <mergeCell ref="J116:L116"/>
    <mergeCell ref="F161:H161"/>
    <mergeCell ref="J161:L161"/>
    <mergeCell ref="F77:H77"/>
    <mergeCell ref="J5:L5"/>
    <mergeCell ref="F5:H5"/>
    <mergeCell ref="F39:H39"/>
    <mergeCell ref="J39:L39"/>
    <mergeCell ref="J77:L77"/>
  </mergeCells>
  <pageMargins left="0.86614173228346458" right="0.47244094488188981" top="0.78740157480314965" bottom="0" header="0.19685039370078741" footer="0.19685039370078741"/>
  <pageSetup paperSize="9" scale="74" fitToHeight="5" orientation="portrait" r:id="rId1"/>
  <rowBreaks count="4" manualBreakCount="4">
    <brk id="34" max="16383" man="1"/>
    <brk id="72" max="16383" man="1"/>
    <brk id="111" max="11" man="1"/>
    <brk id="1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4"/>
  <sheetViews>
    <sheetView showGridLines="0" view="pageBreakPreview" topLeftCell="A16" zoomScale="85" zoomScaleNormal="80" zoomScaleSheetLayoutView="85" workbookViewId="0">
      <selection activeCell="J24" sqref="J24"/>
    </sheetView>
  </sheetViews>
  <sheetFormatPr defaultColWidth="8.36328125" defaultRowHeight="24" customHeight="1"/>
  <cols>
    <col min="1" max="1" width="35.08984375" style="42" customWidth="1"/>
    <col min="2" max="2" width="4.7265625" style="42" customWidth="1"/>
    <col min="3" max="3" width="0.7265625" style="42" customWidth="1"/>
    <col min="4" max="4" width="15.26953125" style="42" bestFit="1" customWidth="1"/>
    <col min="5" max="5" width="0.7265625" style="42" customWidth="1"/>
    <col min="6" max="6" width="13.90625" style="42" bestFit="1" customWidth="1"/>
    <col min="7" max="7" width="0.7265625" style="42" customWidth="1"/>
    <col min="8" max="8" width="13.36328125" style="42" customWidth="1"/>
    <col min="9" max="9" width="0.90625" style="42" customWidth="1"/>
    <col min="10" max="10" width="13" style="42" customWidth="1"/>
    <col min="11" max="11" width="0.7265625" style="42" customWidth="1"/>
    <col min="12" max="12" width="12.36328125" style="78" customWidth="1"/>
    <col min="13" max="13" width="0.7265625" style="42" customWidth="1"/>
    <col min="14" max="14" width="13.90625" style="78" bestFit="1" customWidth="1"/>
    <col min="15" max="15" width="0.7265625" style="42" customWidth="1"/>
    <col min="16" max="16" width="15.36328125" style="78" bestFit="1" customWidth="1"/>
    <col min="17" max="17" width="0.7265625" style="78" customWidth="1"/>
    <col min="18" max="18" width="18.08984375" style="78" customWidth="1"/>
    <col min="19" max="19" width="0.7265625" style="42" customWidth="1"/>
    <col min="20" max="20" width="13.90625" style="78" bestFit="1" customWidth="1"/>
    <col min="21" max="21" width="0.7265625" style="42" customWidth="1"/>
    <col min="22" max="22" width="12.36328125" style="78" customWidth="1"/>
    <col min="23" max="23" width="0.7265625" style="42" customWidth="1"/>
    <col min="24" max="24" width="13.90625" style="78" bestFit="1" customWidth="1"/>
    <col min="25" max="25" width="8.36328125" style="42"/>
    <col min="26" max="26" width="11" style="42" bestFit="1" customWidth="1"/>
    <col min="27" max="27" width="14.36328125" style="42" bestFit="1" customWidth="1"/>
    <col min="28" max="16384" width="8.36328125" style="42"/>
  </cols>
  <sheetData>
    <row r="1" spans="1:251" s="25" customFormat="1" ht="24" customHeight="1">
      <c r="A1" s="56" t="s">
        <v>152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42"/>
      <c r="U1" s="57"/>
      <c r="V1" s="57"/>
      <c r="W1" s="57"/>
      <c r="X1" s="58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pans="1:251" s="30" customFormat="1" ht="24" customHeight="1">
      <c r="A2" s="60" t="s">
        <v>204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  <c r="O2" s="60"/>
      <c r="P2" s="61"/>
      <c r="Q2" s="61"/>
      <c r="R2" s="61"/>
      <c r="S2" s="60"/>
      <c r="T2" s="62"/>
      <c r="U2" s="60"/>
      <c r="V2" s="61"/>
      <c r="W2" s="60"/>
      <c r="X2" s="61"/>
    </row>
    <row r="3" spans="1:251" s="30" customFormat="1" ht="24" customHeight="1">
      <c r="A3" s="2" t="s">
        <v>217</v>
      </c>
      <c r="B3" s="3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60"/>
      <c r="P3" s="61"/>
      <c r="Q3" s="61"/>
      <c r="R3" s="61"/>
      <c r="S3" s="60"/>
      <c r="T3" s="62"/>
      <c r="U3" s="60"/>
      <c r="V3" s="61"/>
      <c r="W3" s="60"/>
      <c r="X3" s="61"/>
    </row>
    <row r="4" spans="1:251" s="30" customFormat="1" ht="24" customHeight="1">
      <c r="A4" s="63"/>
      <c r="B4" s="63"/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  <c r="O4" s="64"/>
      <c r="P4" s="65"/>
      <c r="Q4" s="65"/>
      <c r="R4" s="65"/>
      <c r="S4" s="64"/>
      <c r="T4" s="62"/>
      <c r="U4" s="63"/>
      <c r="V4" s="65"/>
      <c r="W4" s="63"/>
      <c r="X4" s="66" t="s">
        <v>64</v>
      </c>
    </row>
    <row r="5" spans="1:251" s="30" customFormat="1" ht="24" customHeight="1">
      <c r="A5" s="63"/>
      <c r="B5" s="63"/>
      <c r="C5" s="63"/>
      <c r="D5" s="132" t="s">
        <v>0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</row>
    <row r="6" spans="1:251" s="30" customFormat="1" ht="24" customHeight="1">
      <c r="A6" s="63"/>
      <c r="B6" s="63"/>
      <c r="C6" s="63"/>
      <c r="D6" s="133" t="s">
        <v>28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67"/>
      <c r="V6" s="68"/>
      <c r="W6" s="67"/>
      <c r="X6" s="68"/>
    </row>
    <row r="7" spans="1:251" s="30" customFormat="1" ht="24" customHeigh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9"/>
      <c r="M7" s="69"/>
      <c r="N7" s="69"/>
      <c r="O7" s="69"/>
      <c r="P7" s="134" t="s">
        <v>65</v>
      </c>
      <c r="Q7" s="134"/>
      <c r="R7" s="134"/>
      <c r="S7" s="64"/>
      <c r="T7" s="64"/>
      <c r="U7" s="67"/>
      <c r="V7" s="68"/>
      <c r="W7" s="67"/>
      <c r="X7" s="68"/>
    </row>
    <row r="8" spans="1:251" s="30" customFormat="1" ht="24" customHeight="1">
      <c r="A8" s="63"/>
      <c r="B8" s="63"/>
      <c r="C8" s="63"/>
      <c r="D8" s="64"/>
      <c r="E8" s="64"/>
      <c r="F8" s="64"/>
      <c r="G8" s="64"/>
      <c r="H8" s="64"/>
      <c r="I8" s="64"/>
      <c r="J8" s="64"/>
      <c r="K8" s="64"/>
      <c r="L8" s="135" t="s">
        <v>228</v>
      </c>
      <c r="M8" s="135"/>
      <c r="N8" s="135"/>
      <c r="O8" s="70"/>
      <c r="P8" s="135" t="s">
        <v>66</v>
      </c>
      <c r="Q8" s="135"/>
      <c r="R8" s="135"/>
      <c r="S8" s="64"/>
      <c r="T8" s="62"/>
      <c r="U8" s="62"/>
      <c r="V8" s="64"/>
      <c r="W8" s="63"/>
      <c r="X8" s="70"/>
    </row>
    <row r="9" spans="1:251" s="30" customFormat="1" ht="24" customHeight="1">
      <c r="A9" s="63"/>
      <c r="B9" s="63"/>
      <c r="C9" s="63"/>
      <c r="D9" s="64"/>
      <c r="E9" s="64"/>
      <c r="F9" s="64"/>
      <c r="G9" s="64"/>
      <c r="H9" s="64"/>
      <c r="I9" s="64"/>
      <c r="J9" s="64" t="s">
        <v>169</v>
      </c>
      <c r="K9" s="64"/>
      <c r="L9" s="70"/>
      <c r="M9" s="70"/>
      <c r="N9" s="70"/>
      <c r="O9" s="70"/>
      <c r="P9" s="70"/>
      <c r="Q9" s="70"/>
      <c r="R9" s="70" t="s">
        <v>243</v>
      </c>
      <c r="S9" s="64"/>
      <c r="T9" s="62"/>
      <c r="U9" s="62"/>
      <c r="V9" s="64"/>
      <c r="W9" s="63"/>
      <c r="X9" s="70"/>
    </row>
    <row r="10" spans="1:251" s="30" customFormat="1" ht="24" customHeight="1">
      <c r="A10" s="63"/>
      <c r="B10" s="63"/>
      <c r="C10" s="63"/>
      <c r="D10" s="64"/>
      <c r="E10" s="64"/>
      <c r="F10" s="64"/>
      <c r="G10" s="64"/>
      <c r="H10" s="64"/>
      <c r="I10" s="64"/>
      <c r="J10" s="64" t="s">
        <v>170</v>
      </c>
      <c r="K10" s="64"/>
      <c r="L10" s="70"/>
      <c r="M10" s="70"/>
      <c r="N10" s="70"/>
      <c r="O10" s="70"/>
      <c r="Q10" s="70"/>
      <c r="R10" s="70" t="s">
        <v>244</v>
      </c>
      <c r="S10" s="64"/>
      <c r="T10" s="62"/>
      <c r="U10" s="62"/>
      <c r="V10" s="64"/>
      <c r="W10" s="63"/>
      <c r="X10" s="70"/>
    </row>
    <row r="11" spans="1:251" s="30" customFormat="1" ht="24" customHeight="1">
      <c r="A11" s="63"/>
      <c r="B11" s="63"/>
      <c r="C11" s="63"/>
      <c r="D11" s="64"/>
      <c r="E11" s="64"/>
      <c r="F11" s="64"/>
      <c r="G11" s="64"/>
      <c r="H11" s="64" t="s">
        <v>166</v>
      </c>
      <c r="I11" s="64"/>
      <c r="J11" s="64" t="s">
        <v>172</v>
      </c>
      <c r="K11" s="64"/>
      <c r="L11" s="70" t="s">
        <v>40</v>
      </c>
      <c r="M11" s="70"/>
      <c r="N11" s="70"/>
      <c r="O11" s="70"/>
      <c r="P11" s="70" t="s">
        <v>90</v>
      </c>
      <c r="Q11" s="70"/>
      <c r="R11" s="70" t="s">
        <v>245</v>
      </c>
      <c r="S11" s="64"/>
      <c r="T11" s="70" t="s">
        <v>41</v>
      </c>
      <c r="U11" s="63"/>
      <c r="V11" s="70" t="s">
        <v>42</v>
      </c>
      <c r="W11" s="63"/>
      <c r="X11" s="70" t="s">
        <v>43</v>
      </c>
    </row>
    <row r="12" spans="1:251" s="30" customFormat="1" ht="24" customHeight="1">
      <c r="A12" s="63"/>
      <c r="B12" s="63"/>
      <c r="C12" s="63"/>
      <c r="D12" s="64" t="s">
        <v>89</v>
      </c>
      <c r="E12" s="64"/>
      <c r="F12" s="64" t="s">
        <v>44</v>
      </c>
      <c r="G12" s="64"/>
      <c r="H12" s="64" t="s">
        <v>167</v>
      </c>
      <c r="I12" s="64"/>
      <c r="J12" s="64" t="s">
        <v>171</v>
      </c>
      <c r="K12" s="64"/>
      <c r="L12" s="70" t="s">
        <v>57</v>
      </c>
      <c r="M12" s="70"/>
      <c r="N12" s="70"/>
      <c r="O12" s="70"/>
      <c r="P12" s="70" t="s">
        <v>67</v>
      </c>
      <c r="Q12" s="70"/>
      <c r="R12" s="71" t="s">
        <v>246</v>
      </c>
      <c r="S12" s="64"/>
      <c r="T12" s="70" t="s">
        <v>45</v>
      </c>
      <c r="U12" s="63"/>
      <c r="V12" s="70" t="s">
        <v>46</v>
      </c>
      <c r="W12" s="63"/>
      <c r="X12" s="70" t="s">
        <v>47</v>
      </c>
    </row>
    <row r="13" spans="1:251" s="30" customFormat="1" ht="24" customHeight="1">
      <c r="A13" s="63"/>
      <c r="B13" s="63"/>
      <c r="C13" s="72"/>
      <c r="D13" s="73" t="s">
        <v>60</v>
      </c>
      <c r="E13" s="42"/>
      <c r="F13" s="73" t="s">
        <v>48</v>
      </c>
      <c r="G13" s="64"/>
      <c r="H13" s="73" t="s">
        <v>49</v>
      </c>
      <c r="I13" s="64"/>
      <c r="J13" s="73" t="s">
        <v>63</v>
      </c>
      <c r="K13" s="64"/>
      <c r="L13" s="74" t="s">
        <v>50</v>
      </c>
      <c r="M13" s="72"/>
      <c r="N13" s="74" t="s">
        <v>51</v>
      </c>
      <c r="O13" s="72"/>
      <c r="P13" s="75" t="s">
        <v>68</v>
      </c>
      <c r="Q13" s="71"/>
      <c r="R13" s="32" t="s">
        <v>126</v>
      </c>
      <c r="S13" s="72"/>
      <c r="T13" s="74" t="s">
        <v>52</v>
      </c>
      <c r="U13" s="72"/>
      <c r="V13" s="32" t="s">
        <v>53</v>
      </c>
      <c r="W13" s="72"/>
      <c r="X13" s="74" t="s">
        <v>54</v>
      </c>
    </row>
    <row r="14" spans="1:251" s="80" customFormat="1" ht="24" customHeight="1">
      <c r="A14" s="76" t="s">
        <v>218</v>
      </c>
      <c r="B14" s="77"/>
      <c r="C14" s="78"/>
      <c r="D14" s="85">
        <f>'ce (conso)_T_2024'!D22</f>
        <v>1310186843</v>
      </c>
      <c r="E14" s="85"/>
      <c r="F14" s="85">
        <f>'ce (conso)_T_2024'!F22</f>
        <v>1312226771</v>
      </c>
      <c r="G14" s="86"/>
      <c r="H14" s="85">
        <f>'ce (conso)_T_2024'!H22</f>
        <v>322122</v>
      </c>
      <c r="I14" s="85"/>
      <c r="J14" s="85">
        <f>'ce (conso)_T_2024'!J22</f>
        <v>-52748</v>
      </c>
      <c r="K14" s="86"/>
      <c r="L14" s="85">
        <f>'ce (conso)_T_2024'!L22</f>
        <v>92787114</v>
      </c>
      <c r="M14" s="85"/>
      <c r="N14" s="85">
        <f>'ce (conso)_T_2024'!N22</f>
        <v>875049741</v>
      </c>
      <c r="O14" s="85"/>
      <c r="P14" s="85">
        <f>'ce (conso)_T_2024'!P22</f>
        <v>1811910</v>
      </c>
      <c r="Q14" s="85"/>
      <c r="R14" s="85">
        <f>'ce (conso)_T_2024'!R22</f>
        <v>-68932</v>
      </c>
      <c r="S14" s="85"/>
      <c r="T14" s="85">
        <f>SUM(D14:R14)</f>
        <v>3592262821</v>
      </c>
      <c r="U14" s="85"/>
      <c r="V14" s="85">
        <f>'ce (conso)_T_2024'!V22</f>
        <v>6450401</v>
      </c>
      <c r="W14" s="85"/>
      <c r="X14" s="85">
        <f>SUM(T14:V14)</f>
        <v>3598713222</v>
      </c>
    </row>
    <row r="15" spans="1:251" s="80" customFormat="1" ht="24" customHeight="1">
      <c r="A15" s="94" t="s">
        <v>238</v>
      </c>
      <c r="B15" s="77"/>
      <c r="C15" s="78"/>
      <c r="D15" s="85">
        <v>512623608</v>
      </c>
      <c r="E15" s="85"/>
      <c r="F15" s="85">
        <v>0</v>
      </c>
      <c r="G15" s="86"/>
      <c r="H15" s="85">
        <v>0</v>
      </c>
      <c r="I15" s="85"/>
      <c r="J15" s="85">
        <v>0</v>
      </c>
      <c r="K15" s="86"/>
      <c r="L15" s="85">
        <v>0</v>
      </c>
      <c r="M15" s="85"/>
      <c r="N15" s="85">
        <v>0</v>
      </c>
      <c r="O15" s="85"/>
      <c r="P15" s="85">
        <v>0</v>
      </c>
      <c r="Q15" s="85"/>
      <c r="R15" s="85">
        <v>0</v>
      </c>
      <c r="S15" s="85"/>
      <c r="T15" s="85">
        <f>SUM(D15:R15)</f>
        <v>512623608</v>
      </c>
      <c r="U15" s="85"/>
      <c r="V15" s="85">
        <v>0</v>
      </c>
      <c r="W15" s="85"/>
      <c r="X15" s="85">
        <f>SUM(T15:V15)</f>
        <v>512623608</v>
      </c>
    </row>
    <row r="16" spans="1:251" s="80" customFormat="1" ht="24" customHeight="1">
      <c r="A16" s="94" t="s">
        <v>155</v>
      </c>
      <c r="B16" s="95"/>
      <c r="C16" s="78"/>
      <c r="D16" s="81">
        <v>0</v>
      </c>
      <c r="E16" s="79"/>
      <c r="F16" s="81">
        <v>0</v>
      </c>
      <c r="G16" s="96"/>
      <c r="H16" s="81">
        <v>0</v>
      </c>
      <c r="I16" s="79"/>
      <c r="J16" s="81">
        <v>0</v>
      </c>
      <c r="K16" s="96"/>
      <c r="L16" s="81">
        <v>0</v>
      </c>
      <c r="M16" s="79"/>
      <c r="N16" s="81">
        <v>-419089704</v>
      </c>
      <c r="O16" s="79"/>
      <c r="P16" s="81">
        <v>0</v>
      </c>
      <c r="Q16" s="79"/>
      <c r="R16" s="81">
        <v>0</v>
      </c>
      <c r="S16" s="79"/>
      <c r="T16" s="81">
        <f>SUM(D16:R16)</f>
        <v>-419089704</v>
      </c>
      <c r="U16" s="79"/>
      <c r="V16" s="81">
        <v>-7489330</v>
      </c>
      <c r="W16" s="79"/>
      <c r="X16" s="81">
        <f>SUM(T16+V16)</f>
        <v>-426579034</v>
      </c>
      <c r="AA16" s="93"/>
    </row>
    <row r="17" spans="1:27" s="80" customFormat="1" ht="24" customHeight="1">
      <c r="A17" s="94" t="s">
        <v>239</v>
      </c>
      <c r="B17" s="42"/>
      <c r="C17" s="78"/>
      <c r="D17" s="82">
        <v>0</v>
      </c>
      <c r="E17" s="79"/>
      <c r="F17" s="82">
        <v>0</v>
      </c>
      <c r="G17" s="96"/>
      <c r="H17" s="82">
        <v>0</v>
      </c>
      <c r="I17" s="79"/>
      <c r="J17" s="82">
        <v>0</v>
      </c>
      <c r="K17" s="96"/>
      <c r="L17" s="82">
        <v>0</v>
      </c>
      <c r="M17" s="79"/>
      <c r="N17" s="82">
        <v>-17239462</v>
      </c>
      <c r="O17" s="79"/>
      <c r="P17" s="82">
        <v>-6380968</v>
      </c>
      <c r="Q17" s="79"/>
      <c r="R17" s="82">
        <v>106775</v>
      </c>
      <c r="S17" s="79"/>
      <c r="T17" s="82">
        <f>SUM(D17:R17)</f>
        <v>-23513655</v>
      </c>
      <c r="U17" s="79"/>
      <c r="V17" s="82">
        <v>-844156</v>
      </c>
      <c r="W17" s="79"/>
      <c r="X17" s="82">
        <f>SUM(T17+V17)</f>
        <v>-24357811</v>
      </c>
      <c r="AA17" s="93"/>
    </row>
    <row r="18" spans="1:27" s="80" customFormat="1" ht="24" customHeight="1">
      <c r="A18" s="94" t="s">
        <v>240</v>
      </c>
      <c r="B18" s="42"/>
      <c r="C18" s="78"/>
      <c r="D18" s="79">
        <f>SUM(D16:D17)</f>
        <v>0</v>
      </c>
      <c r="E18" s="79"/>
      <c r="F18" s="79">
        <f>SUM(F16:F17)</f>
        <v>0</v>
      </c>
      <c r="G18" s="96"/>
      <c r="H18" s="79">
        <f>SUM(H16:H17)</f>
        <v>0</v>
      </c>
      <c r="I18" s="79"/>
      <c r="J18" s="79">
        <f>SUM(J16:J17)</f>
        <v>0</v>
      </c>
      <c r="K18" s="96"/>
      <c r="L18" s="79">
        <f>SUM(L16:L17)</f>
        <v>0</v>
      </c>
      <c r="M18" s="79"/>
      <c r="N18" s="79">
        <f>SUM(N16:N17)</f>
        <v>-436329166</v>
      </c>
      <c r="O18" s="79"/>
      <c r="P18" s="79">
        <f>SUM(P16:P17)</f>
        <v>-6380968</v>
      </c>
      <c r="Q18" s="79"/>
      <c r="R18" s="79">
        <f>SUM(R16:R17)</f>
        <v>106775</v>
      </c>
      <c r="S18" s="79"/>
      <c r="T18" s="79">
        <f>SUM(T16:T17)</f>
        <v>-442603359</v>
      </c>
      <c r="U18" s="79"/>
      <c r="V18" s="79">
        <f>SUM(V16:V17)</f>
        <v>-8333486</v>
      </c>
      <c r="W18" s="79"/>
      <c r="X18" s="79">
        <f>SUM(T18+V18)</f>
        <v>-450936845</v>
      </c>
    </row>
    <row r="19" spans="1:27" s="80" customFormat="1" ht="24" customHeight="1">
      <c r="A19" s="94" t="s">
        <v>263</v>
      </c>
      <c r="B19" s="42"/>
      <c r="C19" s="78"/>
      <c r="D19" s="79"/>
      <c r="E19" s="79"/>
      <c r="F19" s="79"/>
      <c r="G19" s="96"/>
      <c r="H19" s="79"/>
      <c r="I19" s="79"/>
      <c r="J19" s="79"/>
      <c r="K19" s="96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</row>
    <row r="20" spans="1:27" s="80" customFormat="1" ht="24" customHeight="1">
      <c r="A20" s="80" t="s">
        <v>264</v>
      </c>
      <c r="B20" s="42"/>
      <c r="C20" s="78"/>
      <c r="D20" s="79">
        <v>0</v>
      </c>
      <c r="E20" s="79"/>
      <c r="F20" s="79">
        <v>0</v>
      </c>
      <c r="G20" s="96"/>
      <c r="H20" s="79">
        <v>0</v>
      </c>
      <c r="I20" s="79"/>
      <c r="J20" s="79">
        <v>0</v>
      </c>
      <c r="K20" s="96"/>
      <c r="L20" s="79">
        <v>0</v>
      </c>
      <c r="M20" s="79"/>
      <c r="N20" s="79">
        <v>0</v>
      </c>
      <c r="O20" s="79"/>
      <c r="P20" s="79">
        <v>0</v>
      </c>
      <c r="Q20" s="79"/>
      <c r="R20" s="79">
        <v>0</v>
      </c>
      <c r="S20" s="79"/>
      <c r="T20" s="85">
        <f>SUM(D20:R20)</f>
        <v>0</v>
      </c>
      <c r="U20" s="79"/>
      <c r="V20" s="79">
        <v>11233319</v>
      </c>
      <c r="W20" s="79"/>
      <c r="X20" s="85">
        <f>SUM(T20:V20)</f>
        <v>11233319</v>
      </c>
    </row>
    <row r="21" spans="1:27" s="80" customFormat="1" ht="24" customHeight="1">
      <c r="A21" s="94" t="s">
        <v>224</v>
      </c>
      <c r="B21" s="42"/>
      <c r="C21" s="78"/>
      <c r="D21" s="79">
        <v>0</v>
      </c>
      <c r="E21" s="79"/>
      <c r="F21" s="79">
        <v>0</v>
      </c>
      <c r="G21" s="96"/>
      <c r="H21" s="79">
        <v>0</v>
      </c>
      <c r="I21" s="79"/>
      <c r="J21" s="79">
        <v>0</v>
      </c>
      <c r="K21" s="96"/>
      <c r="L21" s="79">
        <v>0</v>
      </c>
      <c r="M21" s="79"/>
      <c r="N21" s="79">
        <v>0</v>
      </c>
      <c r="O21" s="79"/>
      <c r="P21" s="79">
        <v>0</v>
      </c>
      <c r="Q21" s="79"/>
      <c r="R21" s="79">
        <v>0</v>
      </c>
      <c r="S21" s="79"/>
      <c r="T21" s="85">
        <f>SUM(D21:R21)</f>
        <v>0</v>
      </c>
      <c r="U21" s="79"/>
      <c r="V21" s="79">
        <v>3382200</v>
      </c>
      <c r="W21" s="79"/>
      <c r="X21" s="85">
        <f>SUM(T21:V21)</f>
        <v>3382200</v>
      </c>
    </row>
    <row r="22" spans="1:27" s="80" customFormat="1" ht="24" customHeight="1" thickBot="1">
      <c r="A22" s="76" t="s">
        <v>219</v>
      </c>
      <c r="B22" s="77"/>
      <c r="C22" s="78"/>
      <c r="D22" s="83">
        <f>SUM(D14:E15,D18:D21)</f>
        <v>1822810451</v>
      </c>
      <c r="E22" s="79"/>
      <c r="F22" s="83">
        <f>SUM(F14,F18:F21)</f>
        <v>1312226771</v>
      </c>
      <c r="G22" s="79"/>
      <c r="H22" s="83">
        <f>SUM(H14,H18:H21)</f>
        <v>322122</v>
      </c>
      <c r="I22" s="79"/>
      <c r="J22" s="83">
        <f>SUM(J14,J18:J21)</f>
        <v>-52748</v>
      </c>
      <c r="K22" s="79"/>
      <c r="L22" s="83">
        <f>SUM(L14,L18:L21)</f>
        <v>92787114</v>
      </c>
      <c r="M22" s="79"/>
      <c r="N22" s="83">
        <f>SUM(N14,N18:N21)</f>
        <v>438720575</v>
      </c>
      <c r="O22" s="79"/>
      <c r="P22" s="83">
        <f>SUM(P14,P18:P21)</f>
        <v>-4569058</v>
      </c>
      <c r="Q22" s="79"/>
      <c r="R22" s="83">
        <f>SUM(R14,R18:R21)</f>
        <v>37843</v>
      </c>
      <c r="S22" s="79"/>
      <c r="T22" s="83">
        <f>SUM(T14:T15,T18:T21)</f>
        <v>3662283070</v>
      </c>
      <c r="U22" s="79"/>
      <c r="V22" s="83">
        <f>SUM(V14,V18:V21)</f>
        <v>12732434</v>
      </c>
      <c r="W22" s="79"/>
      <c r="X22" s="83">
        <f>SUM(X14:X15,X18:X21)</f>
        <v>3675015504</v>
      </c>
    </row>
    <row r="23" spans="1:27" s="25" customFormat="1" ht="24" customHeight="1" thickTop="1">
      <c r="A23" s="77"/>
      <c r="B23" s="77"/>
      <c r="C23" s="78"/>
      <c r="D23" s="79">
        <f>D22-BS!F58</f>
        <v>0</v>
      </c>
      <c r="E23" s="79"/>
      <c r="F23" s="79">
        <f>F22-BS!F59</f>
        <v>0</v>
      </c>
      <c r="G23" s="79"/>
      <c r="H23" s="79">
        <f>H22-BS!F60</f>
        <v>0</v>
      </c>
      <c r="I23" s="79"/>
      <c r="J23" s="79">
        <f>J22-BS!F62</f>
        <v>0</v>
      </c>
      <c r="K23" s="79"/>
      <c r="L23" s="79">
        <f>L22-BS!F64</f>
        <v>0</v>
      </c>
      <c r="M23" s="79"/>
      <c r="N23" s="79">
        <f>N22-BS!F65</f>
        <v>0</v>
      </c>
      <c r="O23" s="79"/>
      <c r="P23" s="79">
        <f>P22-BS!F68</f>
        <v>0</v>
      </c>
      <c r="Q23" s="79"/>
      <c r="R23" s="79">
        <f>R22-BS!F70</f>
        <v>0</v>
      </c>
      <c r="S23" s="79"/>
      <c r="T23" s="79">
        <f>T22-BS!F71</f>
        <v>0</v>
      </c>
      <c r="U23" s="79"/>
      <c r="V23" s="79">
        <f>V22-BS!F72</f>
        <v>0</v>
      </c>
      <c r="W23" s="79"/>
      <c r="X23" s="79">
        <f>X22-BS!F73</f>
        <v>0</v>
      </c>
    </row>
    <row r="24" spans="1:27" ht="24" customHeight="1">
      <c r="A24" s="42" t="s">
        <v>7</v>
      </c>
      <c r="L24" s="42"/>
      <c r="N24" s="84"/>
      <c r="P24" s="84"/>
      <c r="Q24" s="84"/>
      <c r="R24" s="84"/>
      <c r="T24" s="84"/>
      <c r="V24" s="84"/>
      <c r="X24" s="84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9055118110236221" bottom="0" header="0.31496062992125984" footer="0.31496062992125984"/>
  <pageSetup paperSize="9" scale="65" orientation="landscape" r:id="rId1"/>
  <ignoredErrors>
    <ignoredError sqref="T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4"/>
  <sheetViews>
    <sheetView showGridLines="0" view="pageBreakPreview" zoomScale="70" zoomScaleNormal="80" zoomScaleSheetLayoutView="70" workbookViewId="0">
      <selection activeCell="J29" sqref="J29"/>
    </sheetView>
  </sheetViews>
  <sheetFormatPr defaultColWidth="8.36328125" defaultRowHeight="24" customHeight="1"/>
  <cols>
    <col min="1" max="1" width="35.08984375" style="42" customWidth="1"/>
    <col min="2" max="2" width="4.7265625" style="42" customWidth="1"/>
    <col min="3" max="3" width="0.7265625" style="42" customWidth="1"/>
    <col min="4" max="4" width="15.26953125" style="42" bestFit="1" customWidth="1"/>
    <col min="5" max="5" width="0.7265625" style="42" customWidth="1"/>
    <col min="6" max="6" width="13.90625" style="42" bestFit="1" customWidth="1"/>
    <col min="7" max="7" width="0.7265625" style="42" customWidth="1"/>
    <col min="8" max="8" width="13.36328125" style="42" customWidth="1"/>
    <col min="9" max="9" width="0.90625" style="42" customWidth="1"/>
    <col min="10" max="10" width="13" style="42" customWidth="1"/>
    <col min="11" max="11" width="0.7265625" style="42" customWidth="1"/>
    <col min="12" max="12" width="12.36328125" style="78" customWidth="1"/>
    <col min="13" max="13" width="0.7265625" style="42" customWidth="1"/>
    <col min="14" max="14" width="13.90625" style="78" bestFit="1" customWidth="1"/>
    <col min="15" max="15" width="0.7265625" style="42" customWidth="1"/>
    <col min="16" max="16" width="15.36328125" style="78" bestFit="1" customWidth="1"/>
    <col min="17" max="17" width="0.7265625" style="78" customWidth="1"/>
    <col min="18" max="18" width="16.36328125" style="78" customWidth="1"/>
    <col min="19" max="19" width="0.7265625" style="42" customWidth="1"/>
    <col min="20" max="20" width="13.90625" style="78" bestFit="1" customWidth="1"/>
    <col min="21" max="21" width="0.7265625" style="42" customWidth="1"/>
    <col min="22" max="22" width="12.36328125" style="78" customWidth="1"/>
    <col min="23" max="23" width="0.7265625" style="42" customWidth="1"/>
    <col min="24" max="24" width="13.90625" style="78" bestFit="1" customWidth="1"/>
    <col min="25" max="25" width="8.36328125" style="42"/>
    <col min="26" max="26" width="11" style="42" bestFit="1" customWidth="1"/>
    <col min="27" max="27" width="14.36328125" style="42" bestFit="1" customWidth="1"/>
    <col min="28" max="16384" width="8.36328125" style="42"/>
  </cols>
  <sheetData>
    <row r="1" spans="1:251" s="25" customFormat="1" ht="24" customHeight="1">
      <c r="A1" s="56" t="s">
        <v>152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42"/>
      <c r="U1" s="57"/>
      <c r="V1" s="57"/>
      <c r="W1" s="57"/>
      <c r="X1" s="58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pans="1:251" s="30" customFormat="1" ht="24" customHeight="1">
      <c r="A2" s="60" t="s">
        <v>205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  <c r="O2" s="60"/>
      <c r="P2" s="61"/>
      <c r="Q2" s="61"/>
      <c r="R2" s="61"/>
      <c r="S2" s="60"/>
      <c r="T2" s="62"/>
      <c r="U2" s="60"/>
      <c r="V2" s="61"/>
      <c r="W2" s="60"/>
      <c r="X2" s="61"/>
    </row>
    <row r="3" spans="1:251" s="30" customFormat="1" ht="24" customHeight="1">
      <c r="A3" s="2" t="s">
        <v>217</v>
      </c>
      <c r="B3" s="37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60"/>
      <c r="P3" s="61"/>
      <c r="Q3" s="61"/>
      <c r="R3" s="61"/>
      <c r="S3" s="60"/>
      <c r="T3" s="62"/>
      <c r="U3" s="60"/>
      <c r="V3" s="61"/>
      <c r="W3" s="60"/>
      <c r="X3" s="61"/>
    </row>
    <row r="4" spans="1:251" s="30" customFormat="1" ht="24" customHeight="1">
      <c r="A4" s="63"/>
      <c r="B4" s="63"/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  <c r="O4" s="64"/>
      <c r="P4" s="65"/>
      <c r="Q4" s="65"/>
      <c r="R4" s="65"/>
      <c r="S4" s="64"/>
      <c r="T4" s="62"/>
      <c r="U4" s="63"/>
      <c r="V4" s="65"/>
      <c r="W4" s="63"/>
      <c r="X4" s="66" t="s">
        <v>64</v>
      </c>
    </row>
    <row r="5" spans="1:251" s="30" customFormat="1" ht="24" customHeight="1">
      <c r="A5" s="63"/>
      <c r="B5" s="63"/>
      <c r="C5" s="63"/>
      <c r="D5" s="132" t="s">
        <v>0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</row>
    <row r="6" spans="1:251" s="30" customFormat="1" ht="24" customHeight="1">
      <c r="A6" s="63"/>
      <c r="B6" s="63"/>
      <c r="C6" s="63"/>
      <c r="D6" s="133" t="s">
        <v>28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67"/>
      <c r="V6" s="68"/>
      <c r="W6" s="67"/>
      <c r="X6" s="68"/>
    </row>
    <row r="7" spans="1:251" s="30" customFormat="1" ht="24" customHeight="1">
      <c r="A7" s="63"/>
      <c r="B7" s="63"/>
      <c r="C7" s="63"/>
      <c r="D7" s="64"/>
      <c r="E7" s="64"/>
      <c r="F7" s="64"/>
      <c r="G7" s="64"/>
      <c r="H7" s="64"/>
      <c r="I7" s="64"/>
      <c r="J7" s="64"/>
      <c r="K7" s="64"/>
      <c r="L7" s="69"/>
      <c r="M7" s="69"/>
      <c r="N7" s="69"/>
      <c r="O7" s="69"/>
      <c r="P7" s="134" t="s">
        <v>65</v>
      </c>
      <c r="Q7" s="134"/>
      <c r="R7" s="134"/>
      <c r="S7" s="64"/>
      <c r="T7" s="64"/>
      <c r="U7" s="67"/>
      <c r="V7" s="68"/>
      <c r="W7" s="67"/>
      <c r="X7" s="68"/>
    </row>
    <row r="8" spans="1:251" s="30" customFormat="1" ht="24" customHeight="1">
      <c r="A8" s="63"/>
      <c r="B8" s="63"/>
      <c r="C8" s="63"/>
      <c r="D8" s="64"/>
      <c r="E8" s="64"/>
      <c r="F8" s="64"/>
      <c r="G8" s="64"/>
      <c r="H8" s="64"/>
      <c r="I8" s="64"/>
      <c r="J8" s="64"/>
      <c r="K8" s="64"/>
      <c r="L8" s="135" t="s">
        <v>228</v>
      </c>
      <c r="M8" s="135"/>
      <c r="N8" s="135"/>
      <c r="O8" s="70"/>
      <c r="P8" s="135" t="s">
        <v>66</v>
      </c>
      <c r="Q8" s="135"/>
      <c r="R8" s="135"/>
      <c r="S8" s="64"/>
      <c r="T8" s="62"/>
      <c r="U8" s="62"/>
      <c r="V8" s="64"/>
      <c r="W8" s="63"/>
      <c r="X8" s="70"/>
    </row>
    <row r="9" spans="1:251" s="30" customFormat="1" ht="24" customHeight="1">
      <c r="A9" s="63"/>
      <c r="B9" s="63"/>
      <c r="C9" s="63"/>
      <c r="D9" s="64"/>
      <c r="E9" s="64"/>
      <c r="F9" s="64"/>
      <c r="G9" s="64"/>
      <c r="H9" s="64"/>
      <c r="I9" s="64"/>
      <c r="J9" s="64" t="s">
        <v>169</v>
      </c>
      <c r="K9" s="64"/>
      <c r="L9" s="70"/>
      <c r="M9" s="70"/>
      <c r="N9" s="70"/>
      <c r="O9" s="70"/>
      <c r="P9" s="70"/>
      <c r="Q9" s="70"/>
      <c r="R9" s="70" t="s">
        <v>153</v>
      </c>
      <c r="S9" s="64"/>
      <c r="T9" s="62"/>
      <c r="U9" s="62"/>
      <c r="V9" s="64"/>
      <c r="W9" s="63"/>
      <c r="X9" s="70"/>
    </row>
    <row r="10" spans="1:251" s="30" customFormat="1" ht="24" customHeight="1">
      <c r="A10" s="63"/>
      <c r="B10" s="63"/>
      <c r="C10" s="63"/>
      <c r="D10" s="64"/>
      <c r="E10" s="64"/>
      <c r="F10" s="64"/>
      <c r="G10" s="64"/>
      <c r="H10" s="64"/>
      <c r="I10" s="64"/>
      <c r="J10" s="64" t="s">
        <v>170</v>
      </c>
      <c r="K10" s="64"/>
      <c r="L10" s="70"/>
      <c r="M10" s="70"/>
      <c r="N10" s="70"/>
      <c r="O10" s="70"/>
      <c r="Q10" s="70"/>
      <c r="R10" s="70" t="s">
        <v>154</v>
      </c>
      <c r="S10" s="64"/>
      <c r="T10" s="62"/>
      <c r="U10" s="62"/>
      <c r="V10" s="64"/>
      <c r="W10" s="63"/>
      <c r="X10" s="70"/>
    </row>
    <row r="11" spans="1:251" s="30" customFormat="1" ht="24" customHeight="1">
      <c r="A11" s="63"/>
      <c r="B11" s="63"/>
      <c r="C11" s="63"/>
      <c r="D11" s="64"/>
      <c r="E11" s="64"/>
      <c r="F11" s="64"/>
      <c r="G11" s="64"/>
      <c r="H11" s="64" t="s">
        <v>166</v>
      </c>
      <c r="I11" s="64"/>
      <c r="J11" s="64" t="s">
        <v>172</v>
      </c>
      <c r="K11" s="64"/>
      <c r="L11" s="70" t="s">
        <v>40</v>
      </c>
      <c r="M11" s="70"/>
      <c r="N11" s="70"/>
      <c r="O11" s="70"/>
      <c r="P11" s="70" t="s">
        <v>90</v>
      </c>
      <c r="Q11" s="70"/>
      <c r="R11" s="70" t="s">
        <v>130</v>
      </c>
      <c r="S11" s="64"/>
      <c r="T11" s="70" t="s">
        <v>41</v>
      </c>
      <c r="U11" s="63"/>
      <c r="V11" s="70" t="s">
        <v>42</v>
      </c>
      <c r="W11" s="63"/>
      <c r="X11" s="70" t="s">
        <v>43</v>
      </c>
    </row>
    <row r="12" spans="1:251" s="30" customFormat="1" ht="24" customHeight="1">
      <c r="A12" s="63"/>
      <c r="B12" s="63"/>
      <c r="C12" s="63"/>
      <c r="D12" s="64" t="s">
        <v>89</v>
      </c>
      <c r="E12" s="64"/>
      <c r="F12" s="64" t="s">
        <v>44</v>
      </c>
      <c r="G12" s="64"/>
      <c r="H12" s="64" t="s">
        <v>167</v>
      </c>
      <c r="I12" s="64"/>
      <c r="J12" s="64" t="s">
        <v>171</v>
      </c>
      <c r="K12" s="64"/>
      <c r="L12" s="70" t="s">
        <v>57</v>
      </c>
      <c r="M12" s="70"/>
      <c r="N12" s="70"/>
      <c r="O12" s="70"/>
      <c r="P12" s="70" t="s">
        <v>67</v>
      </c>
      <c r="Q12" s="70"/>
      <c r="R12" s="71" t="s">
        <v>125</v>
      </c>
      <c r="S12" s="64"/>
      <c r="T12" s="70" t="s">
        <v>45</v>
      </c>
      <c r="U12" s="63"/>
      <c r="V12" s="70" t="s">
        <v>46</v>
      </c>
      <c r="W12" s="63"/>
      <c r="X12" s="70" t="s">
        <v>47</v>
      </c>
    </row>
    <row r="13" spans="1:251" s="30" customFormat="1" ht="24" customHeight="1">
      <c r="A13" s="63"/>
      <c r="B13" s="63"/>
      <c r="C13" s="72"/>
      <c r="D13" s="73" t="s">
        <v>60</v>
      </c>
      <c r="E13" s="42"/>
      <c r="F13" s="73" t="s">
        <v>48</v>
      </c>
      <c r="G13" s="64"/>
      <c r="H13" s="73" t="s">
        <v>49</v>
      </c>
      <c r="I13" s="64"/>
      <c r="J13" s="73" t="s">
        <v>63</v>
      </c>
      <c r="K13" s="64"/>
      <c r="L13" s="74" t="s">
        <v>50</v>
      </c>
      <c r="M13" s="72"/>
      <c r="N13" s="74" t="s">
        <v>51</v>
      </c>
      <c r="O13" s="72"/>
      <c r="P13" s="75" t="s">
        <v>68</v>
      </c>
      <c r="Q13" s="71"/>
      <c r="R13" s="32" t="s">
        <v>126</v>
      </c>
      <c r="S13" s="72"/>
      <c r="T13" s="74" t="s">
        <v>52</v>
      </c>
      <c r="U13" s="72"/>
      <c r="V13" s="32" t="s">
        <v>53</v>
      </c>
      <c r="W13" s="72"/>
      <c r="X13" s="74" t="s">
        <v>54</v>
      </c>
    </row>
    <row r="14" spans="1:251" s="80" customFormat="1" ht="24" customHeight="1">
      <c r="A14" s="76" t="s">
        <v>175</v>
      </c>
      <c r="B14" s="77"/>
      <c r="C14" s="78"/>
      <c r="D14" s="85">
        <v>927887138</v>
      </c>
      <c r="E14" s="85"/>
      <c r="F14" s="85">
        <v>619308554</v>
      </c>
      <c r="G14" s="86"/>
      <c r="H14" s="85">
        <v>322122</v>
      </c>
      <c r="I14" s="85"/>
      <c r="J14" s="85">
        <v>-52748</v>
      </c>
      <c r="K14" s="86"/>
      <c r="L14" s="85">
        <v>92787114</v>
      </c>
      <c r="M14" s="85"/>
      <c r="N14" s="85">
        <v>940685079</v>
      </c>
      <c r="O14" s="85"/>
      <c r="P14" s="85">
        <v>2873879</v>
      </c>
      <c r="Q14" s="85"/>
      <c r="R14" s="85">
        <v>-29232</v>
      </c>
      <c r="S14" s="85"/>
      <c r="T14" s="85">
        <f>SUM(D14:R14)</f>
        <v>2583781906</v>
      </c>
      <c r="U14" s="85"/>
      <c r="V14" s="85">
        <v>6713237</v>
      </c>
      <c r="W14" s="85"/>
      <c r="X14" s="85">
        <f>SUM(T14:V14)</f>
        <v>2590495143</v>
      </c>
    </row>
    <row r="15" spans="1:251" s="80" customFormat="1" ht="24" customHeight="1">
      <c r="A15" s="94" t="s">
        <v>155</v>
      </c>
      <c r="B15" s="95"/>
      <c r="C15" s="78"/>
      <c r="D15" s="81">
        <v>0</v>
      </c>
      <c r="E15" s="79"/>
      <c r="F15" s="81">
        <v>0</v>
      </c>
      <c r="G15" s="96"/>
      <c r="H15" s="81">
        <v>0</v>
      </c>
      <c r="I15" s="79"/>
      <c r="J15" s="81">
        <v>0</v>
      </c>
      <c r="K15" s="96"/>
      <c r="L15" s="81">
        <v>0</v>
      </c>
      <c r="M15" s="79"/>
      <c r="N15" s="81">
        <v>-63007199</v>
      </c>
      <c r="O15" s="79"/>
      <c r="P15" s="81">
        <v>0</v>
      </c>
      <c r="Q15" s="79"/>
      <c r="R15" s="81">
        <v>0</v>
      </c>
      <c r="S15" s="79"/>
      <c r="T15" s="81">
        <f>SUM(D15:R15)</f>
        <v>-63007199</v>
      </c>
      <c r="U15" s="79"/>
      <c r="V15" s="81">
        <v>-253646</v>
      </c>
      <c r="W15" s="79"/>
      <c r="X15" s="81">
        <f>SUM(T15+V15)</f>
        <v>-63260845</v>
      </c>
      <c r="AA15" s="93"/>
    </row>
    <row r="16" spans="1:251" s="80" customFormat="1" ht="24" customHeight="1">
      <c r="A16" s="94" t="s">
        <v>162</v>
      </c>
      <c r="B16" s="42"/>
      <c r="C16" s="78"/>
      <c r="D16" s="82">
        <v>0</v>
      </c>
      <c r="E16" s="79"/>
      <c r="F16" s="82">
        <v>0</v>
      </c>
      <c r="G16" s="96"/>
      <c r="H16" s="82">
        <v>0</v>
      </c>
      <c r="I16" s="79"/>
      <c r="J16" s="82">
        <v>0</v>
      </c>
      <c r="K16" s="96"/>
      <c r="L16" s="82">
        <v>0</v>
      </c>
      <c r="M16" s="79"/>
      <c r="N16" s="82">
        <v>0</v>
      </c>
      <c r="O16" s="79"/>
      <c r="P16" s="82">
        <v>-1061969</v>
      </c>
      <c r="Q16" s="79"/>
      <c r="R16" s="82">
        <v>-39700</v>
      </c>
      <c r="S16" s="79"/>
      <c r="T16" s="82">
        <f>SUM(D16:R16)</f>
        <v>-1101669</v>
      </c>
      <c r="U16" s="79"/>
      <c r="V16" s="82">
        <v>-2751</v>
      </c>
      <c r="W16" s="79"/>
      <c r="X16" s="82">
        <f>SUM(T16+V16)</f>
        <v>-1104420</v>
      </c>
      <c r="AA16" s="93"/>
    </row>
    <row r="17" spans="1:24" s="80" customFormat="1" ht="24" customHeight="1">
      <c r="A17" s="94" t="s">
        <v>202</v>
      </c>
      <c r="B17" s="42"/>
      <c r="C17" s="78"/>
      <c r="D17" s="79">
        <f>SUM(D15:D16)</f>
        <v>0</v>
      </c>
      <c r="E17" s="79"/>
      <c r="F17" s="79">
        <f>SUM(F15:F16)</f>
        <v>0</v>
      </c>
      <c r="G17" s="96"/>
      <c r="H17" s="79">
        <f>SUM(H15:H16)</f>
        <v>0</v>
      </c>
      <c r="I17" s="79"/>
      <c r="J17" s="79">
        <f>SUM(J15:J16)</f>
        <v>0</v>
      </c>
      <c r="K17" s="96"/>
      <c r="L17" s="79">
        <f>SUM(L15:L16)</f>
        <v>0</v>
      </c>
      <c r="M17" s="79"/>
      <c r="N17" s="79">
        <f>SUM(N15:N16)</f>
        <v>-63007199</v>
      </c>
      <c r="O17" s="79"/>
      <c r="P17" s="79">
        <f>SUM(P15:P16)</f>
        <v>-1061969</v>
      </c>
      <c r="Q17" s="79"/>
      <c r="R17" s="79">
        <f>SUM(R15:R16)</f>
        <v>-39700</v>
      </c>
      <c r="S17" s="79"/>
      <c r="T17" s="79">
        <f>SUM(T15:T16)</f>
        <v>-64108868</v>
      </c>
      <c r="U17" s="79"/>
      <c r="V17" s="79">
        <f>SUM(V15:V16)</f>
        <v>-256397</v>
      </c>
      <c r="W17" s="79"/>
      <c r="X17" s="79">
        <f>SUM(T17+V17)</f>
        <v>-64365265</v>
      </c>
    </row>
    <row r="18" spans="1:24" s="80" customFormat="1" ht="24" customHeight="1">
      <c r="A18" s="94" t="s">
        <v>185</v>
      </c>
      <c r="B18" s="42"/>
      <c r="C18" s="78"/>
      <c r="D18" s="79">
        <v>0</v>
      </c>
      <c r="E18" s="79"/>
      <c r="F18" s="79">
        <v>0</v>
      </c>
      <c r="G18" s="96"/>
      <c r="H18" s="79">
        <v>0</v>
      </c>
      <c r="I18" s="79"/>
      <c r="J18" s="79">
        <v>0</v>
      </c>
      <c r="K18" s="96"/>
      <c r="L18" s="79">
        <v>0</v>
      </c>
      <c r="M18" s="79"/>
      <c r="N18" s="79">
        <v>-2628139</v>
      </c>
      <c r="O18" s="79"/>
      <c r="P18" s="79">
        <v>0</v>
      </c>
      <c r="Q18" s="79"/>
      <c r="R18" s="79">
        <v>0</v>
      </c>
      <c r="S18" s="79"/>
      <c r="T18" s="85">
        <f>SUM(D18:R18)</f>
        <v>-2628139</v>
      </c>
      <c r="U18" s="79"/>
      <c r="V18" s="79">
        <v>-6724</v>
      </c>
      <c r="W18" s="79"/>
      <c r="X18" s="85">
        <f>SUM(T18:V18)</f>
        <v>-2634863</v>
      </c>
    </row>
    <row r="19" spans="1:24" s="80" customFormat="1" ht="24" customHeight="1">
      <c r="A19" s="94" t="s">
        <v>165</v>
      </c>
      <c r="B19" s="42"/>
      <c r="C19" s="78"/>
      <c r="D19" s="79">
        <v>0</v>
      </c>
      <c r="E19" s="79"/>
      <c r="F19" s="79">
        <v>0</v>
      </c>
      <c r="G19" s="96"/>
      <c r="H19" s="79">
        <v>0</v>
      </c>
      <c r="I19" s="79"/>
      <c r="J19" s="79">
        <v>0</v>
      </c>
      <c r="K19" s="96"/>
      <c r="L19" s="79">
        <v>0</v>
      </c>
      <c r="M19" s="79"/>
      <c r="N19" s="79">
        <v>0</v>
      </c>
      <c r="O19" s="79"/>
      <c r="P19" s="79">
        <v>0</v>
      </c>
      <c r="Q19" s="79"/>
      <c r="R19" s="79">
        <v>0</v>
      </c>
      <c r="S19" s="79"/>
      <c r="T19" s="85">
        <f>SUM(D19:R19)</f>
        <v>0</v>
      </c>
      <c r="U19" s="79"/>
      <c r="V19" s="79">
        <v>1800</v>
      </c>
      <c r="W19" s="79"/>
      <c r="X19" s="85">
        <f>SUM(T19:V19)</f>
        <v>1800</v>
      </c>
    </row>
    <row r="20" spans="1:24" s="80" customFormat="1" ht="24" customHeight="1">
      <c r="A20" s="94" t="s">
        <v>241</v>
      </c>
      <c r="B20" s="77"/>
      <c r="C20" s="78"/>
      <c r="D20" s="85">
        <v>382299705</v>
      </c>
      <c r="E20" s="85"/>
      <c r="F20" s="85">
        <v>692918217</v>
      </c>
      <c r="G20" s="86"/>
      <c r="H20" s="85">
        <v>0</v>
      </c>
      <c r="I20" s="85"/>
      <c r="J20" s="85">
        <v>0</v>
      </c>
      <c r="K20" s="86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f>SUM(D20:R20)</f>
        <v>1075217922</v>
      </c>
      <c r="U20" s="85"/>
      <c r="V20" s="85">
        <v>0</v>
      </c>
      <c r="W20" s="85"/>
      <c r="X20" s="85">
        <f>SUM(T20:V20)</f>
        <v>1075217922</v>
      </c>
    </row>
    <row r="21" spans="1:24" s="80" customFormat="1" ht="24" customHeight="1">
      <c r="A21" s="94" t="s">
        <v>203</v>
      </c>
      <c r="B21" s="77"/>
      <c r="C21" s="78"/>
      <c r="D21" s="85">
        <v>0</v>
      </c>
      <c r="E21" s="85"/>
      <c r="F21" s="85">
        <v>0</v>
      </c>
      <c r="G21" s="86"/>
      <c r="H21" s="85">
        <v>0</v>
      </c>
      <c r="I21" s="85"/>
      <c r="J21" s="85">
        <v>0</v>
      </c>
      <c r="K21" s="86"/>
      <c r="L21" s="85">
        <v>0</v>
      </c>
      <c r="M21" s="85"/>
      <c r="N21" s="85">
        <v>0</v>
      </c>
      <c r="O21" s="85"/>
      <c r="P21" s="85">
        <v>0</v>
      </c>
      <c r="Q21" s="85"/>
      <c r="R21" s="85">
        <v>0</v>
      </c>
      <c r="S21" s="85"/>
      <c r="T21" s="85">
        <f t="shared" ref="T21" si="0">SUM(D21:R21)</f>
        <v>0</v>
      </c>
      <c r="U21" s="85"/>
      <c r="V21" s="85">
        <v>-1515</v>
      </c>
      <c r="W21" s="85"/>
      <c r="X21" s="85">
        <f>SUM(T21:V21)</f>
        <v>-1515</v>
      </c>
    </row>
    <row r="22" spans="1:24" s="80" customFormat="1" ht="24" customHeight="1" thickBot="1">
      <c r="A22" s="76" t="s">
        <v>174</v>
      </c>
      <c r="B22" s="77"/>
      <c r="C22" s="78"/>
      <c r="D22" s="83">
        <f>SUM(D14,D17:D21)</f>
        <v>1310186843</v>
      </c>
      <c r="E22" s="79"/>
      <c r="F22" s="83">
        <f>SUM(F14,F17:F21)</f>
        <v>1312226771</v>
      </c>
      <c r="G22" s="79"/>
      <c r="H22" s="83">
        <f>SUM(H14,H17:H21)</f>
        <v>322122</v>
      </c>
      <c r="I22" s="79"/>
      <c r="J22" s="83">
        <f>SUM(J14,J17:J21)</f>
        <v>-52748</v>
      </c>
      <c r="K22" s="79"/>
      <c r="L22" s="83">
        <f>SUM(L14,L17:L21)</f>
        <v>92787114</v>
      </c>
      <c r="M22" s="79"/>
      <c r="N22" s="83">
        <f>SUM(N14,N17:N21)</f>
        <v>875049741</v>
      </c>
      <c r="O22" s="79"/>
      <c r="P22" s="83">
        <f>SUM(P14,P17:P21)</f>
        <v>1811910</v>
      </c>
      <c r="Q22" s="79"/>
      <c r="R22" s="83">
        <f>SUM(R14,R17:R21)</f>
        <v>-68932</v>
      </c>
      <c r="S22" s="79"/>
      <c r="T22" s="83">
        <f>SUM(T14,T17:T21)</f>
        <v>3592262821</v>
      </c>
      <c r="U22" s="79"/>
      <c r="V22" s="83">
        <f>SUM(V14,V17:V21)</f>
        <v>6450401</v>
      </c>
      <c r="W22" s="79"/>
      <c r="X22" s="83">
        <f>SUM(X14,X17:X21)</f>
        <v>3598713222</v>
      </c>
    </row>
    <row r="23" spans="1:24" s="25" customFormat="1" ht="24" customHeight="1" thickTop="1">
      <c r="A23" s="77"/>
      <c r="B23" s="77"/>
      <c r="C23" s="78"/>
      <c r="D23" s="79">
        <f>SUM(D22-BS!H58)</f>
        <v>0</v>
      </c>
      <c r="E23" s="79"/>
      <c r="F23" s="79">
        <f>SUM(F22-BS!H59)</f>
        <v>0</v>
      </c>
      <c r="G23" s="79"/>
      <c r="H23" s="79">
        <f>SUM(H22-BS!H60)</f>
        <v>0</v>
      </c>
      <c r="I23" s="79"/>
      <c r="J23" s="79">
        <f>SUM(J22-BS!H62)</f>
        <v>0</v>
      </c>
      <c r="K23" s="79"/>
      <c r="L23" s="79">
        <f>SUM(L22-BS!H64)</f>
        <v>0</v>
      </c>
      <c r="M23" s="79"/>
      <c r="N23" s="79">
        <f>SUM(N22-BS!H65)</f>
        <v>0</v>
      </c>
      <c r="O23" s="79"/>
      <c r="P23" s="79">
        <f>SUM(P22-BS!H68)</f>
        <v>0</v>
      </c>
      <c r="Q23" s="79"/>
      <c r="R23" s="79">
        <f>SUM(R22-BS!H70)</f>
        <v>0</v>
      </c>
      <c r="S23" s="79"/>
      <c r="T23" s="79">
        <f>SUM(T22-BS!H71)</f>
        <v>0</v>
      </c>
      <c r="U23" s="79"/>
      <c r="V23" s="79">
        <f>SUM(V22-BS!H72)</f>
        <v>0</v>
      </c>
      <c r="W23" s="79"/>
      <c r="X23" s="79">
        <f>SUM(X22-BS!H73)</f>
        <v>0</v>
      </c>
    </row>
    <row r="24" spans="1:24" ht="24" customHeight="1">
      <c r="A24" s="42" t="s">
        <v>7</v>
      </c>
      <c r="L24" s="42"/>
      <c r="N24" s="84"/>
      <c r="P24" s="84"/>
      <c r="Q24" s="84"/>
      <c r="R24" s="84"/>
      <c r="T24" s="84"/>
      <c r="V24" s="84"/>
      <c r="X24" s="84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tabSelected="1" view="pageBreakPreview" zoomScale="70" zoomScaleNormal="80" zoomScaleSheetLayoutView="70" workbookViewId="0">
      <selection activeCell="V7" sqref="V7"/>
    </sheetView>
  </sheetViews>
  <sheetFormatPr defaultColWidth="7.36328125" defaultRowHeight="24" customHeight="1"/>
  <cols>
    <col min="1" max="1" width="10.36328125" style="34" customWidth="1"/>
    <col min="2" max="2" width="8.08984375" style="34" customWidth="1"/>
    <col min="3" max="3" width="17.26953125" style="34" customWidth="1"/>
    <col min="4" max="4" width="1.08984375" style="34" customWidth="1"/>
    <col min="5" max="5" width="15.90625" style="34" customWidth="1"/>
    <col min="6" max="6" width="0.90625" style="34" customWidth="1"/>
    <col min="7" max="7" width="15.08984375" style="34" bestFit="1" customWidth="1"/>
    <col min="8" max="8" width="0.90625" style="34" customWidth="1"/>
    <col min="9" max="9" width="16.6328125" style="34" customWidth="1"/>
    <col min="10" max="10" width="0.90625" style="34" customWidth="1"/>
    <col min="11" max="11" width="15.36328125" style="34" customWidth="1"/>
    <col min="12" max="12" width="0.7265625" style="34" customWidth="1"/>
    <col min="13" max="16384" width="7.36328125" style="34"/>
  </cols>
  <sheetData>
    <row r="1" spans="1:15" ht="24" customHeight="1">
      <c r="A1" s="35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5" ht="24" customHeight="1">
      <c r="A2" s="36" t="s">
        <v>205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5" ht="24" customHeight="1">
      <c r="A3" s="2" t="s">
        <v>217</v>
      </c>
      <c r="B3" s="38"/>
      <c r="C3" s="39"/>
      <c r="D3" s="36"/>
      <c r="E3" s="36"/>
      <c r="F3" s="36"/>
      <c r="G3" s="36"/>
      <c r="H3" s="36"/>
      <c r="I3" s="36"/>
      <c r="J3" s="36"/>
      <c r="K3" s="36"/>
    </row>
    <row r="4" spans="1:15" ht="24" customHeight="1">
      <c r="B4" s="40"/>
      <c r="C4" s="40"/>
      <c r="D4" s="40"/>
      <c r="E4" s="40"/>
      <c r="F4" s="40"/>
      <c r="G4" s="40"/>
      <c r="H4" s="40"/>
      <c r="I4" s="40"/>
      <c r="J4" s="40"/>
      <c r="K4" s="41" t="s">
        <v>151</v>
      </c>
    </row>
    <row r="5" spans="1:15" ht="24" customHeight="1">
      <c r="B5" s="42"/>
      <c r="C5" s="42"/>
      <c r="D5" s="43"/>
      <c r="E5" s="132" t="s">
        <v>1</v>
      </c>
      <c r="F5" s="132"/>
      <c r="G5" s="132"/>
      <c r="H5" s="132"/>
      <c r="I5" s="132"/>
      <c r="J5" s="132"/>
      <c r="K5" s="132"/>
      <c r="L5" s="42"/>
      <c r="M5" s="42"/>
      <c r="N5" s="42"/>
      <c r="O5" s="42"/>
    </row>
    <row r="6" spans="1:15" ht="24" customHeight="1">
      <c r="B6" s="40"/>
      <c r="C6" s="40"/>
      <c r="D6" s="40"/>
      <c r="E6" s="44" t="s">
        <v>89</v>
      </c>
      <c r="F6" s="40"/>
      <c r="G6" s="40"/>
      <c r="H6" s="40"/>
      <c r="I6" s="40" t="s">
        <v>247</v>
      </c>
      <c r="J6" s="40"/>
      <c r="K6" s="41"/>
    </row>
    <row r="7" spans="1:15" s="45" customFormat="1" ht="24" customHeight="1">
      <c r="E7" s="46" t="s">
        <v>60</v>
      </c>
      <c r="G7" s="47" t="s">
        <v>14</v>
      </c>
      <c r="I7" s="48" t="s">
        <v>248</v>
      </c>
      <c r="K7" s="46" t="s">
        <v>43</v>
      </c>
    </row>
    <row r="8" spans="1:15" ht="24" customHeight="1">
      <c r="A8" s="49" t="s">
        <v>175</v>
      </c>
      <c r="D8" s="45"/>
      <c r="E8" s="50">
        <v>927887138</v>
      </c>
      <c r="F8" s="50"/>
      <c r="G8" s="50">
        <v>1833857935</v>
      </c>
      <c r="H8" s="50"/>
      <c r="I8" s="50">
        <v>-25076001</v>
      </c>
      <c r="J8" s="50"/>
      <c r="K8" s="50">
        <f>SUM(E8:I8)</f>
        <v>2736669072</v>
      </c>
    </row>
    <row r="9" spans="1:15" ht="24" customHeight="1">
      <c r="A9" s="33" t="s">
        <v>241</v>
      </c>
      <c r="D9" s="45"/>
      <c r="E9" s="50">
        <v>382299705</v>
      </c>
      <c r="F9" s="50"/>
      <c r="G9" s="50">
        <v>692918217</v>
      </c>
      <c r="H9" s="50"/>
      <c r="I9" s="50">
        <v>0</v>
      </c>
      <c r="J9" s="50"/>
      <c r="K9" s="50">
        <f>SUM(E9:I9)</f>
        <v>1075217922</v>
      </c>
    </row>
    <row r="10" spans="1:15" ht="24" customHeight="1">
      <c r="A10" s="33" t="s">
        <v>144</v>
      </c>
      <c r="D10" s="45"/>
      <c r="E10" s="52">
        <v>0</v>
      </c>
      <c r="F10" s="51"/>
      <c r="G10" s="52">
        <v>0</v>
      </c>
      <c r="H10" s="51"/>
      <c r="I10" s="52">
        <v>11838302</v>
      </c>
      <c r="J10" s="51"/>
      <c r="K10" s="52">
        <f>SUM(E10:I10)</f>
        <v>11838302</v>
      </c>
    </row>
    <row r="11" spans="1:15" ht="24" customHeight="1">
      <c r="A11" s="33" t="s">
        <v>183</v>
      </c>
      <c r="D11" s="45"/>
      <c r="E11" s="53">
        <v>0</v>
      </c>
      <c r="F11" s="51"/>
      <c r="G11" s="53">
        <v>0</v>
      </c>
      <c r="H11" s="51"/>
      <c r="I11" s="53">
        <v>0</v>
      </c>
      <c r="J11" s="51"/>
      <c r="K11" s="53">
        <f>SUM(E11:I11)</f>
        <v>0</v>
      </c>
    </row>
    <row r="12" spans="1:15" ht="24" customHeight="1">
      <c r="A12" s="33" t="s">
        <v>184</v>
      </c>
      <c r="D12" s="45"/>
      <c r="E12" s="51">
        <f>SUM(E10:E11)</f>
        <v>0</v>
      </c>
      <c r="F12" s="51"/>
      <c r="G12" s="51">
        <f>SUM(G10:G11)</f>
        <v>0</v>
      </c>
      <c r="H12" s="51"/>
      <c r="I12" s="51">
        <f>SUM(I10:I11)</f>
        <v>11838302</v>
      </c>
      <c r="J12" s="51"/>
      <c r="K12" s="51">
        <f>SUM(K10:K11)</f>
        <v>11838302</v>
      </c>
    </row>
    <row r="13" spans="1:15" ht="24" customHeight="1" thickBot="1">
      <c r="A13" s="49" t="s">
        <v>174</v>
      </c>
      <c r="D13" s="45"/>
      <c r="E13" s="54">
        <f>SUM(E8:E8,E12,E9)</f>
        <v>1310186843</v>
      </c>
      <c r="F13" s="50"/>
      <c r="G13" s="54">
        <f>SUM(G8:G8,G12,G9)</f>
        <v>2526776152</v>
      </c>
      <c r="H13" s="50"/>
      <c r="I13" s="54">
        <f>SUM(I8:I8,I12)</f>
        <v>-13237699</v>
      </c>
      <c r="J13" s="50"/>
      <c r="K13" s="54">
        <f>SUM(K8:K8,K12,K9)</f>
        <v>3823725296</v>
      </c>
    </row>
    <row r="14" spans="1:15" ht="24" customHeight="1" thickTop="1">
      <c r="A14" s="49"/>
      <c r="D14" s="45"/>
      <c r="E14" s="92">
        <f>E13-BS!L58</f>
        <v>0</v>
      </c>
      <c r="F14" s="92"/>
      <c r="G14" s="92">
        <f>G13-BS!L59</f>
        <v>0</v>
      </c>
      <c r="H14" s="92"/>
      <c r="I14" s="92">
        <f>I13-BS!L65</f>
        <v>0</v>
      </c>
      <c r="J14" s="92"/>
      <c r="K14" s="92">
        <f>K13-BS!L73</f>
        <v>0</v>
      </c>
    </row>
    <row r="15" spans="1:15" ht="24" customHeight="1">
      <c r="A15" s="49" t="s">
        <v>218</v>
      </c>
      <c r="D15" s="45"/>
      <c r="E15" s="50">
        <v>1310186843</v>
      </c>
      <c r="F15" s="50"/>
      <c r="G15" s="50">
        <v>2526776152</v>
      </c>
      <c r="H15" s="50"/>
      <c r="I15" s="50">
        <v>-13237699</v>
      </c>
      <c r="J15" s="50"/>
      <c r="K15" s="50">
        <f>SUM(E15:I15)</f>
        <v>3823725296</v>
      </c>
    </row>
    <row r="16" spans="1:15" ht="24" customHeight="1">
      <c r="A16" s="33" t="s">
        <v>241</v>
      </c>
      <c r="D16" s="45"/>
      <c r="E16" s="50">
        <v>512623608</v>
      </c>
      <c r="F16" s="50"/>
      <c r="G16" s="50">
        <v>0</v>
      </c>
      <c r="H16" s="50"/>
      <c r="I16" s="50">
        <v>0</v>
      </c>
      <c r="J16" s="50"/>
      <c r="K16" s="50">
        <f>SUM(E16:I16)</f>
        <v>512623608</v>
      </c>
    </row>
    <row r="17" spans="1:11" ht="24" customHeight="1">
      <c r="A17" s="33" t="s">
        <v>155</v>
      </c>
      <c r="D17" s="45"/>
      <c r="E17" s="52">
        <v>0</v>
      </c>
      <c r="F17" s="51"/>
      <c r="G17" s="52">
        <v>0</v>
      </c>
      <c r="H17" s="51"/>
      <c r="I17" s="52">
        <f>SUM('Plt&amp;CF'!J29)</f>
        <v>-84334864</v>
      </c>
      <c r="J17" s="51"/>
      <c r="K17" s="52">
        <f>SUM(E17:I17)</f>
        <v>-84334864</v>
      </c>
    </row>
    <row r="18" spans="1:11" ht="24" customHeight="1">
      <c r="A18" s="33" t="s">
        <v>162</v>
      </c>
      <c r="D18" s="45"/>
      <c r="E18" s="53">
        <v>0</v>
      </c>
      <c r="F18" s="51"/>
      <c r="G18" s="53">
        <v>0</v>
      </c>
      <c r="H18" s="51"/>
      <c r="I18" s="53">
        <f>SUM('Plt&amp;CF'!J59)</f>
        <v>-7276064</v>
      </c>
      <c r="J18" s="51"/>
      <c r="K18" s="53">
        <f>SUM(E18:I18)</f>
        <v>-7276064</v>
      </c>
    </row>
    <row r="19" spans="1:11" ht="24" customHeight="1">
      <c r="A19" s="33" t="s">
        <v>249</v>
      </c>
      <c r="D19" s="45"/>
      <c r="E19" s="51">
        <f>SUM(E17:E18)</f>
        <v>0</v>
      </c>
      <c r="F19" s="51"/>
      <c r="G19" s="51">
        <f>SUM(G17:G18)</f>
        <v>0</v>
      </c>
      <c r="H19" s="51"/>
      <c r="I19" s="51">
        <f>SUM(I17:I18)</f>
        <v>-91610928</v>
      </c>
      <c r="J19" s="51"/>
      <c r="K19" s="51">
        <f>SUM(K17:K18)</f>
        <v>-91610928</v>
      </c>
    </row>
    <row r="20" spans="1:11" ht="24" customHeight="1" thickBot="1">
      <c r="A20" s="49" t="s">
        <v>219</v>
      </c>
      <c r="D20" s="45"/>
      <c r="E20" s="54">
        <f>SUM(E15:E15,E19,E16)</f>
        <v>1822810451</v>
      </c>
      <c r="F20" s="50"/>
      <c r="G20" s="54">
        <f>SUM(G15:G15,G19,G16)</f>
        <v>2526776152</v>
      </c>
      <c r="H20" s="50"/>
      <c r="I20" s="54">
        <f>SUM(I15:I15,I19)</f>
        <v>-104848627</v>
      </c>
      <c r="J20" s="50"/>
      <c r="K20" s="54">
        <f>SUM(K15:K15,K19,K16)</f>
        <v>4244737976</v>
      </c>
    </row>
    <row r="21" spans="1:11" ht="24" customHeight="1" thickTop="1">
      <c r="A21" s="49"/>
      <c r="D21" s="45"/>
      <c r="E21" s="50">
        <f>E20-BS!J58</f>
        <v>0</v>
      </c>
      <c r="F21" s="50"/>
      <c r="G21" s="50">
        <f>G20-BS!J59</f>
        <v>0</v>
      </c>
      <c r="H21" s="50"/>
      <c r="I21" s="50">
        <f>I20-BS!J65</f>
        <v>0</v>
      </c>
      <c r="J21" s="50"/>
      <c r="K21" s="50">
        <f>K20-BS!J73</f>
        <v>0</v>
      </c>
    </row>
    <row r="22" spans="1:11" ht="24" customHeight="1">
      <c r="A22" s="33" t="s">
        <v>7</v>
      </c>
      <c r="F22" s="55"/>
      <c r="G22" s="55"/>
      <c r="H22" s="55"/>
    </row>
  </sheetData>
  <mergeCells count="1">
    <mergeCell ref="E5:K5"/>
  </mergeCells>
  <pageMargins left="0.86614173228346458" right="0.55118110236220474" top="0.9055118110236221" bottom="0.31496062992125984" header="0.31496062992125984" footer="0.31496062992125984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E2DCBBE25B0C4F8319B1D0BE75EAA5" ma:contentTypeVersion="3" ma:contentTypeDescription="Create a new document." ma:contentTypeScope="" ma:versionID="8d7f7ffd1a01ca06fc6797baedb250ec">
  <xsd:schema xmlns:xsd="http://www.w3.org/2001/XMLSchema" xmlns:xs="http://www.w3.org/2001/XMLSchema" xmlns:p="http://schemas.microsoft.com/office/2006/metadata/properties" xmlns:ns2="4bc0b713-a6bb-49cc-9acf-2668643e2a67" targetNamespace="http://schemas.microsoft.com/office/2006/metadata/properties" ma:root="true" ma:fieldsID="ab69d1da13924804f8b419b343ff9a78" ns2:_="">
    <xsd:import namespace="4bc0b713-a6bb-49cc-9acf-2668643e2a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0b713-a6bb-49cc-9acf-2668643e2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A6A7B1-BE7C-4379-8280-192643656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0b713-a6bb-49cc-9acf-2668643e2a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11B26-B919-41E7-9B89-37B366673C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573CDF-D35A-4A82-9D28-D97EBF07C2DA}">
  <ds:schemaRefs>
    <ds:schemaRef ds:uri="http://schemas.microsoft.com/office/2006/documentManagement/types"/>
    <ds:schemaRef ds:uri="4bc0b713-a6bb-49cc-9acf-2668643e2a67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Plt&amp;CF</vt:lpstr>
      <vt:lpstr>ce (conso)_T_2025</vt:lpstr>
      <vt:lpstr>ce (conso)_T_2024</vt:lpstr>
      <vt:lpstr>ce (separate)</vt:lpstr>
      <vt:lpstr>BS!Print_Area</vt:lpstr>
      <vt:lpstr>'ce (conso)_T_2024'!Print_Area</vt:lpstr>
      <vt:lpstr>'ce (conso)_T_2025'!Print_Area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Wanpen Thammapapan</cp:lastModifiedBy>
  <cp:lastPrinted>2026-02-25T10:40:02Z</cp:lastPrinted>
  <dcterms:created xsi:type="dcterms:W3CDTF">2013-08-07T03:45:41Z</dcterms:created>
  <dcterms:modified xsi:type="dcterms:W3CDTF">2026-02-25T13:17:28Z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0x0101003BE2DCBBE25B0C4F8319B1D0BE75EAA5</vt:lpwstr>
  </property>
</Properties>
</file>