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tta.U\Downloads\Window Asia FS YE25 (1)\Window Asia FS YE25\"/>
    </mc:Choice>
  </mc:AlternateContent>
  <xr:revisionPtr revIDLastSave="0" documentId="13_ncr:1_{95365D0D-B0FF-45DE-8B1D-8FB76D81F61E}" xr6:coauthVersionLast="47" xr6:coauthVersionMax="47" xr10:uidLastSave="{00000000-0000-0000-0000-000000000000}"/>
  <bookViews>
    <workbookView xWindow="-108" yWindow="-108" windowWidth="23256" windowHeight="12456" xr2:uid="{71C95B6F-7AF8-4467-8CC0-161E63B6A495}"/>
  </bookViews>
  <sheets>
    <sheet name="Thai6-8" sheetId="5" r:id="rId1"/>
    <sheet name="Thai9 (PL)" sheetId="6" r:id="rId2"/>
    <sheet name="Thai 10" sheetId="11" r:id="rId3"/>
    <sheet name="Thai 11" sheetId="10" r:id="rId4"/>
    <sheet name="Thai12-14" sheetId="8" r:id="rId5"/>
  </sheets>
  <externalReferences>
    <externalReference r:id="rId6"/>
  </externalReferences>
  <definedNames>
    <definedName name="______________________________________________________________________________pd10">{"'Summary'!$A$1:$J$46"}</definedName>
    <definedName name="______________________________________________________________________________PD11">{"'Summary'!$A$1:$J$46"}</definedName>
    <definedName name="______________________________________________________________________________pd12">{"'Summary'!$A$1:$J$46"}</definedName>
    <definedName name="______________________________________________________________________________pd9">{"'Summary'!$A$1:$J$46"}</definedName>
    <definedName name="______________________________________________________________________________SD30">{"'Summary'!$A$1:$J$46"}</definedName>
    <definedName name="______________________________________________________________________________sd31">{"'Summary'!$A$1:$J$46"}</definedName>
    <definedName name="_____________________________________________________________________________pd10">{"'Summary'!$A$1:$J$46"}</definedName>
    <definedName name="_____________________________________________________________________________PD11">{"'Summary'!$A$1:$J$46"}</definedName>
    <definedName name="_____________________________________________________________________________pd12">{"'Summary'!$A$1:$J$46"}</definedName>
    <definedName name="_____________________________________________________________________________pd9">{"'Summary'!$A$1:$J$46"}</definedName>
    <definedName name="_____________________________________________________________________________SD30">{"'Summary'!$A$1:$J$46"}</definedName>
    <definedName name="_____________________________________________________________________________sd31">{"'Summary'!$A$1:$J$46"}</definedName>
    <definedName name="____________________________________________________________________________pd10">{"'Summary'!$A$1:$J$46"}</definedName>
    <definedName name="____________________________________________________________________________PD11">{"'Summary'!$A$1:$J$46"}</definedName>
    <definedName name="____________________________________________________________________________pd12">{"'Summary'!$A$1:$J$46"}</definedName>
    <definedName name="____________________________________________________________________________pd9">{"'Summary'!$A$1:$J$46"}</definedName>
    <definedName name="____________________________________________________________________________SD30">{"'Summary'!$A$1:$J$46"}</definedName>
    <definedName name="____________________________________________________________________________sd31">{"'Summary'!$A$1:$J$46"}</definedName>
    <definedName name="___________________________________________________________________________pd10">{"'Summary'!$A$1:$J$46"}</definedName>
    <definedName name="___________________________________________________________________________PD11">{"'Summary'!$A$1:$J$46"}</definedName>
    <definedName name="___________________________________________________________________________pd12">{"'Summary'!$A$1:$J$46"}</definedName>
    <definedName name="___________________________________________________________________________pd9">{"'Summary'!$A$1:$J$46"}</definedName>
    <definedName name="___________________________________________________________________________SD30">{"'Summary'!$A$1:$J$46"}</definedName>
    <definedName name="___________________________________________________________________________sd31">{"'Summary'!$A$1:$J$46"}</definedName>
    <definedName name="__________________________________________________________________________pd10">{"'Summary'!$A$1:$J$46"}</definedName>
    <definedName name="__________________________________________________________________________PD11">{"'Summary'!$A$1:$J$46"}</definedName>
    <definedName name="__________________________________________________________________________pd12">{"'Summary'!$A$1:$J$46"}</definedName>
    <definedName name="__________________________________________________________________________pd9">{"'Summary'!$A$1:$J$46"}</definedName>
    <definedName name="__________________________________________________________________________SD30">{"'Summary'!$A$1:$J$46"}</definedName>
    <definedName name="__________________________________________________________________________sd31">{"'Summary'!$A$1:$J$46"}</definedName>
    <definedName name="_________________________________________________________________________pd10">{"'Summary'!$A$1:$J$46"}</definedName>
    <definedName name="_________________________________________________________________________PD11">{"'Summary'!$A$1:$J$46"}</definedName>
    <definedName name="_________________________________________________________________________pd12">{"'Summary'!$A$1:$J$46"}</definedName>
    <definedName name="_________________________________________________________________________pd9">{"'Summary'!$A$1:$J$46"}</definedName>
    <definedName name="_________________________________________________________________________SD30">{"'Summary'!$A$1:$J$46"}</definedName>
    <definedName name="_________________________________________________________________________sd31">{"'Summary'!$A$1:$J$46"}</definedName>
    <definedName name="________________________________________________________________________pd10">{"'Summary'!$A$1:$J$46"}</definedName>
    <definedName name="________________________________________________________________________PD11">{"'Summary'!$A$1:$J$46"}</definedName>
    <definedName name="________________________________________________________________________pd12">{"'Summary'!$A$1:$J$46"}</definedName>
    <definedName name="________________________________________________________________________pd9">{"'Summary'!$A$1:$J$46"}</definedName>
    <definedName name="________________________________________________________________________SD30">{"'Summary'!$A$1:$J$46"}</definedName>
    <definedName name="________________________________________________________________________sd31">{"'Summary'!$A$1:$J$46"}</definedName>
    <definedName name="_______________________________________________________________________pd10">{"'Summary'!$A$1:$J$46"}</definedName>
    <definedName name="_______________________________________________________________________PD11">{"'Summary'!$A$1:$J$46"}</definedName>
    <definedName name="_______________________________________________________________________pd12">{"'Summary'!$A$1:$J$46"}</definedName>
    <definedName name="_______________________________________________________________________pd9">{"'Summary'!$A$1:$J$46"}</definedName>
    <definedName name="_______________________________________________________________________SD30">{"'Summary'!$A$1:$J$46"}</definedName>
    <definedName name="_______________________________________________________________________sd31">{"'Summary'!$A$1:$J$46"}</definedName>
    <definedName name="______________________________________________________________________pd10">{"'Summary'!$A$1:$J$46"}</definedName>
    <definedName name="______________________________________________________________________PD11">{"'Summary'!$A$1:$J$46"}</definedName>
    <definedName name="______________________________________________________________________pd12">{"'Summary'!$A$1:$J$46"}</definedName>
    <definedName name="______________________________________________________________________pd9">{"'Summary'!$A$1:$J$46"}</definedName>
    <definedName name="______________________________________________________________________SD30">{"'Summary'!$A$1:$J$46"}</definedName>
    <definedName name="______________________________________________________________________sd31">{"'Summary'!$A$1:$J$46"}</definedName>
    <definedName name="_____________________________________________________________________pd10">{"'Summary'!$A$1:$J$46"}</definedName>
    <definedName name="_____________________________________________________________________PD11">{"'Summary'!$A$1:$J$46"}</definedName>
    <definedName name="_____________________________________________________________________pd12">{"'Summary'!$A$1:$J$46"}</definedName>
    <definedName name="_____________________________________________________________________pd9">{"'Summary'!$A$1:$J$46"}</definedName>
    <definedName name="_____________________________________________________________________SD30">{"'Summary'!$A$1:$J$46"}</definedName>
    <definedName name="_____________________________________________________________________sd31">{"'Summary'!$A$1:$J$46"}</definedName>
    <definedName name="____________________________________________________________________pd10">{"'Summary'!$A$1:$J$46"}</definedName>
    <definedName name="____________________________________________________________________PD11">{"'Summary'!$A$1:$J$46"}</definedName>
    <definedName name="____________________________________________________________________pd12">{"'Summary'!$A$1:$J$46"}</definedName>
    <definedName name="____________________________________________________________________pd9">{"'Summary'!$A$1:$J$46"}</definedName>
    <definedName name="____________________________________________________________________SD30">{"'Summary'!$A$1:$J$46"}</definedName>
    <definedName name="____________________________________________________________________sd31">{"'Summary'!$A$1:$J$46"}</definedName>
    <definedName name="___________________________________________________________________pd10">{"'Summary'!$A$1:$J$46"}</definedName>
    <definedName name="___________________________________________________________________PD11">{"'Summary'!$A$1:$J$46"}</definedName>
    <definedName name="___________________________________________________________________pd12">{"'Summary'!$A$1:$J$46"}</definedName>
    <definedName name="___________________________________________________________________pd9">{"'Summary'!$A$1:$J$46"}</definedName>
    <definedName name="___________________________________________________________________SD30">{"'Summary'!$A$1:$J$46"}</definedName>
    <definedName name="___________________________________________________________________sd31">{"'Summary'!$A$1:$J$46"}</definedName>
    <definedName name="__________________________________________________________________pd10">{"'Summary'!$A$1:$J$46"}</definedName>
    <definedName name="__________________________________________________________________PD11">{"'Summary'!$A$1:$J$46"}</definedName>
    <definedName name="__________________________________________________________________pd12">{"'Summary'!$A$1:$J$46"}</definedName>
    <definedName name="__________________________________________________________________pd9">{"'Summary'!$A$1:$J$46"}</definedName>
    <definedName name="__________________________________________________________________SD30">{"'Summary'!$A$1:$J$46"}</definedName>
    <definedName name="__________________________________________________________________sd31">{"'Summary'!$A$1:$J$46"}</definedName>
    <definedName name="_________________________________________________________________pd10">{"'Summary'!$A$1:$J$46"}</definedName>
    <definedName name="_________________________________________________________________PD11">{"'Summary'!$A$1:$J$46"}</definedName>
    <definedName name="_________________________________________________________________pd12">{"'Summary'!$A$1:$J$46"}</definedName>
    <definedName name="_________________________________________________________________pd9">{"'Summary'!$A$1:$J$46"}</definedName>
    <definedName name="_________________________________________________________________SD30">{"'Summary'!$A$1:$J$46"}</definedName>
    <definedName name="_________________________________________________________________sd31">{"'Summary'!$A$1:$J$46"}</definedName>
    <definedName name="________________________________________________________________pd10">{"'Summary'!$A$1:$J$46"}</definedName>
    <definedName name="________________________________________________________________PD11">{"'Summary'!$A$1:$J$46"}</definedName>
    <definedName name="________________________________________________________________pd12">{"'Summary'!$A$1:$J$46"}</definedName>
    <definedName name="________________________________________________________________pd9">{"'Summary'!$A$1:$J$46"}</definedName>
    <definedName name="________________________________________________________________SD30">{"'Summary'!$A$1:$J$46"}</definedName>
    <definedName name="________________________________________________________________sd31">{"'Summary'!$A$1:$J$46"}</definedName>
    <definedName name="_______________________________________________________________pd10">{"'Summary'!$A$1:$J$46"}</definedName>
    <definedName name="_______________________________________________________________PD11">{"'Summary'!$A$1:$J$46"}</definedName>
    <definedName name="_______________________________________________________________pd12">{"'Summary'!$A$1:$J$46"}</definedName>
    <definedName name="_______________________________________________________________pd9">{"'Summary'!$A$1:$J$46"}</definedName>
    <definedName name="_______________________________________________________________SD30">{"'Summary'!$A$1:$J$46"}</definedName>
    <definedName name="_______________________________________________________________sd31">{"'Summary'!$A$1:$J$46"}</definedName>
    <definedName name="______________________________________________________________pd10">{"'Summary'!$A$1:$J$46"}</definedName>
    <definedName name="______________________________________________________________PD11">{"'Summary'!$A$1:$J$46"}</definedName>
    <definedName name="______________________________________________________________pd12">{"'Summary'!$A$1:$J$46"}</definedName>
    <definedName name="______________________________________________________________pd9">{"'Summary'!$A$1:$J$46"}</definedName>
    <definedName name="______________________________________________________________SD30">{"'Summary'!$A$1:$J$46"}</definedName>
    <definedName name="______________________________________________________________sd31">{"'Summary'!$A$1:$J$46"}</definedName>
    <definedName name="_____________________________________________________________pd10">{"'Summary'!$A$1:$J$46"}</definedName>
    <definedName name="_____________________________________________________________PD11">{"'Summary'!$A$1:$J$46"}</definedName>
    <definedName name="_____________________________________________________________pd12">{"'Summary'!$A$1:$J$46"}</definedName>
    <definedName name="_____________________________________________________________pd9">{"'Summary'!$A$1:$J$46"}</definedName>
    <definedName name="_____________________________________________________________SD30">{"'Summary'!$A$1:$J$46"}</definedName>
    <definedName name="_____________________________________________________________sd31">{"'Summary'!$A$1:$J$46"}</definedName>
    <definedName name="____________________________________________________________pd10">{"'Summary'!$A$1:$J$46"}</definedName>
    <definedName name="____________________________________________________________PD11">{"'Summary'!$A$1:$J$46"}</definedName>
    <definedName name="____________________________________________________________pd12">{"'Summary'!$A$1:$J$46"}</definedName>
    <definedName name="____________________________________________________________pd9">{"'Summary'!$A$1:$J$46"}</definedName>
    <definedName name="____________________________________________________________SD30">{"'Summary'!$A$1:$J$46"}</definedName>
    <definedName name="____________________________________________________________sd31">{"'Summary'!$A$1:$J$46"}</definedName>
    <definedName name="___________________________________________________________pd10">{"'Summary'!$A$1:$J$46"}</definedName>
    <definedName name="___________________________________________________________PD11">{"'Summary'!$A$1:$J$46"}</definedName>
    <definedName name="___________________________________________________________pd12">{"'Summary'!$A$1:$J$46"}</definedName>
    <definedName name="___________________________________________________________pd9">{"'Summary'!$A$1:$J$46"}</definedName>
    <definedName name="___________________________________________________________SD30">{"'Summary'!$A$1:$J$46"}</definedName>
    <definedName name="___________________________________________________________sd31">{"'Summary'!$A$1:$J$46"}</definedName>
    <definedName name="__________________________________________________________pd10">{"'Summary'!$A$1:$J$46"}</definedName>
    <definedName name="__________________________________________________________PD11">{"'Summary'!$A$1:$J$46"}</definedName>
    <definedName name="__________________________________________________________pd12">{"'Summary'!$A$1:$J$46"}</definedName>
    <definedName name="__________________________________________________________pd9">{"'Summary'!$A$1:$J$46"}</definedName>
    <definedName name="__________________________________________________________SD30">{"'Summary'!$A$1:$J$46"}</definedName>
    <definedName name="__________________________________________________________sd31">{"'Summary'!$A$1:$J$46"}</definedName>
    <definedName name="_________________________________________________________pd10">{"'Summary'!$A$1:$J$46"}</definedName>
    <definedName name="_________________________________________________________PD11">{"'Summary'!$A$1:$J$46"}</definedName>
    <definedName name="_________________________________________________________pd12">{"'Summary'!$A$1:$J$46"}</definedName>
    <definedName name="_________________________________________________________pd9">{"'Summary'!$A$1:$J$46"}</definedName>
    <definedName name="_________________________________________________________SD30">{"'Summary'!$A$1:$J$46"}</definedName>
    <definedName name="_________________________________________________________sd31">{"'Summary'!$A$1:$J$46"}</definedName>
    <definedName name="________________________________________________________pd10">{"'Summary'!$A$1:$J$46"}</definedName>
    <definedName name="________________________________________________________PD11">{"'Summary'!$A$1:$J$46"}</definedName>
    <definedName name="________________________________________________________pd12">{"'Summary'!$A$1:$J$46"}</definedName>
    <definedName name="________________________________________________________pd9">{"'Summary'!$A$1:$J$46"}</definedName>
    <definedName name="________________________________________________________SD30">{"'Summary'!$A$1:$J$46"}</definedName>
    <definedName name="________________________________________________________sd31">{"'Summary'!$A$1:$J$46"}</definedName>
    <definedName name="_______________________________________________________pd10">{"'Summary'!$A$1:$J$46"}</definedName>
    <definedName name="_______________________________________________________PD11">{"'Summary'!$A$1:$J$46"}</definedName>
    <definedName name="_______________________________________________________pd12">{"'Summary'!$A$1:$J$46"}</definedName>
    <definedName name="_______________________________________________________pd9">{"'Summary'!$A$1:$J$46"}</definedName>
    <definedName name="_______________________________________________________SD30">{"'Summary'!$A$1:$J$46"}</definedName>
    <definedName name="_______________________________________________________sd31">{"'Summary'!$A$1:$J$46"}</definedName>
    <definedName name="______________________________________________________pd10">{"'Summary'!$A$1:$J$46"}</definedName>
    <definedName name="______________________________________________________PD11">{"'Summary'!$A$1:$J$46"}</definedName>
    <definedName name="______________________________________________________pd12">{"'Summary'!$A$1:$J$46"}</definedName>
    <definedName name="______________________________________________________pd9">{"'Summary'!$A$1:$J$46"}</definedName>
    <definedName name="______________________________________________________SD30">{"'Summary'!$A$1:$J$46"}</definedName>
    <definedName name="______________________________________________________sd31">{"'Summary'!$A$1:$J$46"}</definedName>
    <definedName name="_____________________________________________________pd10">{"'Summary'!$A$1:$J$46"}</definedName>
    <definedName name="_____________________________________________________PD11">{"'Summary'!$A$1:$J$46"}</definedName>
    <definedName name="_____________________________________________________pd12">{"'Summary'!$A$1:$J$46"}</definedName>
    <definedName name="_____________________________________________________pd9">{"'Summary'!$A$1:$J$46"}</definedName>
    <definedName name="_____________________________________________________SD30">{"'Summary'!$A$1:$J$46"}</definedName>
    <definedName name="_____________________________________________________sd31">{"'Summary'!$A$1:$J$46"}</definedName>
    <definedName name="____________________________________________________pd10">{"'Summary'!$A$1:$J$46"}</definedName>
    <definedName name="____________________________________________________PD11">{"'Summary'!$A$1:$J$46"}</definedName>
    <definedName name="____________________________________________________pd12">{"'Summary'!$A$1:$J$46"}</definedName>
    <definedName name="____________________________________________________pd9">{"'Summary'!$A$1:$J$46"}</definedName>
    <definedName name="____________________________________________________SD30">{"'Summary'!$A$1:$J$46"}</definedName>
    <definedName name="____________________________________________________sd31">{"'Summary'!$A$1:$J$46"}</definedName>
    <definedName name="___________________________________________________pd10">{"'Summary'!$A$1:$J$46"}</definedName>
    <definedName name="___________________________________________________PD11">{"'Summary'!$A$1:$J$46"}</definedName>
    <definedName name="___________________________________________________pd12">{"'Summary'!$A$1:$J$46"}</definedName>
    <definedName name="___________________________________________________pd9">{"'Summary'!$A$1:$J$46"}</definedName>
    <definedName name="___________________________________________________SD30">{"'Summary'!$A$1:$J$46"}</definedName>
    <definedName name="___________________________________________________sd31">{"'Summary'!$A$1:$J$46"}</definedName>
    <definedName name="__________________________________________________pd10">{"'Summary'!$A$1:$J$46"}</definedName>
    <definedName name="__________________________________________________PD11">{"'Summary'!$A$1:$J$46"}</definedName>
    <definedName name="__________________________________________________pd12">{"'Summary'!$A$1:$J$46"}</definedName>
    <definedName name="__________________________________________________pd9">{"'Summary'!$A$1:$J$46"}</definedName>
    <definedName name="__________________________________________________SD30">{"'Summary'!$A$1:$J$46"}</definedName>
    <definedName name="__________________________________________________sd31">{"'Summary'!$A$1:$J$46"}</definedName>
    <definedName name="_________________________________________________pd10">{"'Summary'!$A$1:$J$46"}</definedName>
    <definedName name="_________________________________________________PD11">{"'Summary'!$A$1:$J$46"}</definedName>
    <definedName name="_________________________________________________pd12">{"'Summary'!$A$1:$J$46"}</definedName>
    <definedName name="_________________________________________________pd9">{"'Summary'!$A$1:$J$46"}</definedName>
    <definedName name="_________________________________________________SD30">{"'Summary'!$A$1:$J$46"}</definedName>
    <definedName name="_________________________________________________sd31">{"'Summary'!$A$1:$J$46"}</definedName>
    <definedName name="________________________________________________pd10">{"'Summary'!$A$1:$J$46"}</definedName>
    <definedName name="________________________________________________PD11">{"'Summary'!$A$1:$J$46"}</definedName>
    <definedName name="________________________________________________pd12">{"'Summary'!$A$1:$J$46"}</definedName>
    <definedName name="________________________________________________pd9">{"'Summary'!$A$1:$J$46"}</definedName>
    <definedName name="________________________________________________SD30">{"'Summary'!$A$1:$J$46"}</definedName>
    <definedName name="________________________________________________sd31">{"'Summary'!$A$1:$J$46"}</definedName>
    <definedName name="_______________________________________________pd10">{"'Summary'!$A$1:$J$46"}</definedName>
    <definedName name="_______________________________________________PD11">{"'Summary'!$A$1:$J$46"}</definedName>
    <definedName name="_______________________________________________pd12">{"'Summary'!$A$1:$J$46"}</definedName>
    <definedName name="_______________________________________________pd9">{"'Summary'!$A$1:$J$46"}</definedName>
    <definedName name="_______________________________________________SD30">{"'Summary'!$A$1:$J$46"}</definedName>
    <definedName name="_______________________________________________sd31">{"'Summary'!$A$1:$J$46"}</definedName>
    <definedName name="______________________________________________pd10">{"'Summary'!$A$1:$J$46"}</definedName>
    <definedName name="______________________________________________PD11">{"'Summary'!$A$1:$J$46"}</definedName>
    <definedName name="______________________________________________pd12">{"'Summary'!$A$1:$J$46"}</definedName>
    <definedName name="______________________________________________pd9">{"'Summary'!$A$1:$J$46"}</definedName>
    <definedName name="______________________________________________SD30">{"'Summary'!$A$1:$J$46"}</definedName>
    <definedName name="______________________________________________sd31">{"'Summary'!$A$1:$J$46"}</definedName>
    <definedName name="_____________________________________________pd10">{"'Summary'!$A$1:$J$46"}</definedName>
    <definedName name="_____________________________________________PD11">{"'Summary'!$A$1:$J$46"}</definedName>
    <definedName name="_____________________________________________pd12">{"'Summary'!$A$1:$J$46"}</definedName>
    <definedName name="_____________________________________________pd9">{"'Summary'!$A$1:$J$46"}</definedName>
    <definedName name="_____________________________________________SD30">{"'Summary'!$A$1:$J$46"}</definedName>
    <definedName name="_____________________________________________sd31">{"'Summary'!$A$1:$J$46"}</definedName>
    <definedName name="____________________________________________pd10">{"'Summary'!$A$1:$J$46"}</definedName>
    <definedName name="____________________________________________PD11">{"'Summary'!$A$1:$J$46"}</definedName>
    <definedName name="____________________________________________pd12">{"'Summary'!$A$1:$J$46"}</definedName>
    <definedName name="____________________________________________pd9">{"'Summary'!$A$1:$J$46"}</definedName>
    <definedName name="____________________________________________SD30">{"'Summary'!$A$1:$J$46"}</definedName>
    <definedName name="____________________________________________sd31">{"'Summary'!$A$1:$J$46"}</definedName>
    <definedName name="___________________________________________pd10">{"'Summary'!$A$1:$J$46"}</definedName>
    <definedName name="___________________________________________PD11">{"'Summary'!$A$1:$J$46"}</definedName>
    <definedName name="___________________________________________pd12">{"'Summary'!$A$1:$J$46"}</definedName>
    <definedName name="___________________________________________pd9">{"'Summary'!$A$1:$J$46"}</definedName>
    <definedName name="___________________________________________SD30">{"'Summary'!$A$1:$J$46"}</definedName>
    <definedName name="___________________________________________sd31">{"'Summary'!$A$1:$J$46"}</definedName>
    <definedName name="__________________________________________pd10">{"'Summary'!$A$1:$J$46"}</definedName>
    <definedName name="__________________________________________PD11">{"'Summary'!$A$1:$J$46"}</definedName>
    <definedName name="__________________________________________pd12">{"'Summary'!$A$1:$J$46"}</definedName>
    <definedName name="__________________________________________pd9">{"'Summary'!$A$1:$J$46"}</definedName>
    <definedName name="__________________________________________SD30">{"'Summary'!$A$1:$J$46"}</definedName>
    <definedName name="__________________________________________sd31">{"'Summary'!$A$1:$J$46"}</definedName>
    <definedName name="_________________________________________pd10">{"'Summary'!$A$1:$J$46"}</definedName>
    <definedName name="_________________________________________PD11">{"'Summary'!$A$1:$J$46"}</definedName>
    <definedName name="_________________________________________pd12">{"'Summary'!$A$1:$J$46"}</definedName>
    <definedName name="_________________________________________pd9">{"'Summary'!$A$1:$J$46"}</definedName>
    <definedName name="_________________________________________SD30">{"'Summary'!$A$1:$J$46"}</definedName>
    <definedName name="_________________________________________sd31">{"'Summary'!$A$1:$J$46"}</definedName>
    <definedName name="________________________________________pd10">{"'Summary'!$A$1:$J$46"}</definedName>
    <definedName name="________________________________________PD11">{"'Summary'!$A$1:$J$46"}</definedName>
    <definedName name="________________________________________pd12">{"'Summary'!$A$1:$J$46"}</definedName>
    <definedName name="________________________________________pd9">{"'Summary'!$A$1:$J$46"}</definedName>
    <definedName name="________________________________________SD30">{"'Summary'!$A$1:$J$46"}</definedName>
    <definedName name="________________________________________sd31">{"'Summary'!$A$1:$J$46"}</definedName>
    <definedName name="_______________________________________pd10">{"'Summary'!$A$1:$J$46"}</definedName>
    <definedName name="_______________________________________PD11">{"'Summary'!$A$1:$J$46"}</definedName>
    <definedName name="_______________________________________pd12">{"'Summary'!$A$1:$J$46"}</definedName>
    <definedName name="_______________________________________pd9">{"'Summary'!$A$1:$J$46"}</definedName>
    <definedName name="_______________________________________SD30">{"'Summary'!$A$1:$J$46"}</definedName>
    <definedName name="_______________________________________sd31">{"'Summary'!$A$1:$J$46"}</definedName>
    <definedName name="______________________________________pd10">{"'Summary'!$A$1:$J$46"}</definedName>
    <definedName name="______________________________________PD11">{"'Summary'!$A$1:$J$46"}</definedName>
    <definedName name="______________________________________pd12">{"'Summary'!$A$1:$J$46"}</definedName>
    <definedName name="______________________________________pd9">{"'Summary'!$A$1:$J$46"}</definedName>
    <definedName name="______________________________________SD30">{"'Summary'!$A$1:$J$46"}</definedName>
    <definedName name="______________________________________sd31">{"'Summary'!$A$1:$J$46"}</definedName>
    <definedName name="_____________________________________pd10">{"'Summary'!$A$1:$J$46"}</definedName>
    <definedName name="_____________________________________PD11">{"'Summary'!$A$1:$J$46"}</definedName>
    <definedName name="_____________________________________pd12">{"'Summary'!$A$1:$J$46"}</definedName>
    <definedName name="_____________________________________pd9">{"'Summary'!$A$1:$J$46"}</definedName>
    <definedName name="_____________________________________SD30">{"'Summary'!$A$1:$J$46"}</definedName>
    <definedName name="_____________________________________sd31">{"'Summary'!$A$1:$J$46"}</definedName>
    <definedName name="____________________________________pd10">{"'Summary'!$A$1:$J$46"}</definedName>
    <definedName name="____________________________________PD11">{"'Summary'!$A$1:$J$46"}</definedName>
    <definedName name="____________________________________pd12">{"'Summary'!$A$1:$J$46"}</definedName>
    <definedName name="____________________________________pd9">{"'Summary'!$A$1:$J$46"}</definedName>
    <definedName name="____________________________________SD30">{"'Summary'!$A$1:$J$46"}</definedName>
    <definedName name="____________________________________sd31">{"'Summary'!$A$1:$J$46"}</definedName>
    <definedName name="___________________________________pd10">{"'Summary'!$A$1:$J$46"}</definedName>
    <definedName name="___________________________________PD11">{"'Summary'!$A$1:$J$46"}</definedName>
    <definedName name="___________________________________pd12">{"'Summary'!$A$1:$J$46"}</definedName>
    <definedName name="___________________________________pd9">{"'Summary'!$A$1:$J$46"}</definedName>
    <definedName name="___________________________________SD30">{"'Summary'!$A$1:$J$46"}</definedName>
    <definedName name="___________________________________sd31">{"'Summary'!$A$1:$J$46"}</definedName>
    <definedName name="__________________________________pd10">{"'Summary'!$A$1:$J$46"}</definedName>
    <definedName name="__________________________________PD11">{"'Summary'!$A$1:$J$46"}</definedName>
    <definedName name="__________________________________pd12">{"'Summary'!$A$1:$J$46"}</definedName>
    <definedName name="__________________________________pd9">{"'Summary'!$A$1:$J$46"}</definedName>
    <definedName name="__________________________________SD30">{"'Summary'!$A$1:$J$46"}</definedName>
    <definedName name="__________________________________sd31">{"'Summary'!$A$1:$J$46"}</definedName>
    <definedName name="_________________________________pd10">{"'Summary'!$A$1:$J$46"}</definedName>
    <definedName name="_________________________________PD11">{"'Summary'!$A$1:$J$46"}</definedName>
    <definedName name="_________________________________pd12">{"'Summary'!$A$1:$J$46"}</definedName>
    <definedName name="_________________________________pd9">{"'Summary'!$A$1:$J$46"}</definedName>
    <definedName name="_________________________________SD30">{"'Summary'!$A$1:$J$46"}</definedName>
    <definedName name="_________________________________sd31">{"'Summary'!$A$1:$J$46"}</definedName>
    <definedName name="________________________________pd10">{"'Summary'!$A$1:$J$46"}</definedName>
    <definedName name="________________________________PD11">{"'Summary'!$A$1:$J$46"}</definedName>
    <definedName name="________________________________pd12">{"'Summary'!$A$1:$J$46"}</definedName>
    <definedName name="________________________________pd9">{"'Summary'!$A$1:$J$46"}</definedName>
    <definedName name="________________________________SD30">{"'Summary'!$A$1:$J$46"}</definedName>
    <definedName name="________________________________sd31">{"'Summary'!$A$1:$J$46"}</definedName>
    <definedName name="_______________________________pd10">{"'Summary'!$A$1:$J$46"}</definedName>
    <definedName name="_______________________________PD11">{"'Summary'!$A$1:$J$46"}</definedName>
    <definedName name="_______________________________pd12">{"'Summary'!$A$1:$J$46"}</definedName>
    <definedName name="_______________________________pd9">{"'Summary'!$A$1:$J$46"}</definedName>
    <definedName name="_______________________________SD30">{"'Summary'!$A$1:$J$46"}</definedName>
    <definedName name="_______________________________sd31">{"'Summary'!$A$1:$J$46"}</definedName>
    <definedName name="______________________________pd10">{"'Summary'!$A$1:$J$46"}</definedName>
    <definedName name="______________________________PD11">{"'Summary'!$A$1:$J$46"}</definedName>
    <definedName name="______________________________pd12">{"'Summary'!$A$1:$J$46"}</definedName>
    <definedName name="______________________________pd9">{"'Summary'!$A$1:$J$46"}</definedName>
    <definedName name="______________________________SD30">{"'Summary'!$A$1:$J$46"}</definedName>
    <definedName name="______________________________sd31">{"'Summary'!$A$1:$J$46"}</definedName>
    <definedName name="_____________________________pd10">{"'Summary'!$A$1:$J$46"}</definedName>
    <definedName name="_____________________________PD11">{"'Summary'!$A$1:$J$46"}</definedName>
    <definedName name="_____________________________pd12">{"'Summary'!$A$1:$J$46"}</definedName>
    <definedName name="_____________________________pd9">{"'Summary'!$A$1:$J$46"}</definedName>
    <definedName name="_____________________________SD30">{"'Summary'!$A$1:$J$46"}</definedName>
    <definedName name="_____________________________sd31">{"'Summary'!$A$1:$J$46"}</definedName>
    <definedName name="____________________________pd10">{"'Summary'!$A$1:$J$46"}</definedName>
    <definedName name="____________________________PD11">{"'Summary'!$A$1:$J$46"}</definedName>
    <definedName name="____________________________pd12">{"'Summary'!$A$1:$J$46"}</definedName>
    <definedName name="____________________________pd9">{"'Summary'!$A$1:$J$46"}</definedName>
    <definedName name="____________________________SD30">{"'Summary'!$A$1:$J$46"}</definedName>
    <definedName name="____________________________sd31">{"'Summary'!$A$1:$J$46"}</definedName>
    <definedName name="___________________________pd10">{"'Summary'!$A$1:$J$46"}</definedName>
    <definedName name="___________________________PD11">{"'Summary'!$A$1:$J$46"}</definedName>
    <definedName name="___________________________pd12">{"'Summary'!$A$1:$J$46"}</definedName>
    <definedName name="___________________________pd9">{"'Summary'!$A$1:$J$46"}</definedName>
    <definedName name="___________________________SD30">{"'Summary'!$A$1:$J$46"}</definedName>
    <definedName name="___________________________sd31">{"'Summary'!$A$1:$J$46"}</definedName>
    <definedName name="__________________________pd10">{"'Summary'!$A$1:$J$46"}</definedName>
    <definedName name="__________________________PD11">{"'Summary'!$A$1:$J$46"}</definedName>
    <definedName name="__________________________pd12">{"'Summary'!$A$1:$J$46"}</definedName>
    <definedName name="__________________________pd9">{"'Summary'!$A$1:$J$46"}</definedName>
    <definedName name="__________________________SD30">{"'Summary'!$A$1:$J$46"}</definedName>
    <definedName name="__________________________sd31">{"'Summary'!$A$1:$J$46"}</definedName>
    <definedName name="_________________________pd10">{"'Summary'!$A$1:$J$46"}</definedName>
    <definedName name="_________________________PD11">{"'Summary'!$A$1:$J$46"}</definedName>
    <definedName name="_________________________pd12">{"'Summary'!$A$1:$J$46"}</definedName>
    <definedName name="_________________________pd9">{"'Summary'!$A$1:$J$46"}</definedName>
    <definedName name="_________________________SD30">{"'Summary'!$A$1:$J$46"}</definedName>
    <definedName name="_________________________sd31">{"'Summary'!$A$1:$J$46"}</definedName>
    <definedName name="________________________pd10">{"'Summary'!$A$1:$J$46"}</definedName>
    <definedName name="________________________PD11">{"'Summary'!$A$1:$J$46"}</definedName>
    <definedName name="________________________pd12">{"'Summary'!$A$1:$J$46"}</definedName>
    <definedName name="________________________pd9">{"'Summary'!$A$1:$J$46"}</definedName>
    <definedName name="________________________SD30">{"'Summary'!$A$1:$J$46"}</definedName>
    <definedName name="________________________sd31">{"'Summary'!$A$1:$J$46"}</definedName>
    <definedName name="_______________________pd10">{"'Summary'!$A$1:$J$46"}</definedName>
    <definedName name="_______________________PD11">{"'Summary'!$A$1:$J$46"}</definedName>
    <definedName name="_______________________pd12">{"'Summary'!$A$1:$J$46"}</definedName>
    <definedName name="_______________________pd9">{"'Summary'!$A$1:$J$46"}</definedName>
    <definedName name="_______________________SD30">{"'Summary'!$A$1:$J$46"}</definedName>
    <definedName name="_______________________sd31">{"'Summary'!$A$1:$J$46"}</definedName>
    <definedName name="______________________pd10">{"'Summary'!$A$1:$J$46"}</definedName>
    <definedName name="______________________PD11">{"'Summary'!$A$1:$J$46"}</definedName>
    <definedName name="______________________pd12">{"'Summary'!$A$1:$J$46"}</definedName>
    <definedName name="______________________pd9">{"'Summary'!$A$1:$J$46"}</definedName>
    <definedName name="______________________SD30">{"'Summary'!$A$1:$J$46"}</definedName>
    <definedName name="______________________sd31">{"'Summary'!$A$1:$J$46"}</definedName>
    <definedName name="_____________________pd10">{"'Summary'!$A$1:$J$46"}</definedName>
    <definedName name="_____________________PD11">{"'Summary'!$A$1:$J$46"}</definedName>
    <definedName name="_____________________pd12">{"'Summary'!$A$1:$J$46"}</definedName>
    <definedName name="_____________________pd9">{"'Summary'!$A$1:$J$46"}</definedName>
    <definedName name="_____________________SD30">{"'Summary'!$A$1:$J$46"}</definedName>
    <definedName name="_____________________sd31">{"'Summary'!$A$1:$J$46"}</definedName>
    <definedName name="____________________pd10">{"'Summary'!$A$1:$J$46"}</definedName>
    <definedName name="____________________PD11">{"'Summary'!$A$1:$J$46"}</definedName>
    <definedName name="____________________pd12">{"'Summary'!$A$1:$J$46"}</definedName>
    <definedName name="____________________pd9">{"'Summary'!$A$1:$J$46"}</definedName>
    <definedName name="____________________SD30">{"'Summary'!$A$1:$J$46"}</definedName>
    <definedName name="____________________sd31">{"'Summary'!$A$1:$J$46"}</definedName>
    <definedName name="___________________pd10">{"'Summary'!$A$1:$J$46"}</definedName>
    <definedName name="___________________PD11">{"'Summary'!$A$1:$J$46"}</definedName>
    <definedName name="___________________pd12">{"'Summary'!$A$1:$J$46"}</definedName>
    <definedName name="___________________pd9">{"'Summary'!$A$1:$J$46"}</definedName>
    <definedName name="___________________SD30">{"'Summary'!$A$1:$J$46"}</definedName>
    <definedName name="___________________sd31">{"'Summary'!$A$1:$J$46"}</definedName>
    <definedName name="__________________pd10">{"'Summary'!$A$1:$J$46"}</definedName>
    <definedName name="__________________PD11">{"'Summary'!$A$1:$J$46"}</definedName>
    <definedName name="__________________pd12">{"'Summary'!$A$1:$J$46"}</definedName>
    <definedName name="__________________pd9">{"'Summary'!$A$1:$J$46"}</definedName>
    <definedName name="__________________SD30">{"'Summary'!$A$1:$J$46"}</definedName>
    <definedName name="__________________sd31">{"'Summary'!$A$1:$J$46"}</definedName>
    <definedName name="_________________pd10">{"'Summary'!$A$1:$J$46"}</definedName>
    <definedName name="_________________PD11">{"'Summary'!$A$1:$J$46"}</definedName>
    <definedName name="_________________pd12">{"'Summary'!$A$1:$J$46"}</definedName>
    <definedName name="_________________pd9">{"'Summary'!$A$1:$J$46"}</definedName>
    <definedName name="_________________SD30">{"'Summary'!$A$1:$J$46"}</definedName>
    <definedName name="_________________sd31">{"'Summary'!$A$1:$J$46"}</definedName>
    <definedName name="________________pd10">{"'Summary'!$A$1:$J$46"}</definedName>
    <definedName name="________________PD11">{"'Summary'!$A$1:$J$46"}</definedName>
    <definedName name="________________pd12">{"'Summary'!$A$1:$J$46"}</definedName>
    <definedName name="________________pd9">{"'Summary'!$A$1:$J$46"}</definedName>
    <definedName name="________________SD30">{"'Summary'!$A$1:$J$46"}</definedName>
    <definedName name="________________sd31">{"'Summary'!$A$1:$J$46"}</definedName>
    <definedName name="_______________pd10">{"'Summary'!$A$1:$J$46"}</definedName>
    <definedName name="_______________PD11">{"'Summary'!$A$1:$J$46"}</definedName>
    <definedName name="_______________pd12">{"'Summary'!$A$1:$J$46"}</definedName>
    <definedName name="_______________pd9">{"'Summary'!$A$1:$J$46"}</definedName>
    <definedName name="_______________SD30">{"'Summary'!$A$1:$J$46"}</definedName>
    <definedName name="_______________sd31">{"'Summary'!$A$1:$J$46"}</definedName>
    <definedName name="______________pd10">{"'Summary'!$A$1:$J$46"}</definedName>
    <definedName name="______________PD11">{"'Summary'!$A$1:$J$46"}</definedName>
    <definedName name="______________pd12">{"'Summary'!$A$1:$J$46"}</definedName>
    <definedName name="______________pd9">{"'Summary'!$A$1:$J$46"}</definedName>
    <definedName name="______________SD30">{"'Summary'!$A$1:$J$46"}</definedName>
    <definedName name="______________sd31">{"'Summary'!$A$1:$J$46"}</definedName>
    <definedName name="_____________pd10">{"'Summary'!$A$1:$J$46"}</definedName>
    <definedName name="_____________PD11">{"'Summary'!$A$1:$J$46"}</definedName>
    <definedName name="_____________pd12">{"'Summary'!$A$1:$J$46"}</definedName>
    <definedName name="_____________pd9">{"'Summary'!$A$1:$J$46"}</definedName>
    <definedName name="_____________SD30">{"'Summary'!$A$1:$J$46"}</definedName>
    <definedName name="_____________sd31">{"'Summary'!$A$1:$J$46"}</definedName>
    <definedName name="____________pd10">{"'Summary'!$A$1:$J$46"}</definedName>
    <definedName name="____________PD11">{"'Summary'!$A$1:$J$46"}</definedName>
    <definedName name="____________pd12">{"'Summary'!$A$1:$J$46"}</definedName>
    <definedName name="____________pd9">{"'Summary'!$A$1:$J$46"}</definedName>
    <definedName name="____________SD30">{"'Summary'!$A$1:$J$46"}</definedName>
    <definedName name="____________sd31">{"'Summary'!$A$1:$J$46"}</definedName>
    <definedName name="___________pd10">{"'Summary'!$A$1:$J$46"}</definedName>
    <definedName name="___________PD11">{"'Summary'!$A$1:$J$46"}</definedName>
    <definedName name="___________pd12">{"'Summary'!$A$1:$J$46"}</definedName>
    <definedName name="___________pd9">{"'Summary'!$A$1:$J$46"}</definedName>
    <definedName name="___________SD30">{"'Summary'!$A$1:$J$46"}</definedName>
    <definedName name="___________sd31">{"'Summary'!$A$1:$J$46"}</definedName>
    <definedName name="__________pd10">{"'Summary'!$A$1:$J$46"}</definedName>
    <definedName name="__________PD11">{"'Summary'!$A$1:$J$46"}</definedName>
    <definedName name="__________pd12">{"'Summary'!$A$1:$J$46"}</definedName>
    <definedName name="__________pd9">{"'Summary'!$A$1:$J$46"}</definedName>
    <definedName name="__________SD30">{"'Summary'!$A$1:$J$46"}</definedName>
    <definedName name="__________sd31">{"'Summary'!$A$1:$J$46"}</definedName>
    <definedName name="_________pd10">{"'Summary'!$A$1:$J$46"}</definedName>
    <definedName name="_________PD11">{"'Summary'!$A$1:$J$46"}</definedName>
    <definedName name="_________pd12">{"'Summary'!$A$1:$J$46"}</definedName>
    <definedName name="_________pd9">{"'Summary'!$A$1:$J$46"}</definedName>
    <definedName name="_________SD30">{"'Summary'!$A$1:$J$46"}</definedName>
    <definedName name="_________sd31">{"'Summary'!$A$1:$J$46"}</definedName>
    <definedName name="________pd10">{"'Summary'!$A$1:$J$46"}</definedName>
    <definedName name="________PD11">{"'Summary'!$A$1:$J$46"}</definedName>
    <definedName name="________pd12">{"'Summary'!$A$1:$J$46"}</definedName>
    <definedName name="________pd9">{"'Summary'!$A$1:$J$46"}</definedName>
    <definedName name="________SD30">{"'Summary'!$A$1:$J$46"}</definedName>
    <definedName name="________sd31">{"'Summary'!$A$1:$J$46"}</definedName>
    <definedName name="_______pd10">{"'Summary'!$A$1:$J$46"}</definedName>
    <definedName name="_______PD11">{"'Summary'!$A$1:$J$46"}</definedName>
    <definedName name="_______pd12">{"'Summary'!$A$1:$J$46"}</definedName>
    <definedName name="_______pd9">{"'Summary'!$A$1:$J$46"}</definedName>
    <definedName name="_______SD30">{"'Summary'!$A$1:$J$46"}</definedName>
    <definedName name="_______sd31">{"'Summary'!$A$1:$J$46"}</definedName>
    <definedName name="______pd10">{"'Summary'!$A$1:$J$46"}</definedName>
    <definedName name="______PD11">{"'Summary'!$A$1:$J$46"}</definedName>
    <definedName name="______pd12">{"'Summary'!$A$1:$J$46"}</definedName>
    <definedName name="______pd9">{"'Summary'!$A$1:$J$46"}</definedName>
    <definedName name="______SD30">{"'Summary'!$A$1:$J$46"}</definedName>
    <definedName name="______sd31">{"'Summary'!$A$1:$J$46"}</definedName>
    <definedName name="_____pd10">{"'Summary'!$A$1:$J$46"}</definedName>
    <definedName name="_____PD11">{"'Summary'!$A$1:$J$46"}</definedName>
    <definedName name="_____pd12">{"'Summary'!$A$1:$J$46"}</definedName>
    <definedName name="_____pd9">{"'Summary'!$A$1:$J$46"}</definedName>
    <definedName name="_____SD30">{"'Summary'!$A$1:$J$46"}</definedName>
    <definedName name="_____sd31">{"'Summary'!$A$1:$J$46"}</definedName>
    <definedName name="____ADD12" localSheetId="3">HAJIME:OWARI</definedName>
    <definedName name="____ADD12" localSheetId="0">HAJIME:OWARI</definedName>
    <definedName name="____ADD12" localSheetId="1">HAJIME:OWARI</definedName>
    <definedName name="____ADD12">HAJIME:OWARI</definedName>
    <definedName name="____ADD2" localSheetId="3">STOP:STOPE</definedName>
    <definedName name="____ADD2" localSheetId="0">STOP:STOPE</definedName>
    <definedName name="____ADD2" localSheetId="1">STOP:STOPE</definedName>
    <definedName name="____ADD2">STOP:STOPE</definedName>
    <definedName name="____Cup2" localSheetId="3">STOP:STOPE</definedName>
    <definedName name="____Cup2" localSheetId="0">STOP:STOPE</definedName>
    <definedName name="____Cup2" localSheetId="1">STOP:STOPE</definedName>
    <definedName name="____Cup2">STOP:STOPE</definedName>
    <definedName name="____pd10">{"'Summary'!$A$1:$J$46"}</definedName>
    <definedName name="____PD11">{"'Summary'!$A$1:$J$46"}</definedName>
    <definedName name="____pd12">{"'Summary'!$A$1:$J$46"}</definedName>
    <definedName name="____pd9">{"'Summary'!$A$1:$J$46"}</definedName>
    <definedName name="____SD30">{"'Summary'!$A$1:$J$46"}</definedName>
    <definedName name="____sd31">{"'Summary'!$A$1:$J$46"}</definedName>
    <definedName name="___pd10">{"'Summary'!$A$1:$J$46"}</definedName>
    <definedName name="___PD11">{"'Summary'!$A$1:$J$46"}</definedName>
    <definedName name="___pd12">{"'Summary'!$A$1:$J$46"}</definedName>
    <definedName name="___pd9">{"'Summary'!$A$1:$J$46"}</definedName>
    <definedName name="___SD30">{"'Summary'!$A$1:$J$46"}</definedName>
    <definedName name="___sd31">{"'Summary'!$A$1:$J$46"}</definedName>
    <definedName name="___UB1">{"'Feb 99'!$A$1:$G$30"}</definedName>
    <definedName name="___UB2">{"'Feb 99'!$A$1:$G$30"}</definedName>
    <definedName name="___weg33">#N/A</definedName>
    <definedName name="__ADD12" localSheetId="3">HAJIME:OWARI</definedName>
    <definedName name="__ADD12" localSheetId="0">HAJIME:OWARI</definedName>
    <definedName name="__ADD12" localSheetId="1">HAJIME:OWARI</definedName>
    <definedName name="__ADD12">HAJIME:OWARI</definedName>
    <definedName name="__ADD2" localSheetId="3">STOP:STOPE</definedName>
    <definedName name="__ADD2" localSheetId="0">STOP:STOPE</definedName>
    <definedName name="__ADD2" localSheetId="1">STOP:STOPE</definedName>
    <definedName name="__ADD2">STOP:STOPE</definedName>
    <definedName name="__adj3">{"'Model'!$A$1:$N$53"}</definedName>
    <definedName name="__adj3_1">{"'Model'!$A$1:$N$53"}</definedName>
    <definedName name="__adj3_2">{"'Model'!$A$1:$N$53"}</definedName>
    <definedName name="__BOT10">"Botón de opción 10"</definedName>
    <definedName name="__BOT9">"Botón de opción 9"</definedName>
    <definedName name="__Cup2" localSheetId="3">STOP:STOPE</definedName>
    <definedName name="__Cup2" localSheetId="0">STOP:STOPE</definedName>
    <definedName name="__Cup2" localSheetId="1">STOP:STOPE</definedName>
    <definedName name="__Cup2">STOP:STOPE</definedName>
    <definedName name="__FDS_HYPERLINK_TOGGLE_STATE__">"ON"</definedName>
    <definedName name="__IntlFixup">TRUE</definedName>
    <definedName name="__pd10">{"'Summary'!$A$1:$J$46"}</definedName>
    <definedName name="__PD11">{"'Summary'!$A$1:$J$46"}</definedName>
    <definedName name="__pd12">{"'Summary'!$A$1:$J$46"}</definedName>
    <definedName name="__pd9">{"'Summary'!$A$1:$J$46"}</definedName>
    <definedName name="__SD30">{"'Summary'!$A$1:$J$46"}</definedName>
    <definedName name="__sd31">{"'Summary'!$A$1:$J$46"}</definedName>
    <definedName name="__T02">{"Book1"}</definedName>
    <definedName name="__T02_1">{"Book1"}</definedName>
    <definedName name="__T02_2">{"Book1"}</definedName>
    <definedName name="__UB1">{"'Feb 99'!$A$1:$G$30"}</definedName>
    <definedName name="__UB2">{"'Feb 99'!$A$1:$G$30"}</definedName>
    <definedName name="__weg33">#N/A</definedName>
    <definedName name="__xlfn.BAHTTEXT">#NAME?</definedName>
    <definedName name="_ADD12" localSheetId="3">HAJIME:OWARI</definedName>
    <definedName name="_ADD12" localSheetId="0">HAJIME:OWARI</definedName>
    <definedName name="_ADD12" localSheetId="1">HAJIME:OWARI</definedName>
    <definedName name="_ADD12">HAJIME:OWARI</definedName>
    <definedName name="_ADD2" localSheetId="3">STOP:STOPE</definedName>
    <definedName name="_ADD2" localSheetId="0">STOP:STOPE</definedName>
    <definedName name="_ADD2" localSheetId="1">STOP:STOPE</definedName>
    <definedName name="_ADD2">STOP:STOPE</definedName>
    <definedName name="_adj3">{"'Model'!$A$1:$N$53"}</definedName>
    <definedName name="_adj3_1">{"'Model'!$A$1:$N$53"}</definedName>
    <definedName name="_adj3_2">{"'Model'!$A$1:$N$53"}</definedName>
    <definedName name="_b">NA()</definedName>
    <definedName name="_b_1">NA()</definedName>
    <definedName name="_BOT10">"Botón de opción 10"</definedName>
    <definedName name="_BOT9">"Botón de opción 9"</definedName>
    <definedName name="_Cup2" localSheetId="3">STOP:STOPE</definedName>
    <definedName name="_Cup2" localSheetId="0">STOP:STOPE</definedName>
    <definedName name="_Cup2" localSheetId="1">STOP:STOPE</definedName>
    <definedName name="_Cup2">STOP:STOPE</definedName>
    <definedName name="_d1">{"'Model'!$A$1:$N$53"}</definedName>
    <definedName name="_e_1">NA()</definedName>
    <definedName name="_Order1">255</definedName>
    <definedName name="_Order2">255</definedName>
    <definedName name="_p_1">NA()</definedName>
    <definedName name="_pa2">#N/A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q">NA()</definedName>
    <definedName name="_q_1">NA()</definedName>
    <definedName name="_Regression_Int">1</definedName>
    <definedName name="_SD30">{"'Summary'!$A$1:$J$46"}</definedName>
    <definedName name="_sd31">{"'Summary'!$A$1:$J$46"}</definedName>
    <definedName name="_UB1">{"'Feb 99'!$A$1:$G$30"}</definedName>
    <definedName name="_UB2">{"'Feb 99'!$A$1:$G$30"}</definedName>
    <definedName name="_w">NA()</definedName>
    <definedName name="_w_1">NA()</definedName>
    <definedName name="_z_1">NA()</definedName>
    <definedName name="aaaaaaaaaaa">#N/A</definedName>
    <definedName name="acc" localSheetId="3">STOP:STOPE</definedName>
    <definedName name="acc" localSheetId="0">STOP:STOPE</definedName>
    <definedName name="acc" localSheetId="1">STOP:STOPE</definedName>
    <definedName name="acc">STOP:STOPE</definedName>
    <definedName name="Access_Button">"InstallationToolData_Sheet1_List1"</definedName>
    <definedName name="AccessDatabase">"C:\lek1\ms_excel\ฐานข้อมูล.mdb"</definedName>
    <definedName name="ADDR" localSheetId="3">HAJIME:OWARI</definedName>
    <definedName name="ADDR" localSheetId="0">HAJIME:OWARI</definedName>
    <definedName name="ADDR" localSheetId="1">HAJIME:OWARI</definedName>
    <definedName name="ADDR">HAJIME:OWARI</definedName>
    <definedName name="addr1" localSheetId="3">HAJIME:OWARI</definedName>
    <definedName name="addr1" localSheetId="0">HAJIME:OWARI</definedName>
    <definedName name="addr1" localSheetId="1">HAJIME:OWARI</definedName>
    <definedName name="addr1">HAJIME:OWARI</definedName>
    <definedName name="ads_10">#N/A</definedName>
    <definedName name="ads_15">#N/A</definedName>
    <definedName name="ads_8">#N/A</definedName>
    <definedName name="ads_9">#N/A</definedName>
    <definedName name="AE">{"'Model'!$A$1:$N$53"}</definedName>
    <definedName name="AE_1">{"'Model'!$A$1:$N$53"}</definedName>
    <definedName name="AE_2">{"'Model'!$A$1:$N$53"}</definedName>
    <definedName name="ALI">{"'Feb 99'!$A$1:$G$30"}</definedName>
    <definedName name="alicia_10">#N/A</definedName>
    <definedName name="alicia_15">#N/A</definedName>
    <definedName name="alicia_8">#N/A</definedName>
    <definedName name="alicia_9">#N/A</definedName>
    <definedName name="anscount">2</definedName>
    <definedName name="aoe">{"'Model'!$A$1:$N$53"}</definedName>
    <definedName name="aoe_1">{"'Model'!$A$1:$N$53"}</definedName>
    <definedName name="aoe_2">{"'Model'!$A$1:$N$53"}</definedName>
    <definedName name="aoii" localSheetId="3">IF(Loan_Amount*Interest_Rate*Loan_Years*Loan_Start&gt;0,1,0)</definedName>
    <definedName name="aoii" localSheetId="0">IF(Loan_Amount*Interest_Rate*Loan_Years*Loan_Start&gt;0,1,0)</definedName>
    <definedName name="aoii" localSheetId="1">IF(Loan_Amount*Interest_Rate*Loan_Years*Loan_Start&gt;0,1,0)</definedName>
    <definedName name="aoii">IF(Loan_Amount*Interest_Rate*Loan_Years*Loan_Start&gt;0,1,0)</definedName>
    <definedName name="ar" localSheetId="3">IF('Thai 11'!Values_Entered,Header_Row+'Thai 11'!Number_of_Payments,Header_Row)</definedName>
    <definedName name="ar" localSheetId="0">IF('Thai6-8'!Values_Entered,Header_Row+'Thai6-8'!Number_of_Payments,Header_Row)</definedName>
    <definedName name="ar" localSheetId="1">IF('Thai9 (PL)'!Values_Entered,Header_Row+'Thai9 (PL)'!Number_of_Payments,Header_Row)</definedName>
    <definedName name="ar">IF(Values_Entered,Header_Row+Number_of_Payments,Header_Row)</definedName>
    <definedName name="ART_COLOUR_DESIGN_CO_.LTD.">"ART COLOUR DESIGN CO.,LTD."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as_10">#N/A</definedName>
    <definedName name="asas_15">#N/A</definedName>
    <definedName name="asas_8">#N/A</definedName>
    <definedName name="asas_9">#N/A</definedName>
    <definedName name="asasasas_10">#N/A</definedName>
    <definedName name="asasasas_15">#N/A</definedName>
    <definedName name="asasasas_8">#N/A</definedName>
    <definedName name="asasasas_9">#N/A</definedName>
    <definedName name="asdd" localSheetId="3">L3C9</definedName>
    <definedName name="asdd">L3C9</definedName>
    <definedName name="asds">{"'Eng (page2)'!$A$1:$D$52"}</definedName>
    <definedName name="ass">[0]!ass</definedName>
    <definedName name="assdd">#N/A</definedName>
    <definedName name="assss">#N/A</definedName>
    <definedName name="ax">{"'Eng (page2)'!$A$1:$D$52"}</definedName>
    <definedName name="balance_type">1</definedName>
    <definedName name="bbc">#N/A</definedName>
    <definedName name="be">#N/A</definedName>
    <definedName name="BG_Del">15</definedName>
    <definedName name="BG_Ins">4</definedName>
    <definedName name="BG_Mod">6</definedName>
    <definedName name="bll" localSheetId="3">Scheduled_Payment+Extra_Payment</definedName>
    <definedName name="bll">Scheduled_Payment+Extra_Payment</definedName>
    <definedName name="book">{"'Model'!$A$1:$N$53"}</definedName>
    <definedName name="book_1">{"'Model'!$A$1:$N$53"}</definedName>
    <definedName name="book_2">{"'Model'!$A$1:$N$53"}</definedName>
    <definedName name="BookType">1</definedName>
    <definedName name="BOQ_func_cost" localSheetId="3">L3C9</definedName>
    <definedName name="BOQ_func_cost">L3C9</definedName>
    <definedName name="BTR_13" localSheetId="3">CABLE2</definedName>
    <definedName name="BTR_13">CABLE2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4">"Forecast_Nov_98_Dec98_List"</definedName>
    <definedName name="calc">1</definedName>
    <definedName name="cat">{"'Eng (page2)'!$A$1:$D$52"}</definedName>
    <definedName name="cc">{"'Eng (page2)'!$A$1:$D$52"}</definedName>
    <definedName name="cc_1">{"'Eng (page2)'!$A$1:$D$52"}</definedName>
    <definedName name="cc_2">{"'Eng (page2)'!$A$1:$D$52"}</definedName>
    <definedName name="Choices_Wrapper_10">#N/A</definedName>
    <definedName name="Choices_Wrapper_15">#N/A</definedName>
    <definedName name="Choices_Wrapper_24" localSheetId="3">CKCO</definedName>
    <definedName name="Choices_Wrapper_24">CKCO</definedName>
    <definedName name="Choices_Wrapper_4" localSheetId="3">CKCO</definedName>
    <definedName name="Choices_Wrapper_4">CKCO</definedName>
    <definedName name="Choices_Wrapper_8">#N/A</definedName>
    <definedName name="Choices_Wrapper_9">#N/A</definedName>
    <definedName name="CLVC3">0.1</definedName>
    <definedName name="COL_CO_TO">62</definedName>
    <definedName name="COL_PR_TO">61</definedName>
    <definedName name="cp">550</definedName>
    <definedName name="CPPC2001">{"'Model'!$A$1:$N$53"}</definedName>
    <definedName name="CPPC2001_1">{"'Model'!$A$1:$N$53"}</definedName>
    <definedName name="CPPC2001_2">{"'Model'!$A$1:$N$53"}</definedName>
    <definedName name="csDesignMode">1</definedName>
    <definedName name="current_ya">2001</definedName>
    <definedName name="cut">{"'Eng (page2)'!$A$1:$D$52"}</definedName>
    <definedName name="da">"TOA Paint (Malaysia) Sdn Bhd"</definedName>
    <definedName name="DDD" localSheetId="3">Scheduled_Payment+Extra_Payment</definedName>
    <definedName name="DDD" localSheetId="0">Scheduled_Payment+Extra_Payment</definedName>
    <definedName name="DDD" localSheetId="1">Scheduled_Payment+Extra_Payment</definedName>
    <definedName name="DDD">Scheduled_Payment+Extra_Payment</definedName>
    <definedName name="dddd_1">NA()</definedName>
    <definedName name="dddd_1_1" localSheetId="3">MATCH(0.01,Excel_BuiltIn_Print_Area_0___0,-1)+1</definedName>
    <definedName name="dddd_1_1">MATCH(0.01,Excel_BuiltIn_Print_Area_0___0,-1)+1</definedName>
    <definedName name="dddd_1_1_6" localSheetId="3">MATCH(0.01,Excel_BuiltIn_Print_Area_0___0,-1)+1</definedName>
    <definedName name="dddd_1_1_6">MATCH(0.01,Excel_BuiltIn_Print_Area_0___0,-1)+1</definedName>
    <definedName name="dddd_1_6">NA()</definedName>
    <definedName name="dddd_11">NA()</definedName>
    <definedName name="dddd_11_1" localSheetId="3">MATCH(0.01,Excel_BuiltIn_Print_Area_0___0,-1)+1</definedName>
    <definedName name="dddd_11_1">MATCH(0.01,Excel_BuiltIn_Print_Area_0___0,-1)+1</definedName>
    <definedName name="dddd_11_1_6" localSheetId="3">MATCH(0.01,Excel_BuiltIn_Print_Area_0___0,-1)+1</definedName>
    <definedName name="dddd_11_1_6">MATCH(0.01,Excel_BuiltIn_Print_Area_0___0,-1)+1</definedName>
    <definedName name="dddd_11_6">NA()</definedName>
    <definedName name="dddd_12">NA()</definedName>
    <definedName name="dddd_12_1" localSheetId="3">MATCH(0.01,Excel_BuiltIn_Print_Area_0___0,-1)+1</definedName>
    <definedName name="dddd_12_1">MATCH(0.01,Excel_BuiltIn_Print_Area_0___0,-1)+1</definedName>
    <definedName name="dddd_12_1_6" localSheetId="3">MATCH(0.01,Excel_BuiltIn_Print_Area_0___0,-1)+1</definedName>
    <definedName name="dddd_12_1_6">MATCH(0.01,Excel_BuiltIn_Print_Area_0___0,-1)+1</definedName>
    <definedName name="dddd_12_6">NA()</definedName>
    <definedName name="dddd_13">NA()</definedName>
    <definedName name="dddd_13_1" localSheetId="3">MATCH(0.01,Excel_BuiltIn_Print_Area_0___0,-1)+1</definedName>
    <definedName name="dddd_13_1">MATCH(0.01,Excel_BuiltIn_Print_Area_0___0,-1)+1</definedName>
    <definedName name="dddd_13_1_6" localSheetId="3">MATCH(0.01,Excel_BuiltIn_Print_Area_0___0,-1)+1</definedName>
    <definedName name="dddd_13_1_6">MATCH(0.01,Excel_BuiltIn_Print_Area_0___0,-1)+1</definedName>
    <definedName name="dddd_13_6">NA()</definedName>
    <definedName name="dddd_3">NA()</definedName>
    <definedName name="dddd_3_1" localSheetId="3">MATCH(0.01,Excel_BuiltIn_Print_Area_0___0,-1)+1</definedName>
    <definedName name="dddd_3_1">MATCH(0.01,Excel_BuiltIn_Print_Area_0___0,-1)+1</definedName>
    <definedName name="dddd_3_1_6" localSheetId="3">MATCH(0.01,Excel_BuiltIn_Print_Area_0___0,-1)+1</definedName>
    <definedName name="dddd_3_1_6">MATCH(0.01,Excel_BuiltIn_Print_Area_0___0,-1)+1</definedName>
    <definedName name="dddd_3_6">NA()</definedName>
    <definedName name="dddd_4">NA()</definedName>
    <definedName name="dddd_4_1" localSheetId="3">MATCH(0.01,Excel_BuiltIn_Print_Area_0___0,-1)+1</definedName>
    <definedName name="dddd_4_1">MATCH(0.01,Excel_BuiltIn_Print_Area_0___0,-1)+1</definedName>
    <definedName name="dddd_4_1_6" localSheetId="3">MATCH(0.01,Excel_BuiltIn_Print_Area_0___0,-1)+1</definedName>
    <definedName name="dddd_4_1_6">MATCH(0.01,Excel_BuiltIn_Print_Area_0___0,-1)+1</definedName>
    <definedName name="dddd_4_6">NA()</definedName>
    <definedName name="dddd_5">NA()</definedName>
    <definedName name="dddd_5_1" localSheetId="3">MATCH(0.01,Excel_BuiltIn_Print_Area_0___0,-1)+1</definedName>
    <definedName name="dddd_5_1">MATCH(0.01,Excel_BuiltIn_Print_Area_0___0,-1)+1</definedName>
    <definedName name="dddd_5_1_6" localSheetId="3">MATCH(0.01,Excel_BuiltIn_Print_Area_0___0,-1)+1</definedName>
    <definedName name="dddd_5_1_6">MATCH(0.01,Excel_BuiltIn_Print_Area_0___0,-1)+1</definedName>
    <definedName name="dddd_5_6">NA()</definedName>
    <definedName name="dddd_6">NA()</definedName>
    <definedName name="dddd_7">NA()</definedName>
    <definedName name="dddd_7_1" localSheetId="3">MATCH(0.01,Excel_BuiltIn_Print_Area_0___0,-1)+1</definedName>
    <definedName name="dddd_7_1">MATCH(0.01,Excel_BuiltIn_Print_Area_0___0,-1)+1</definedName>
    <definedName name="dddd_7_1_6" localSheetId="3">MATCH(0.01,Excel_BuiltIn_Print_Area_0___0,-1)+1</definedName>
    <definedName name="dddd_7_1_6">MATCH(0.01,Excel_BuiltIn_Print_Area_0___0,-1)+1</definedName>
    <definedName name="dddd_7_6">NA()</definedName>
    <definedName name="dddd_8" localSheetId="3">MATCH(0.01,Excel_BuiltIn_Print_Area_0___0,-1)+1</definedName>
    <definedName name="dddd_8">MATCH(0.01,Excel_BuiltIn_Print_Area_0___0,-1)+1</definedName>
    <definedName name="dddd_8_6" localSheetId="3">MATCH(0.01,Excel_BuiltIn_Print_Area_0___0,-1)+1</definedName>
    <definedName name="dddd_8_6">MATCH(0.01,Excel_BuiltIn_Print_Area_0___0,-1)+1</definedName>
    <definedName name="ddddd" localSheetId="3">OFFSET(Full_Print,0,0,'Thai 11'!Last_Row)</definedName>
    <definedName name="ddddd" localSheetId="0">OFFSET(Full_Print,0,0,'Thai6-8'!Last_Row)</definedName>
    <definedName name="ddddd" localSheetId="1">OFFSET(Full_Print,0,0,'Thai9 (PL)'!Last_Row)</definedName>
    <definedName name="ddddd">OFFSET(Full_Print,0,0,Last_Row)</definedName>
    <definedName name="ddddddd">{"'Summary'!$A$1:$J$46"}</definedName>
    <definedName name="DDF" localSheetId="3">OFFSET(Full_Print,0,0,'Thai 11'!Last_Row)</definedName>
    <definedName name="DDF" localSheetId="0">OFFSET(Full_Print,0,0,'Thai6-8'!Last_Row)</definedName>
    <definedName name="DDF" localSheetId="1">OFFSET(Full_Print,0,0,'Thai9 (PL)'!Last_Row)</definedName>
    <definedName name="DDF">OFFSET(Full_Print,0,0,Last_Row)</definedName>
    <definedName name="ddrr">{"'Summary'!$A$1:$J$46"}</definedName>
    <definedName name="dds" localSheetId="3">Scheduled_Payment+Extra_Payment</definedName>
    <definedName name="dds" localSheetId="0">Scheduled_Payment+Extra_Payment</definedName>
    <definedName name="dds" localSheetId="1">Scheduled_Payment+Extra_Payment</definedName>
    <definedName name="dds">Scheduled_Payment+Extra_Payment</definedName>
    <definedName name="Decisions">1</definedName>
    <definedName name="dfdf" localSheetId="3">Scheduled_Payment+Extra_Payment</definedName>
    <definedName name="dfdf" localSheetId="0">Scheduled_Payment+Extra_Payment</definedName>
    <definedName name="dfdf" localSheetId="1">Scheduled_Payment+Extra_Payment</definedName>
    <definedName name="dfdf">Scheduled_Payment+Extra_Payment</definedName>
    <definedName name="dgfds">{"Book1"}</definedName>
    <definedName name="dgfds_1">{"Book1"}</definedName>
    <definedName name="dgfds_2">{"Book1"}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dkil" localSheetId="3">IF(Loan_Amount*Interest_Rate*Loan_Years*Loan_Start&gt;0,1,0)</definedName>
    <definedName name="dkil">IF(Loan_Amount*Interest_Rate*Loan_Years*Loan_Start&gt;0,1,0)</definedName>
    <definedName name="dkjfo" localSheetId="3">Scheduled_Payment+Extra_Payment</definedName>
    <definedName name="dkjfo" localSheetId="0">Scheduled_Payment+Extra_Payment</definedName>
    <definedName name="dkjfo" localSheetId="1">Scheduled_Payment+Extra_Payment</definedName>
    <definedName name="dkjfo">Scheduled_Payment+Extra_Payment</definedName>
    <definedName name="dkld" localSheetId="3">OFFSET(Full_Print,0,0,'Thai 11'!Last_Row)</definedName>
    <definedName name="dkld" localSheetId="0">OFFSET(Full_Print,0,0,'Thai6-8'!Last_Row)</definedName>
    <definedName name="dkld" localSheetId="1">OFFSET(Full_Print,0,0,'Thai9 (PL)'!Last_Row)</definedName>
    <definedName name="dkld">OFFSET(Full_Print,0,0,Last_Row)</definedName>
    <definedName name="DMC">PI()/200</definedName>
    <definedName name="Document_array">{"Book1"}</definedName>
    <definedName name="Document_array_1">{"Book1"}</definedName>
    <definedName name="Document_array_2">{"Book1"}</definedName>
    <definedName name="dooe">{"'Eng (page2)'!$A$1:$D$52"}</definedName>
    <definedName name="dsadsf">#N/A</definedName>
    <definedName name="dssdsddd">{"'Eng (page2)'!$A$1:$D$52"}</definedName>
    <definedName name="dssdsddd_1">{"'Eng (page2)'!$A$1:$D$52"}</definedName>
    <definedName name="dssdsddd_2">{"'Eng (page2)'!$A$1:$D$52"}</definedName>
    <definedName name="duy7trja" localSheetId="3">Scheduled_Payment+Extra_Payment</definedName>
    <definedName name="duy7trja" localSheetId="0">Scheduled_Payment+Extra_Payment</definedName>
    <definedName name="duy7trja" localSheetId="1">Scheduled_Payment+Extra_Payment</definedName>
    <definedName name="duy7trja">Scheduled_Payment+Extra_Payment</definedName>
    <definedName name="e3eelephant">{"'Model'!$A$1:$N$53"}</definedName>
    <definedName name="ededddeddededd">{"'Summary'!$A$1:$J$46"}</definedName>
    <definedName name="EE_1_1">NA()</definedName>
    <definedName name="EE_1_1_6">NA()</definedName>
    <definedName name="EE_1_6">NA()</definedName>
    <definedName name="EE_11">NA()</definedName>
    <definedName name="EE_11_1">NA()</definedName>
    <definedName name="EE_11_1_6">NA()</definedName>
    <definedName name="EE_11_6">NA()</definedName>
    <definedName name="EE_12">NA()</definedName>
    <definedName name="EE_12_1">NA()</definedName>
    <definedName name="EE_12_1_6">NA()</definedName>
    <definedName name="EE_12_6">NA()</definedName>
    <definedName name="EE_13">NA()</definedName>
    <definedName name="EE_13_1">NA()</definedName>
    <definedName name="EE_13_1_6">NA()</definedName>
    <definedName name="EE_13_6">NA()</definedName>
    <definedName name="EE_3">NA()</definedName>
    <definedName name="EE_3_1">NA()</definedName>
    <definedName name="EE_3_1_6">NA()</definedName>
    <definedName name="EE_3_6">NA()</definedName>
    <definedName name="EE_4">NA()</definedName>
    <definedName name="EE_4_1">NA()</definedName>
    <definedName name="EE_4_1_6">NA()</definedName>
    <definedName name="EE_4_6">NA()</definedName>
    <definedName name="EE_5">NA()</definedName>
    <definedName name="EE_5_1">NA()</definedName>
    <definedName name="EE_5_1_6">NA()</definedName>
    <definedName name="EE_5_6">NA()</definedName>
    <definedName name="EE_6">NA()</definedName>
    <definedName name="EE_7">NA()</definedName>
    <definedName name="EE_7_1">NA()</definedName>
    <definedName name="EE_7_1_6">NA()</definedName>
    <definedName name="EE_7_6">NA()</definedName>
    <definedName name="EE_8">NA()</definedName>
    <definedName name="EE_8_6">NA()</definedName>
    <definedName name="eeeeee">{"'Summary'!$A$1:$J$46"}</definedName>
    <definedName name="EEPE">{"'Summary'!$A$1:$J$46"}</definedName>
    <definedName name="EEQ">{"'Summary'!$A$1:$J$46"}</definedName>
    <definedName name="EN" localSheetId="3">IF(Loan_Amount*Interest_Rate*Loan_Years*Loan_Start&gt;0,1,0)</definedName>
    <definedName name="EN">IF(Loan_Amount*Interest_Rate*Loan_Years*Loan_Start&gt;0,1,0)</definedName>
    <definedName name="ended">36891</definedName>
    <definedName name="enough">#N/A</definedName>
    <definedName name="EssAliasTable">"Default"</definedName>
    <definedName name="EssOptions">"110000000011100_0"</definedName>
    <definedName name="eur">42</definedName>
    <definedName name="ev.Calculation">-4135</definedName>
    <definedName name="ev.Initialized">FALSE</definedName>
    <definedName name="exc">1.095</definedName>
    <definedName name="Excel_BuiltIn_Print_Titles">NA()</definedName>
    <definedName name="Excel_BuiltIn_Print_Titles_0">NA()</definedName>
    <definedName name="Excel_BuiltIn_Print_Titles_0___0">NA()</definedName>
    <definedName name="Excel_BuiltIn_Print_Titles_0___0_8">NA()</definedName>
    <definedName name="Excel_BuiltIn_Print_Titles_0_8">NA()</definedName>
    <definedName name="Excel_BuiltIn_Print_Titles_31">NA()</definedName>
    <definedName name="F_SL" localSheetId="3">FST:(FSB)</definedName>
    <definedName name="F_SL" localSheetId="0">FST:(FSB)</definedName>
    <definedName name="F_SL" localSheetId="1">FST:(FSB)</definedName>
    <definedName name="F_SL">FST:(FSB)</definedName>
    <definedName name="FE">"Far East"</definedName>
    <definedName name="fff" localSheetId="3">DATE(YEAR(Loan_Start),MONTH(Loan_Start)+Payment_Number,DAY(Loan_Start))</definedName>
    <definedName name="fff" localSheetId="0">DATE(YEAR(Loan_Start),MONTH(Loan_Start)+Payment_Number,DAY(Loan_Start))</definedName>
    <definedName name="fff" localSheetId="1">DATE(YEAR(Loan_Start),MONTH(Loan_Start)+Payment_Number,DAY(Loan_Start))</definedName>
    <definedName name="fff">DATE(YEAR(Loan_Start),MONTH(Loan_Start)+Payment_Number,DAY(Loan_Start))</definedName>
    <definedName name="ffs" localSheetId="3">DATE(YEAR(Loan_Start),MONTH(Loan_Start)+Payment_Number,DAY(Loan_Start))</definedName>
    <definedName name="ffs">DATE(YEAR(Loan_Start),MONTH(Loan_Start)+Payment_Number,DAY(Loan_Start))</definedName>
    <definedName name="first_item_UP" localSheetId="3">L141C4</definedName>
    <definedName name="first_item_UP">L141C4</definedName>
    <definedName name="fkgf" localSheetId="3">IF(Loan_Amount*Interest_Rate*Loan_Years*Loan_Start&gt;0,1,0)</definedName>
    <definedName name="fkgf" localSheetId="0">IF(Loan_Amount*Interest_Rate*Loan_Years*Loan_Start&gt;0,1,0)</definedName>
    <definedName name="fkgf" localSheetId="1">IF(Loan_Amount*Interest_Rate*Loan_Years*Loan_Start&gt;0,1,0)</definedName>
    <definedName name="fkgf">IF(Loan_Amount*Interest_Rate*Loan_Years*Loan_Start&gt;0,1,0)</definedName>
    <definedName name="frais_vente">0.1687</definedName>
    <definedName name="fvfdgdfvf">"TOA Paint (Malaysia) Sdn Bhd"</definedName>
    <definedName name="gg">{"'Eng (page2)'!$A$1:$D$52"}</definedName>
    <definedName name="gg_1">{"'Eng (page2)'!$A$1:$D$52"}</definedName>
    <definedName name="gg_2">{"'Eng (page2)'!$A$1:$D$52"}</definedName>
    <definedName name="ghuu">{"'Eng (page2)'!$A$1:$D$52"}</definedName>
    <definedName name="golf" localSheetId="3">L141C4</definedName>
    <definedName name="golf">L141C4</definedName>
    <definedName name="Heä_soá_laép_xaø_H">1.7</definedName>
    <definedName name="HIEU">{"'Sheet1'!$L$16"}</definedName>
    <definedName name="HIEU_1">{"'Sheet1'!$L$16"}</definedName>
    <definedName name="HIEU_2">{"'Sheet1'!$L$16"}</definedName>
    <definedName name="hii" localSheetId="3">IF('Thai 11'!เช่าซื้อ,Header_Row+'Thai 11'!Number_of_Payments,Header_Row)</definedName>
    <definedName name="hii">IF(เช่าซื้อ,Header_Row+Number_of_Payments,Header_Row)</definedName>
    <definedName name="hijo">{"'Eng (page2)'!$A$1:$D$52"}</definedName>
    <definedName name="hjh">#N/A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">{"'Eng (page2)'!$A$1:$D$52"}</definedName>
    <definedName name="HTML_CodePage">950</definedName>
    <definedName name="HTML_Control">{"'Sheet1'!$L$16"}</definedName>
    <definedName name="HTML_Control_1">{"'Sheet1'!$L$16"}</definedName>
    <definedName name="HTML_Control_2">{"'Sheet1'!$L$16"}</definedName>
    <definedName name="HTML_Control_3">{"'Summary'!$A$5:$H$42"}</definedName>
    <definedName name="HTML_Control_4">{"'Summary'!$A$5:$H$42"}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uy">{"'Sheet1'!$L$16"}</definedName>
    <definedName name="huy_1">{"'Sheet1'!$L$16"}</definedName>
    <definedName name="huy_2">{"'Sheet1'!$L$16"}</definedName>
    <definedName name="iiiiii">{"'Model'!$A$1:$N$53"}</definedName>
    <definedName name="ingot">4500</definedName>
    <definedName name="Interest_">1.02</definedName>
    <definedName name="invert_e">{"'SCBMF'!$A$1:$I$51","'SCBDA'!$A$1:$I$45","'SCBBA'!$A$1:$I$37"}</definedName>
    <definedName name="iopo">{"'Model'!$A$1:$N$53"}</definedName>
    <definedName name="iopo_1">{"'Model'!$A$1:$N$53"}</definedName>
    <definedName name="iopo_2">{"'Model'!$A$1:$N$53"}</definedName>
    <definedName name="IQ">{"'Summary'!$A$1:$J$46"}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42317.6339467593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s" localSheetId="3">L141C4</definedName>
    <definedName name="is">L141C4</definedName>
    <definedName name="Jas">{"'Feb 99'!$A$1:$G$30"}</definedName>
    <definedName name="jfkd">{"'Eng (page2)'!$A$1:$D$52"}</definedName>
    <definedName name="jhhj" localSheetId="3">OFFSET(Full_Print,0,0,'Thai 11'!Last_Row)</definedName>
    <definedName name="jhhj" localSheetId="0">OFFSET(Full_Print,0,0,'Thai6-8'!Last_Row)</definedName>
    <definedName name="jhhj" localSheetId="1">OFFSET(Full_Print,0,0,'Thai9 (PL)'!Last_Row)</definedName>
    <definedName name="jhhj">OFFSET(Full_Print,0,0,Last_Row)</definedName>
    <definedName name="jijiji">{"'Model'!$A$1:$N$53"}</definedName>
    <definedName name="jjjkk" localSheetId="3">DATE(YEAR(Loan_Start),MONTH(Loan_Start)+Payment_Number,DAY(Loan_Start))</definedName>
    <definedName name="jjjkk" localSheetId="0">DATE(YEAR(Loan_Start),MONTH(Loan_Start)+Payment_Number,DAY(Loan_Start))</definedName>
    <definedName name="jjjkk" localSheetId="1">DATE(YEAR(Loan_Start),MONTH(Loan_Start)+Payment_Number,DAY(Loan_Start))</definedName>
    <definedName name="jjjkk">DATE(YEAR(Loan_Start),MONTH(Loan_Start)+Payment_Number,DAY(Loan_Start))</definedName>
    <definedName name="jkmhcd">{"'Eng (page2)'!$A$1:$D$52"}</definedName>
    <definedName name="K_1_29">NA()</definedName>
    <definedName name="k_1320">0.8</definedName>
    <definedName name="K_2_29">NA()</definedName>
    <definedName name="k_ADM">1.35</definedName>
    <definedName name="K_Appro">1.005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DLF" localSheetId="3">Scheduled_Payment+Extra_Payment</definedName>
    <definedName name="KDLF" localSheetId="0">Scheduled_Payment+Extra_Payment</definedName>
    <definedName name="KDLF" localSheetId="1">Scheduled_Payment+Extra_Payment</definedName>
    <definedName name="KDLF">Scheduled_Payment+Extra_Payment</definedName>
    <definedName name="ked">{"'Model'!$A$1:$N$53"}</definedName>
    <definedName name="ked_1">{"'Model'!$A$1:$N$53"}</definedName>
    <definedName name="ked_2">{"'Model'!$A$1:$N$53"}</definedName>
    <definedName name="kie">{"'Eng (page2)'!$A$1:$D$52"}</definedName>
    <definedName name="klk">{"'Eng (page2)'!$A$1:$D$52"}</definedName>
    <definedName name="KLO">{"'Eng (page2)'!$A$1:$D$52"}</definedName>
    <definedName name="kp">{"'Eng (page2)'!$A$1:$D$52"}</definedName>
    <definedName name="kue">{"'Model'!$A$1:$N$53"}</definedName>
    <definedName name="LA" localSheetId="3">OFFSET(Full_Print,0,0,'Thai 11'!Last_Row)</definedName>
    <definedName name="LA" localSheetId="0">OFFSET(Full_Print,0,0,'Thai6-8'!Last_Row)</definedName>
    <definedName name="LA" localSheetId="1">OFFSET(Full_Print,0,0,'Thai9 (PL)'!Last_Row)</definedName>
    <definedName name="LA">OFFSET(Full_Print,0,0,Last_Row)</definedName>
    <definedName name="LAAE" localSheetId="3">Scheduled_Payment+Extra_Payment</definedName>
    <definedName name="LAAE" localSheetId="0">Scheduled_Payment+Extra_Payment</definedName>
    <definedName name="LAAE" localSheetId="1">Scheduled_Payment+Extra_Payment</definedName>
    <definedName name="LAAE">Scheduled_Payment+Extra_Payment</definedName>
    <definedName name="lady">"Picture 223"</definedName>
    <definedName name="Last_Row" localSheetId="3">IF('Thai 11'!Values_Entered,Header_Row+'Thai 11'!Number_of_Payments,Header_Row)</definedName>
    <definedName name="Last_Row" localSheetId="0">IF('Thai6-8'!Values_Entered,Header_Row+'Thai6-8'!Number_of_Payments,Header_Row)</definedName>
    <definedName name="Last_Row" localSheetId="1">IF('Thai9 (PL)'!Values_Entered,Header_Row+'Thai9 (PL)'!Number_of_Payments,Header_Row)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EAAAA" localSheetId="3">Scheduled_Payment+Extra_Payment</definedName>
    <definedName name="LEAAAA" localSheetId="0">Scheduled_Payment+Extra_Payment</definedName>
    <definedName name="LEAAAA" localSheetId="1">Scheduled_Payment+Extra_Payment</definedName>
    <definedName name="LEAAAA">Scheduled_Payment+Extra_Payment</definedName>
    <definedName name="Limit_Margin">0.07</definedName>
    <definedName name="lpfac">0.5</definedName>
    <definedName name="LPRM">292</definedName>
    <definedName name="LPSH">584</definedName>
    <definedName name="min">{"'Feb 99'!$A$1:$G$30"}</definedName>
    <definedName name="mms">#N/A</definedName>
    <definedName name="monmon">{"'Model'!$A$1:$N$53"}</definedName>
    <definedName name="mpfac">0.6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Name">{"PMT_48","A",FALSE,"Amortization Table";"PMT_360","B",FALSE,"Amortization Table";"PMT_20","C",FALSE,"Amortization Table";"PMT_48","D",FALSE,"Amortization Table"}</definedName>
    <definedName name="norma1">{"'Sheet1'!$A$1:$H$77"}</definedName>
    <definedName name="NoWeeks">52</definedName>
    <definedName name="Number_of_Payments" localSheetId="3">MATCH(0.01,End_Bal,-1)+1</definedName>
    <definedName name="Number_of_Payments" localSheetId="0">MATCH(0.01,End_Bal,-1)+1</definedName>
    <definedName name="Number_of_Payments" localSheetId="1">MATCH(0.01,End_Bal,-1)+1</definedName>
    <definedName name="Number_of_Payments">MATCH(0.01,End_Bal,-1)+1</definedName>
    <definedName name="Number_of_Payments___0___0_1">NA()</definedName>
    <definedName name="Number_of_Payments___0___0_1_1" localSheetId="3">MATCH(0.01,Excel_BuiltIn_Print_Area_0___0,-1)+1</definedName>
    <definedName name="Number_of_Payments___0___0_1_1">MATCH(0.01,Excel_BuiltIn_Print_Area_0___0,-1)+1</definedName>
    <definedName name="Number_of_Payments___0___0_1_1_6" localSheetId="3">MATCH(0.01,Excel_BuiltIn_Print_Area_0___0,-1)+1</definedName>
    <definedName name="Number_of_Payments___0___0_1_1_6">MATCH(0.01,Excel_BuiltIn_Print_Area_0___0,-1)+1</definedName>
    <definedName name="Number_of_Payments___0___0_1_6">NA()</definedName>
    <definedName name="Number_of_Payments___0___0_10">NA()</definedName>
    <definedName name="Number_of_Payments___0___0_10_1" localSheetId="3">MATCH(0.01,Excel_BuiltIn_Print_Area_0___0,-1)+1</definedName>
    <definedName name="Number_of_Payments___0___0_10_1">MATCH(0.01,Excel_BuiltIn_Print_Area_0___0,-1)+1</definedName>
    <definedName name="Number_of_Payments___0___0_10_1_6" localSheetId="3">MATCH(0.01,Excel_BuiltIn_Print_Area_0___0,-1)+1</definedName>
    <definedName name="Number_of_Payments___0___0_10_1_6">MATCH(0.01,Excel_BuiltIn_Print_Area_0___0,-1)+1</definedName>
    <definedName name="Number_of_Payments___0___0_10_6">NA()</definedName>
    <definedName name="Number_of_Payments___0___0_11">NA()</definedName>
    <definedName name="Number_of_Payments___0___0_11_1" localSheetId="3">MATCH(0.01,Excel_BuiltIn_Print_Area_0___0,-1)+1</definedName>
    <definedName name="Number_of_Payments___0___0_11_1">MATCH(0.01,Excel_BuiltIn_Print_Area_0___0,-1)+1</definedName>
    <definedName name="Number_of_Payments___0___0_11_1_6" localSheetId="3">MATCH(0.01,Excel_BuiltIn_Print_Area_0___0,-1)+1</definedName>
    <definedName name="Number_of_Payments___0___0_11_1_6">MATCH(0.01,Excel_BuiltIn_Print_Area_0___0,-1)+1</definedName>
    <definedName name="Number_of_Payments___0___0_11_6">NA()</definedName>
    <definedName name="Number_of_Payments___0___0_12">NA()</definedName>
    <definedName name="Number_of_Payments___0___0_12_1" localSheetId="3">MATCH(0.01,Excel_BuiltIn_Print_Area_0___0,-1)+1</definedName>
    <definedName name="Number_of_Payments___0___0_12_1">MATCH(0.01,Excel_BuiltIn_Print_Area_0___0,-1)+1</definedName>
    <definedName name="Number_of_Payments___0___0_12_1_6" localSheetId="3">MATCH(0.01,Excel_BuiltIn_Print_Area_0___0,-1)+1</definedName>
    <definedName name="Number_of_Payments___0___0_12_1_6">MATCH(0.01,Excel_BuiltIn_Print_Area_0___0,-1)+1</definedName>
    <definedName name="Number_of_Payments___0___0_12_6">NA()</definedName>
    <definedName name="Number_of_Payments___0___0_13">NA()</definedName>
    <definedName name="Number_of_Payments___0___0_13_1" localSheetId="3">MATCH(0.01,Excel_BuiltIn_Print_Area_0___0,-1)+1</definedName>
    <definedName name="Number_of_Payments___0___0_13_1">MATCH(0.01,Excel_BuiltIn_Print_Area_0___0,-1)+1</definedName>
    <definedName name="Number_of_Payments___0___0_13_1_6" localSheetId="3">MATCH(0.01,Excel_BuiltIn_Print_Area_0___0,-1)+1</definedName>
    <definedName name="Number_of_Payments___0___0_13_1_6">MATCH(0.01,Excel_BuiltIn_Print_Area_0___0,-1)+1</definedName>
    <definedName name="Number_of_Payments___0___0_13_6">NA()</definedName>
    <definedName name="Number_of_Payments___0___0_2_1">NA()</definedName>
    <definedName name="Number_of_Payments___0___0_2_1_1" localSheetId="3">MATCH(0.01,Excel_BuiltIn_Print_Area_0___0,-1)+1</definedName>
    <definedName name="Number_of_Payments___0___0_2_1_1">MATCH(0.01,Excel_BuiltIn_Print_Area_0___0,-1)+1</definedName>
    <definedName name="Number_of_Payments___0___0_2_1_6" localSheetId="3">MATCH(0.01,Excel_BuiltIn_Print_Area_0___0,-1)+1</definedName>
    <definedName name="Number_of_Payments___0___0_2_1_6">MATCH(0.01,Excel_BuiltIn_Print_Area_0___0,-1)+1</definedName>
    <definedName name="Number_of_Payments___0___0_2_6">NA()</definedName>
    <definedName name="Number_of_Payments___0___0_3">NA()</definedName>
    <definedName name="Number_of_Payments___0___0_3_1" localSheetId="3">MATCH(0.01,Excel_BuiltIn_Print_Area_0___0,-1)+1</definedName>
    <definedName name="Number_of_Payments___0___0_3_1">MATCH(0.01,Excel_BuiltIn_Print_Area_0___0,-1)+1</definedName>
    <definedName name="Number_of_Payments___0___0_3_1_6" localSheetId="3">MATCH(0.01,Excel_BuiltIn_Print_Area_0___0,-1)+1</definedName>
    <definedName name="Number_of_Payments___0___0_3_1_6">MATCH(0.01,Excel_BuiltIn_Print_Area_0___0,-1)+1</definedName>
    <definedName name="Number_of_Payments___0___0_3_6">NA()</definedName>
    <definedName name="Number_of_Payments___0___0_4">NA()</definedName>
    <definedName name="Number_of_Payments___0___0_4_1" localSheetId="3">MATCH(0.01,Excel_BuiltIn_Print_Area_0___0,-1)+1</definedName>
    <definedName name="Number_of_Payments___0___0_4_1">MATCH(0.01,Excel_BuiltIn_Print_Area_0___0,-1)+1</definedName>
    <definedName name="Number_of_Payments___0___0_4_1_6" localSheetId="3">MATCH(0.01,Excel_BuiltIn_Print_Area_0___0,-1)+1</definedName>
    <definedName name="Number_of_Payments___0___0_4_1_6">MATCH(0.01,Excel_BuiltIn_Print_Area_0___0,-1)+1</definedName>
    <definedName name="Number_of_Payments___0___0_4_6">NA()</definedName>
    <definedName name="Number_of_Payments___0___0_5">NA()</definedName>
    <definedName name="Number_of_Payments___0___0_5_1" localSheetId="3">MATCH(0.01,Excel_BuiltIn_Print_Area_0___0,-1)+1</definedName>
    <definedName name="Number_of_Payments___0___0_5_1">MATCH(0.01,Excel_BuiltIn_Print_Area_0___0,-1)+1</definedName>
    <definedName name="Number_of_Payments___0___0_5_1_6" localSheetId="3">MATCH(0.01,Excel_BuiltIn_Print_Area_0___0,-1)+1</definedName>
    <definedName name="Number_of_Payments___0___0_5_1_6">MATCH(0.01,Excel_BuiltIn_Print_Area_0___0,-1)+1</definedName>
    <definedName name="Number_of_Payments___0___0_5_6">NA()</definedName>
    <definedName name="Number_of_Payments___0___0_6">NA()</definedName>
    <definedName name="Number_of_Payments___0___0_7">NA()</definedName>
    <definedName name="Number_of_Payments___0___0_7_1" localSheetId="3">MATCH(0.01,Excel_BuiltIn_Print_Area_0___0,-1)+1</definedName>
    <definedName name="Number_of_Payments___0___0_7_1">MATCH(0.01,Excel_BuiltIn_Print_Area_0___0,-1)+1</definedName>
    <definedName name="Number_of_Payments___0___0_7_1_6" localSheetId="3">MATCH(0.01,Excel_BuiltIn_Print_Area_0___0,-1)+1</definedName>
    <definedName name="Number_of_Payments___0___0_7_1_6">MATCH(0.01,Excel_BuiltIn_Print_Area_0___0,-1)+1</definedName>
    <definedName name="Number_of_Payments___0___0_7_6">NA()</definedName>
    <definedName name="Number_of_Payments___0___0_8" localSheetId="3">MATCH(0.01,Excel_BuiltIn_Print_Area_0___0,-1)+1</definedName>
    <definedName name="Number_of_Payments___0___0_8">MATCH(0.01,Excel_BuiltIn_Print_Area_0___0,-1)+1</definedName>
    <definedName name="Number_of_Payments___0___0_8_6" localSheetId="3">MATCH(0.01,Excel_BuiltIn_Print_Area_0___0,-1)+1</definedName>
    <definedName name="Number_of_Payments___0___0_8_6">MATCH(0.01,Excel_BuiltIn_Print_Area_0___0,-1)+1</definedName>
    <definedName name="Number_of_Payments___0___0_9">NA()</definedName>
    <definedName name="Number_of_Payments___0___0_9_1" localSheetId="3">MATCH(0.01,Excel_BuiltIn_Print_Area_0___0,-1)+1</definedName>
    <definedName name="Number_of_Payments___0___0_9_1">MATCH(0.01,Excel_BuiltIn_Print_Area_0___0,-1)+1</definedName>
    <definedName name="Number_of_Payments___0___0_9_1_6" localSheetId="3">MATCH(0.01,Excel_BuiltIn_Print_Area_0___0,-1)+1</definedName>
    <definedName name="Number_of_Payments___0___0_9_1_6">MATCH(0.01,Excel_BuiltIn_Print_Area_0___0,-1)+1</definedName>
    <definedName name="Number_of_Payments___0___0_9_6">NA()</definedName>
    <definedName name="Number_of_Payments___0___6_1">NA()</definedName>
    <definedName name="Number_of_Payments___0___6_1_1" localSheetId="3">MATCH(0.01,Excel_BuiltIn_Print_Area_0___0,-1)+1</definedName>
    <definedName name="Number_of_Payments___0___6_1_1">MATCH(0.01,Excel_BuiltIn_Print_Area_0___0,-1)+1</definedName>
    <definedName name="Number_of_Payments___0___6_1_1_6" localSheetId="3">MATCH(0.01,Excel_BuiltIn_Print_Area_0___0,-1)+1</definedName>
    <definedName name="Number_of_Payments___0___6_1_1_6">MATCH(0.01,Excel_BuiltIn_Print_Area_0___0,-1)+1</definedName>
    <definedName name="Number_of_Payments___0___6_1_6">NA()</definedName>
    <definedName name="Number_of_Payments___0___6_10">NA()</definedName>
    <definedName name="Number_of_Payments___0___6_10_1" localSheetId="3">MATCH(0.01,Excel_BuiltIn_Print_Area_0___0,-1)+1</definedName>
    <definedName name="Number_of_Payments___0___6_10_1">MATCH(0.01,Excel_BuiltIn_Print_Area_0___0,-1)+1</definedName>
    <definedName name="Number_of_Payments___0___6_10_1_6" localSheetId="3">MATCH(0.01,Excel_BuiltIn_Print_Area_0___0,-1)+1</definedName>
    <definedName name="Number_of_Payments___0___6_10_1_6">MATCH(0.01,Excel_BuiltIn_Print_Area_0___0,-1)+1</definedName>
    <definedName name="Number_of_Payments___0___6_10_6">NA()</definedName>
    <definedName name="Number_of_Payments___0___6_11">NA()</definedName>
    <definedName name="Number_of_Payments___0___6_11_1" localSheetId="3">MATCH(0.01,Excel_BuiltIn_Print_Area_0___0,-1)+1</definedName>
    <definedName name="Number_of_Payments___0___6_11_1">MATCH(0.01,Excel_BuiltIn_Print_Area_0___0,-1)+1</definedName>
    <definedName name="Number_of_Payments___0___6_11_1_6" localSheetId="3">MATCH(0.01,Excel_BuiltIn_Print_Area_0___0,-1)+1</definedName>
    <definedName name="Number_of_Payments___0___6_11_1_6">MATCH(0.01,Excel_BuiltIn_Print_Area_0___0,-1)+1</definedName>
    <definedName name="Number_of_Payments___0___6_11_6">NA()</definedName>
    <definedName name="Number_of_Payments___0___6_12">NA()</definedName>
    <definedName name="Number_of_Payments___0___6_12_1" localSheetId="3">MATCH(0.01,Excel_BuiltIn_Print_Area_0___0,-1)+1</definedName>
    <definedName name="Number_of_Payments___0___6_12_1">MATCH(0.01,Excel_BuiltIn_Print_Area_0___0,-1)+1</definedName>
    <definedName name="Number_of_Payments___0___6_12_1_6" localSheetId="3">MATCH(0.01,Excel_BuiltIn_Print_Area_0___0,-1)+1</definedName>
    <definedName name="Number_of_Payments___0___6_12_1_6">MATCH(0.01,Excel_BuiltIn_Print_Area_0___0,-1)+1</definedName>
    <definedName name="Number_of_Payments___0___6_12_6">NA()</definedName>
    <definedName name="Number_of_Payments___0___6_13">NA()</definedName>
    <definedName name="Number_of_Payments___0___6_13_1" localSheetId="3">MATCH(0.01,Excel_BuiltIn_Print_Area_0___0,-1)+1</definedName>
    <definedName name="Number_of_Payments___0___6_13_1">MATCH(0.01,Excel_BuiltIn_Print_Area_0___0,-1)+1</definedName>
    <definedName name="Number_of_Payments___0___6_13_1_6" localSheetId="3">MATCH(0.01,Excel_BuiltIn_Print_Area_0___0,-1)+1</definedName>
    <definedName name="Number_of_Payments___0___6_13_1_6">MATCH(0.01,Excel_BuiltIn_Print_Area_0___0,-1)+1</definedName>
    <definedName name="Number_of_Payments___0___6_13_6">NA()</definedName>
    <definedName name="Number_of_Payments___0___6_2_1">NA()</definedName>
    <definedName name="Number_of_Payments___0___6_2_1_1" localSheetId="3">MATCH(0.01,Excel_BuiltIn_Print_Area_0___0,-1)+1</definedName>
    <definedName name="Number_of_Payments___0___6_2_1_1">MATCH(0.01,Excel_BuiltIn_Print_Area_0___0,-1)+1</definedName>
    <definedName name="Number_of_Payments___0___6_2_1_6" localSheetId="3">MATCH(0.01,Excel_BuiltIn_Print_Area_0___0,-1)+1</definedName>
    <definedName name="Number_of_Payments___0___6_2_1_6">MATCH(0.01,Excel_BuiltIn_Print_Area_0___0,-1)+1</definedName>
    <definedName name="Number_of_Payments___0___6_2_6">NA()</definedName>
    <definedName name="Number_of_Payments___0___6_3">NA()</definedName>
    <definedName name="Number_of_Payments___0___6_3_1" localSheetId="3">MATCH(0.01,Excel_BuiltIn_Print_Area_0___0,-1)+1</definedName>
    <definedName name="Number_of_Payments___0___6_3_1">MATCH(0.01,Excel_BuiltIn_Print_Area_0___0,-1)+1</definedName>
    <definedName name="Number_of_Payments___0___6_3_1_6" localSheetId="3">MATCH(0.01,Excel_BuiltIn_Print_Area_0___0,-1)+1</definedName>
    <definedName name="Number_of_Payments___0___6_3_1_6">MATCH(0.01,Excel_BuiltIn_Print_Area_0___0,-1)+1</definedName>
    <definedName name="Number_of_Payments___0___6_3_6">NA()</definedName>
    <definedName name="Number_of_Payments___0___6_4">NA()</definedName>
    <definedName name="Number_of_Payments___0___6_4_1" localSheetId="3">MATCH(0.01,Excel_BuiltIn_Print_Area_0___0,-1)+1</definedName>
    <definedName name="Number_of_Payments___0___6_4_1">MATCH(0.01,Excel_BuiltIn_Print_Area_0___0,-1)+1</definedName>
    <definedName name="Number_of_Payments___0___6_4_1_6" localSheetId="3">MATCH(0.01,Excel_BuiltIn_Print_Area_0___0,-1)+1</definedName>
    <definedName name="Number_of_Payments___0___6_4_1_6">MATCH(0.01,Excel_BuiltIn_Print_Area_0___0,-1)+1</definedName>
    <definedName name="Number_of_Payments___0___6_4_6">NA()</definedName>
    <definedName name="Number_of_Payments___0___6_5">NA()</definedName>
    <definedName name="Number_of_Payments___0___6_5_1" localSheetId="3">MATCH(0.01,Excel_BuiltIn_Print_Area_0___0,-1)+1</definedName>
    <definedName name="Number_of_Payments___0___6_5_1">MATCH(0.01,Excel_BuiltIn_Print_Area_0___0,-1)+1</definedName>
    <definedName name="Number_of_Payments___0___6_5_1_6" localSheetId="3">MATCH(0.01,Excel_BuiltIn_Print_Area_0___0,-1)+1</definedName>
    <definedName name="Number_of_Payments___0___6_5_1_6">MATCH(0.01,Excel_BuiltIn_Print_Area_0___0,-1)+1</definedName>
    <definedName name="Number_of_Payments___0___6_5_6">NA()</definedName>
    <definedName name="Number_of_Payments___0___6_6">NA()</definedName>
    <definedName name="Number_of_Payments___0___6_7">NA()</definedName>
    <definedName name="Number_of_Payments___0___6_7_1" localSheetId="3">MATCH(0.01,Excel_BuiltIn_Print_Area_0___0,-1)+1</definedName>
    <definedName name="Number_of_Payments___0___6_7_1">MATCH(0.01,Excel_BuiltIn_Print_Area_0___0,-1)+1</definedName>
    <definedName name="Number_of_Payments___0___6_7_1_6" localSheetId="3">MATCH(0.01,Excel_BuiltIn_Print_Area_0___0,-1)+1</definedName>
    <definedName name="Number_of_Payments___0___6_7_1_6">MATCH(0.01,Excel_BuiltIn_Print_Area_0___0,-1)+1</definedName>
    <definedName name="Number_of_Payments___0___6_7_6">NA()</definedName>
    <definedName name="Number_of_Payments___0___6_8" localSheetId="3">MATCH(0.01,Excel_BuiltIn_Print_Area_0___0,-1)+1</definedName>
    <definedName name="Number_of_Payments___0___6_8">MATCH(0.01,Excel_BuiltIn_Print_Area_0___0,-1)+1</definedName>
    <definedName name="Number_of_Payments___0___6_8_6" localSheetId="3">MATCH(0.01,Excel_BuiltIn_Print_Area_0___0,-1)+1</definedName>
    <definedName name="Number_of_Payments___0___6_8_6">MATCH(0.01,Excel_BuiltIn_Print_Area_0___0,-1)+1</definedName>
    <definedName name="Number_of_Payments___0___6_9">NA()</definedName>
    <definedName name="Number_of_Payments___0___6_9_1" localSheetId="3">MATCH(0.01,Excel_BuiltIn_Print_Area_0___0,-1)+1</definedName>
    <definedName name="Number_of_Payments___0___6_9_1">MATCH(0.01,Excel_BuiltIn_Print_Area_0___0,-1)+1</definedName>
    <definedName name="Number_of_Payments___0___6_9_1_6" localSheetId="3">MATCH(0.01,Excel_BuiltIn_Print_Area_0___0,-1)+1</definedName>
    <definedName name="Number_of_Payments___0___6_9_1_6">MATCH(0.01,Excel_BuiltIn_Print_Area_0___0,-1)+1</definedName>
    <definedName name="Number_of_Payments___0___6_9_6">NA()</definedName>
    <definedName name="Number_of_Payments___0_1">NA()</definedName>
    <definedName name="Number_of_Payments___0_1_1" localSheetId="3">MATCH(0.01,Excel_BuiltIn_Print_Area_0___0,-1)+1</definedName>
    <definedName name="Number_of_Payments___0_1_1">MATCH(0.01,Excel_BuiltIn_Print_Area_0___0,-1)+1</definedName>
    <definedName name="Number_of_Payments___0_1_1_6" localSheetId="3">MATCH(0.01,Excel_BuiltIn_Print_Area_0___0,-1)+1</definedName>
    <definedName name="Number_of_Payments___0_1_1_6">MATCH(0.01,Excel_BuiltIn_Print_Area_0___0,-1)+1</definedName>
    <definedName name="Number_of_Payments___0_1_6">NA()</definedName>
    <definedName name="Number_of_Payments___0_10">NA()</definedName>
    <definedName name="Number_of_Payments___0_10_1" localSheetId="3">MATCH(0.01,Excel_BuiltIn_Print_Area_0___0,-1)+1</definedName>
    <definedName name="Number_of_Payments___0_10_1">MATCH(0.01,Excel_BuiltIn_Print_Area_0___0,-1)+1</definedName>
    <definedName name="Number_of_Payments___0_10_1_6" localSheetId="3">MATCH(0.01,Excel_BuiltIn_Print_Area_0___0,-1)+1</definedName>
    <definedName name="Number_of_Payments___0_10_1_6">MATCH(0.01,Excel_BuiltIn_Print_Area_0___0,-1)+1</definedName>
    <definedName name="Number_of_Payments___0_10_6">NA()</definedName>
    <definedName name="Number_of_Payments___0_11">NA()</definedName>
    <definedName name="Number_of_Payments___0_11_1" localSheetId="3">MATCH(0.01,Excel_BuiltIn_Print_Area_0___0,-1)+1</definedName>
    <definedName name="Number_of_Payments___0_11_1">MATCH(0.01,Excel_BuiltIn_Print_Area_0___0,-1)+1</definedName>
    <definedName name="Number_of_Payments___0_11_1_6" localSheetId="3">MATCH(0.01,Excel_BuiltIn_Print_Area_0___0,-1)+1</definedName>
    <definedName name="Number_of_Payments___0_11_1_6">MATCH(0.01,Excel_BuiltIn_Print_Area_0___0,-1)+1</definedName>
    <definedName name="Number_of_Payments___0_11_6">NA()</definedName>
    <definedName name="Number_of_Payments___0_12">NA()</definedName>
    <definedName name="Number_of_Payments___0_12_1" localSheetId="3">MATCH(0.01,Excel_BuiltIn_Print_Area_0___0,-1)+1</definedName>
    <definedName name="Number_of_Payments___0_12_1">MATCH(0.01,Excel_BuiltIn_Print_Area_0___0,-1)+1</definedName>
    <definedName name="Number_of_Payments___0_12_1_6" localSheetId="3">MATCH(0.01,Excel_BuiltIn_Print_Area_0___0,-1)+1</definedName>
    <definedName name="Number_of_Payments___0_12_1_6">MATCH(0.01,Excel_BuiltIn_Print_Area_0___0,-1)+1</definedName>
    <definedName name="Number_of_Payments___0_12_6">NA()</definedName>
    <definedName name="Number_of_Payments___0_13">NA()</definedName>
    <definedName name="Number_of_Payments___0_13_1" localSheetId="3">MATCH(0.01,Excel_BuiltIn_Print_Area_0___0,-1)+1</definedName>
    <definedName name="Number_of_Payments___0_13_1">MATCH(0.01,Excel_BuiltIn_Print_Area_0___0,-1)+1</definedName>
    <definedName name="Number_of_Payments___0_13_1_6" localSheetId="3">MATCH(0.01,Excel_BuiltIn_Print_Area_0___0,-1)+1</definedName>
    <definedName name="Number_of_Payments___0_13_1_6">MATCH(0.01,Excel_BuiltIn_Print_Area_0___0,-1)+1</definedName>
    <definedName name="Number_of_Payments___0_13_6">NA()</definedName>
    <definedName name="Number_of_Payments___0_2_1">NA()</definedName>
    <definedName name="Number_of_Payments___0_2_1_1" localSheetId="3">MATCH(0.01,Excel_BuiltIn_Print_Area_0___0,-1)+1</definedName>
    <definedName name="Number_of_Payments___0_2_1_1">MATCH(0.01,Excel_BuiltIn_Print_Area_0___0,-1)+1</definedName>
    <definedName name="Number_of_Payments___0_2_1_6" localSheetId="3">MATCH(0.01,Excel_BuiltIn_Print_Area_0___0,-1)+1</definedName>
    <definedName name="Number_of_Payments___0_2_1_6">MATCH(0.01,Excel_BuiltIn_Print_Area_0___0,-1)+1</definedName>
    <definedName name="Number_of_Payments___0_2_6">NA()</definedName>
    <definedName name="Number_of_Payments___0_3">NA()</definedName>
    <definedName name="Number_of_Payments___0_3_1" localSheetId="3">MATCH(0.01,Excel_BuiltIn_Print_Area_0___0,-1)+1</definedName>
    <definedName name="Number_of_Payments___0_3_1">MATCH(0.01,Excel_BuiltIn_Print_Area_0___0,-1)+1</definedName>
    <definedName name="Number_of_Payments___0_3_1_6" localSheetId="3">MATCH(0.01,Excel_BuiltIn_Print_Area_0___0,-1)+1</definedName>
    <definedName name="Number_of_Payments___0_3_1_6">MATCH(0.01,Excel_BuiltIn_Print_Area_0___0,-1)+1</definedName>
    <definedName name="Number_of_Payments___0_3_6">NA()</definedName>
    <definedName name="Number_of_Payments___0_4">NA()</definedName>
    <definedName name="Number_of_Payments___0_4_1" localSheetId="3">MATCH(0.01,Excel_BuiltIn_Print_Area_0___0,-1)+1</definedName>
    <definedName name="Number_of_Payments___0_4_1">MATCH(0.01,Excel_BuiltIn_Print_Area_0___0,-1)+1</definedName>
    <definedName name="Number_of_Payments___0_4_1_6" localSheetId="3">MATCH(0.01,Excel_BuiltIn_Print_Area_0___0,-1)+1</definedName>
    <definedName name="Number_of_Payments___0_4_1_6">MATCH(0.01,Excel_BuiltIn_Print_Area_0___0,-1)+1</definedName>
    <definedName name="Number_of_Payments___0_4_6">NA()</definedName>
    <definedName name="Number_of_Payments___0_5">NA()</definedName>
    <definedName name="Number_of_Payments___0_5_1" localSheetId="3">MATCH(0.01,Excel_BuiltIn_Print_Area_0___0,-1)+1</definedName>
    <definedName name="Number_of_Payments___0_5_1">MATCH(0.01,Excel_BuiltIn_Print_Area_0___0,-1)+1</definedName>
    <definedName name="Number_of_Payments___0_5_1_6" localSheetId="3">MATCH(0.01,Excel_BuiltIn_Print_Area_0___0,-1)+1</definedName>
    <definedName name="Number_of_Payments___0_5_1_6">MATCH(0.01,Excel_BuiltIn_Print_Area_0___0,-1)+1</definedName>
    <definedName name="Number_of_Payments___0_5_6">NA()</definedName>
    <definedName name="Number_of_Payments___0_6">NA()</definedName>
    <definedName name="Number_of_Payments___0_7">NA()</definedName>
    <definedName name="Number_of_Payments___0_7_1" localSheetId="3">MATCH(0.01,Excel_BuiltIn_Print_Area_0___0,-1)+1</definedName>
    <definedName name="Number_of_Payments___0_7_1">MATCH(0.01,Excel_BuiltIn_Print_Area_0___0,-1)+1</definedName>
    <definedName name="Number_of_Payments___0_7_1_6" localSheetId="3">MATCH(0.01,Excel_BuiltIn_Print_Area_0___0,-1)+1</definedName>
    <definedName name="Number_of_Payments___0_7_1_6">MATCH(0.01,Excel_BuiltIn_Print_Area_0___0,-1)+1</definedName>
    <definedName name="Number_of_Payments___0_7_6">NA()</definedName>
    <definedName name="Number_of_Payments___0_8" localSheetId="3">MATCH(0.01,Excel_BuiltIn_Print_Area_0___0,-1)+1</definedName>
    <definedName name="Number_of_Payments___0_8">MATCH(0.01,Excel_BuiltIn_Print_Area_0___0,-1)+1</definedName>
    <definedName name="Number_of_Payments___0_8_6" localSheetId="3">MATCH(0.01,Excel_BuiltIn_Print_Area_0___0,-1)+1</definedName>
    <definedName name="Number_of_Payments___0_8_6">MATCH(0.01,Excel_BuiltIn_Print_Area_0___0,-1)+1</definedName>
    <definedName name="Number_of_Payments___0_9">NA()</definedName>
    <definedName name="Number_of_Payments___0_9_1" localSheetId="3">MATCH(0.01,Excel_BuiltIn_Print_Area_0___0,-1)+1</definedName>
    <definedName name="Number_of_Payments___0_9_1">MATCH(0.01,Excel_BuiltIn_Print_Area_0___0,-1)+1</definedName>
    <definedName name="Number_of_Payments___0_9_1_6" localSheetId="3">MATCH(0.01,Excel_BuiltIn_Print_Area_0___0,-1)+1</definedName>
    <definedName name="Number_of_Payments___0_9_1_6">MATCH(0.01,Excel_BuiltIn_Print_Area_0___0,-1)+1</definedName>
    <definedName name="Number_of_Payments___0_9_6">NA()</definedName>
    <definedName name="Number_of_Payments___3___0_1">NA()</definedName>
    <definedName name="Number_of_Payments___3___0_1_1" localSheetId="3">MATCH(0.01,Excel_BuiltIn_Print_Area_0___0,-1)+1</definedName>
    <definedName name="Number_of_Payments___3___0_1_1">MATCH(0.01,Excel_BuiltIn_Print_Area_0___0,-1)+1</definedName>
    <definedName name="Number_of_Payments___3___0_1_1_6" localSheetId="3">MATCH(0.01,Excel_BuiltIn_Print_Area_0___0,-1)+1</definedName>
    <definedName name="Number_of_Payments___3___0_1_1_6">MATCH(0.01,Excel_BuiltIn_Print_Area_0___0,-1)+1</definedName>
    <definedName name="Number_of_Payments___3___0_1_6">NA()</definedName>
    <definedName name="Number_of_Payments___3___0_10">NA()</definedName>
    <definedName name="Number_of_Payments___3___0_10_1" localSheetId="3">MATCH(0.01,Excel_BuiltIn_Print_Area_0___0,-1)+1</definedName>
    <definedName name="Number_of_Payments___3___0_10_1">MATCH(0.01,Excel_BuiltIn_Print_Area_0___0,-1)+1</definedName>
    <definedName name="Number_of_Payments___3___0_10_1_6" localSheetId="3">MATCH(0.01,Excel_BuiltIn_Print_Area_0___0,-1)+1</definedName>
    <definedName name="Number_of_Payments___3___0_10_1_6">MATCH(0.01,Excel_BuiltIn_Print_Area_0___0,-1)+1</definedName>
    <definedName name="Number_of_Payments___3___0_10_6">NA()</definedName>
    <definedName name="Number_of_Payments___3___0_11">NA()</definedName>
    <definedName name="Number_of_Payments___3___0_11_1" localSheetId="3">MATCH(0.01,Excel_BuiltIn_Print_Area_0___0,-1)+1</definedName>
    <definedName name="Number_of_Payments___3___0_11_1">MATCH(0.01,Excel_BuiltIn_Print_Area_0___0,-1)+1</definedName>
    <definedName name="Number_of_Payments___3___0_11_1_6" localSheetId="3">MATCH(0.01,Excel_BuiltIn_Print_Area_0___0,-1)+1</definedName>
    <definedName name="Number_of_Payments___3___0_11_1_6">MATCH(0.01,Excel_BuiltIn_Print_Area_0___0,-1)+1</definedName>
    <definedName name="Number_of_Payments___3___0_11_6">NA()</definedName>
    <definedName name="Number_of_Payments___3___0_12">NA()</definedName>
    <definedName name="Number_of_Payments___3___0_12_1" localSheetId="3">MATCH(0.01,Excel_BuiltIn_Print_Area_0___0,-1)+1</definedName>
    <definedName name="Number_of_Payments___3___0_12_1">MATCH(0.01,Excel_BuiltIn_Print_Area_0___0,-1)+1</definedName>
    <definedName name="Number_of_Payments___3___0_12_1_6" localSheetId="3">MATCH(0.01,Excel_BuiltIn_Print_Area_0___0,-1)+1</definedName>
    <definedName name="Number_of_Payments___3___0_12_1_6">MATCH(0.01,Excel_BuiltIn_Print_Area_0___0,-1)+1</definedName>
    <definedName name="Number_of_Payments___3___0_12_6">NA()</definedName>
    <definedName name="Number_of_Payments___3___0_13">NA()</definedName>
    <definedName name="Number_of_Payments___3___0_13_1" localSheetId="3">MATCH(0.01,Excel_BuiltIn_Print_Area_0___0,-1)+1</definedName>
    <definedName name="Number_of_Payments___3___0_13_1">MATCH(0.01,Excel_BuiltIn_Print_Area_0___0,-1)+1</definedName>
    <definedName name="Number_of_Payments___3___0_13_1_6" localSheetId="3">MATCH(0.01,Excel_BuiltIn_Print_Area_0___0,-1)+1</definedName>
    <definedName name="Number_of_Payments___3___0_13_1_6">MATCH(0.01,Excel_BuiltIn_Print_Area_0___0,-1)+1</definedName>
    <definedName name="Number_of_Payments___3___0_13_6">NA()</definedName>
    <definedName name="Number_of_Payments___3___0_2_1">NA()</definedName>
    <definedName name="Number_of_Payments___3___0_2_1_1" localSheetId="3">MATCH(0.01,Excel_BuiltIn_Print_Area_0___0,-1)+1</definedName>
    <definedName name="Number_of_Payments___3___0_2_1_1">MATCH(0.01,Excel_BuiltIn_Print_Area_0___0,-1)+1</definedName>
    <definedName name="Number_of_Payments___3___0_2_1_6" localSheetId="3">MATCH(0.01,Excel_BuiltIn_Print_Area_0___0,-1)+1</definedName>
    <definedName name="Number_of_Payments___3___0_2_1_6">MATCH(0.01,Excel_BuiltIn_Print_Area_0___0,-1)+1</definedName>
    <definedName name="Number_of_Payments___3___0_2_6">NA()</definedName>
    <definedName name="Number_of_Payments___3___0_3">NA()</definedName>
    <definedName name="Number_of_Payments___3___0_3_1" localSheetId="3">MATCH(0.01,Excel_BuiltIn_Print_Area_0___0,-1)+1</definedName>
    <definedName name="Number_of_Payments___3___0_3_1">MATCH(0.01,Excel_BuiltIn_Print_Area_0___0,-1)+1</definedName>
    <definedName name="Number_of_Payments___3___0_3_1_6" localSheetId="3">MATCH(0.01,Excel_BuiltIn_Print_Area_0___0,-1)+1</definedName>
    <definedName name="Number_of_Payments___3___0_3_1_6">MATCH(0.01,Excel_BuiltIn_Print_Area_0___0,-1)+1</definedName>
    <definedName name="Number_of_Payments___3___0_3_6">NA()</definedName>
    <definedName name="Number_of_Payments___3___0_4">NA()</definedName>
    <definedName name="Number_of_Payments___3___0_4_1" localSheetId="3">MATCH(0.01,Excel_BuiltIn_Print_Area_0___0,-1)+1</definedName>
    <definedName name="Number_of_Payments___3___0_4_1">MATCH(0.01,Excel_BuiltIn_Print_Area_0___0,-1)+1</definedName>
    <definedName name="Number_of_Payments___3___0_4_1_6" localSheetId="3">MATCH(0.01,Excel_BuiltIn_Print_Area_0___0,-1)+1</definedName>
    <definedName name="Number_of_Payments___3___0_4_1_6">MATCH(0.01,Excel_BuiltIn_Print_Area_0___0,-1)+1</definedName>
    <definedName name="Number_of_Payments___3___0_4_6">NA()</definedName>
    <definedName name="Number_of_Payments___3___0_5">NA()</definedName>
    <definedName name="Number_of_Payments___3___0_5_1" localSheetId="3">MATCH(0.01,Excel_BuiltIn_Print_Area_0___0,-1)+1</definedName>
    <definedName name="Number_of_Payments___3___0_5_1">MATCH(0.01,Excel_BuiltIn_Print_Area_0___0,-1)+1</definedName>
    <definedName name="Number_of_Payments___3___0_5_1_6" localSheetId="3">MATCH(0.01,Excel_BuiltIn_Print_Area_0___0,-1)+1</definedName>
    <definedName name="Number_of_Payments___3___0_5_1_6">MATCH(0.01,Excel_BuiltIn_Print_Area_0___0,-1)+1</definedName>
    <definedName name="Number_of_Payments___3___0_5_6">NA()</definedName>
    <definedName name="Number_of_Payments___3___0_6">NA()</definedName>
    <definedName name="Number_of_Payments___3___0_7">NA()</definedName>
    <definedName name="Number_of_Payments___3___0_7_1" localSheetId="3">MATCH(0.01,Excel_BuiltIn_Print_Area_0___0,-1)+1</definedName>
    <definedName name="Number_of_Payments___3___0_7_1">MATCH(0.01,Excel_BuiltIn_Print_Area_0___0,-1)+1</definedName>
    <definedName name="Number_of_Payments___3___0_7_1_6" localSheetId="3">MATCH(0.01,Excel_BuiltIn_Print_Area_0___0,-1)+1</definedName>
    <definedName name="Number_of_Payments___3___0_7_1_6">MATCH(0.01,Excel_BuiltIn_Print_Area_0___0,-1)+1</definedName>
    <definedName name="Number_of_Payments___3___0_7_6">NA()</definedName>
    <definedName name="Number_of_Payments___3___0_8" localSheetId="3">MATCH(0.01,Excel_BuiltIn_Print_Area_0___0,-1)+1</definedName>
    <definedName name="Number_of_Payments___3___0_8">MATCH(0.01,Excel_BuiltIn_Print_Area_0___0,-1)+1</definedName>
    <definedName name="Number_of_Payments___3___0_8_6" localSheetId="3">MATCH(0.01,Excel_BuiltIn_Print_Area_0___0,-1)+1</definedName>
    <definedName name="Number_of_Payments___3___0_8_6">MATCH(0.01,Excel_BuiltIn_Print_Area_0___0,-1)+1</definedName>
    <definedName name="Number_of_Payments___3___0_9">NA()</definedName>
    <definedName name="Number_of_Payments___3___0_9_1" localSheetId="3">MATCH(0.01,Excel_BuiltIn_Print_Area_0___0,-1)+1</definedName>
    <definedName name="Number_of_Payments___3___0_9_1">MATCH(0.01,Excel_BuiltIn_Print_Area_0___0,-1)+1</definedName>
    <definedName name="Number_of_Payments___3___0_9_1_6" localSheetId="3">MATCH(0.01,Excel_BuiltIn_Print_Area_0___0,-1)+1</definedName>
    <definedName name="Number_of_Payments___3___0_9_1_6">MATCH(0.01,Excel_BuiltIn_Print_Area_0___0,-1)+1</definedName>
    <definedName name="Number_of_Payments___3___0_9_6">NA()</definedName>
    <definedName name="Number_of_Payments___3_1">NA()</definedName>
    <definedName name="Number_of_Payments___3_1_1" localSheetId="3">MATCH(0.01,Excel_BuiltIn_Print_Area_0___0,-1)+1</definedName>
    <definedName name="Number_of_Payments___3_1_1">MATCH(0.01,Excel_BuiltIn_Print_Area_0___0,-1)+1</definedName>
    <definedName name="Number_of_Payments___3_1_1_6" localSheetId="3">MATCH(0.01,Excel_BuiltIn_Print_Area_0___0,-1)+1</definedName>
    <definedName name="Number_of_Payments___3_1_1_6">MATCH(0.01,Excel_BuiltIn_Print_Area_0___0,-1)+1</definedName>
    <definedName name="Number_of_Payments___3_1_6">NA()</definedName>
    <definedName name="Number_of_Payments___3_10">NA()</definedName>
    <definedName name="Number_of_Payments___3_10_1" localSheetId="3">MATCH(0.01,Excel_BuiltIn_Print_Area_0___0,-1)+1</definedName>
    <definedName name="Number_of_Payments___3_10_1">MATCH(0.01,Excel_BuiltIn_Print_Area_0___0,-1)+1</definedName>
    <definedName name="Number_of_Payments___3_10_1_6" localSheetId="3">MATCH(0.01,Excel_BuiltIn_Print_Area_0___0,-1)+1</definedName>
    <definedName name="Number_of_Payments___3_10_1_6">MATCH(0.01,Excel_BuiltIn_Print_Area_0___0,-1)+1</definedName>
    <definedName name="Number_of_Payments___3_10_6">NA()</definedName>
    <definedName name="Number_of_Payments___3_11">NA()</definedName>
    <definedName name="Number_of_Payments___3_11_1" localSheetId="3">MATCH(0.01,Excel_BuiltIn_Print_Area_0___0,-1)+1</definedName>
    <definedName name="Number_of_Payments___3_11_1">MATCH(0.01,Excel_BuiltIn_Print_Area_0___0,-1)+1</definedName>
    <definedName name="Number_of_Payments___3_11_1_6" localSheetId="3">MATCH(0.01,Excel_BuiltIn_Print_Area_0___0,-1)+1</definedName>
    <definedName name="Number_of_Payments___3_11_1_6">MATCH(0.01,Excel_BuiltIn_Print_Area_0___0,-1)+1</definedName>
    <definedName name="Number_of_Payments___3_11_6">NA()</definedName>
    <definedName name="Number_of_Payments___3_12">NA()</definedName>
    <definedName name="Number_of_Payments___3_12_1" localSheetId="3">MATCH(0.01,Excel_BuiltIn_Print_Area_0___0,-1)+1</definedName>
    <definedName name="Number_of_Payments___3_12_1">MATCH(0.01,Excel_BuiltIn_Print_Area_0___0,-1)+1</definedName>
    <definedName name="Number_of_Payments___3_12_1_6" localSheetId="3">MATCH(0.01,Excel_BuiltIn_Print_Area_0___0,-1)+1</definedName>
    <definedName name="Number_of_Payments___3_12_1_6">MATCH(0.01,Excel_BuiltIn_Print_Area_0___0,-1)+1</definedName>
    <definedName name="Number_of_Payments___3_12_6">NA()</definedName>
    <definedName name="Number_of_Payments___3_13">NA()</definedName>
    <definedName name="Number_of_Payments___3_13_1" localSheetId="3">MATCH(0.01,Excel_BuiltIn_Print_Area_0___0,-1)+1</definedName>
    <definedName name="Number_of_Payments___3_13_1">MATCH(0.01,Excel_BuiltIn_Print_Area_0___0,-1)+1</definedName>
    <definedName name="Number_of_Payments___3_13_1_6" localSheetId="3">MATCH(0.01,Excel_BuiltIn_Print_Area_0___0,-1)+1</definedName>
    <definedName name="Number_of_Payments___3_13_1_6">MATCH(0.01,Excel_BuiltIn_Print_Area_0___0,-1)+1</definedName>
    <definedName name="Number_of_Payments___3_13_6">NA()</definedName>
    <definedName name="Number_of_Payments___3_2_1">NA()</definedName>
    <definedName name="Number_of_Payments___3_2_1_1" localSheetId="3">MATCH(0.01,Excel_BuiltIn_Print_Area_0___0,-1)+1</definedName>
    <definedName name="Number_of_Payments___3_2_1_1">MATCH(0.01,Excel_BuiltIn_Print_Area_0___0,-1)+1</definedName>
    <definedName name="Number_of_Payments___3_2_1_6" localSheetId="3">MATCH(0.01,Excel_BuiltIn_Print_Area_0___0,-1)+1</definedName>
    <definedName name="Number_of_Payments___3_2_1_6">MATCH(0.01,Excel_BuiltIn_Print_Area_0___0,-1)+1</definedName>
    <definedName name="Number_of_Payments___3_2_6">NA()</definedName>
    <definedName name="Number_of_Payments___3_3">NA()</definedName>
    <definedName name="Number_of_Payments___3_3_1" localSheetId="3">MATCH(0.01,Excel_BuiltIn_Print_Area_0___0,-1)+1</definedName>
    <definedName name="Number_of_Payments___3_3_1">MATCH(0.01,Excel_BuiltIn_Print_Area_0___0,-1)+1</definedName>
    <definedName name="Number_of_Payments___3_3_1_6" localSheetId="3">MATCH(0.01,Excel_BuiltIn_Print_Area_0___0,-1)+1</definedName>
    <definedName name="Number_of_Payments___3_3_1_6">MATCH(0.01,Excel_BuiltIn_Print_Area_0___0,-1)+1</definedName>
    <definedName name="Number_of_Payments___3_3_6">NA()</definedName>
    <definedName name="Number_of_Payments___3_4">NA()</definedName>
    <definedName name="Number_of_Payments___3_4_1" localSheetId="3">MATCH(0.01,Excel_BuiltIn_Print_Area_0___0,-1)+1</definedName>
    <definedName name="Number_of_Payments___3_4_1">MATCH(0.01,Excel_BuiltIn_Print_Area_0___0,-1)+1</definedName>
    <definedName name="Number_of_Payments___3_4_1_6" localSheetId="3">MATCH(0.01,Excel_BuiltIn_Print_Area_0___0,-1)+1</definedName>
    <definedName name="Number_of_Payments___3_4_1_6">MATCH(0.01,Excel_BuiltIn_Print_Area_0___0,-1)+1</definedName>
    <definedName name="Number_of_Payments___3_4_6">NA()</definedName>
    <definedName name="Number_of_Payments___3_5">NA()</definedName>
    <definedName name="Number_of_Payments___3_5_1" localSheetId="3">MATCH(0.01,Excel_BuiltIn_Print_Area_0___0,-1)+1</definedName>
    <definedName name="Number_of_Payments___3_5_1">MATCH(0.01,Excel_BuiltIn_Print_Area_0___0,-1)+1</definedName>
    <definedName name="Number_of_Payments___3_5_1_6" localSheetId="3">MATCH(0.01,Excel_BuiltIn_Print_Area_0___0,-1)+1</definedName>
    <definedName name="Number_of_Payments___3_5_1_6">MATCH(0.01,Excel_BuiltIn_Print_Area_0___0,-1)+1</definedName>
    <definedName name="Number_of_Payments___3_5_6">NA()</definedName>
    <definedName name="Number_of_Payments___3_6">NA()</definedName>
    <definedName name="Number_of_Payments___3_7">NA()</definedName>
    <definedName name="Number_of_Payments___3_7_1" localSheetId="3">MATCH(0.01,Excel_BuiltIn_Print_Area_0___0,-1)+1</definedName>
    <definedName name="Number_of_Payments___3_7_1">MATCH(0.01,Excel_BuiltIn_Print_Area_0___0,-1)+1</definedName>
    <definedName name="Number_of_Payments___3_7_1_6" localSheetId="3">MATCH(0.01,Excel_BuiltIn_Print_Area_0___0,-1)+1</definedName>
    <definedName name="Number_of_Payments___3_7_1_6">MATCH(0.01,Excel_BuiltIn_Print_Area_0___0,-1)+1</definedName>
    <definedName name="Number_of_Payments___3_7_6">NA()</definedName>
    <definedName name="Number_of_Payments___3_8" localSheetId="3">MATCH(0.01,Excel_BuiltIn_Print_Area_0___0,-1)+1</definedName>
    <definedName name="Number_of_Payments___3_8">MATCH(0.01,Excel_BuiltIn_Print_Area_0___0,-1)+1</definedName>
    <definedName name="Number_of_Payments___3_8_6" localSheetId="3">MATCH(0.01,Excel_BuiltIn_Print_Area_0___0,-1)+1</definedName>
    <definedName name="Number_of_Payments___3_8_6">MATCH(0.01,Excel_BuiltIn_Print_Area_0___0,-1)+1</definedName>
    <definedName name="Number_of_Payments___3_9">NA()</definedName>
    <definedName name="Number_of_Payments___3_9_1" localSheetId="3">MATCH(0.01,Excel_BuiltIn_Print_Area_0___0,-1)+1</definedName>
    <definedName name="Number_of_Payments___3_9_1">MATCH(0.01,Excel_BuiltIn_Print_Area_0___0,-1)+1</definedName>
    <definedName name="Number_of_Payments___3_9_1_6" localSheetId="3">MATCH(0.01,Excel_BuiltIn_Print_Area_0___0,-1)+1</definedName>
    <definedName name="Number_of_Payments___3_9_1_6">MATCH(0.01,Excel_BuiltIn_Print_Area_0___0,-1)+1</definedName>
    <definedName name="Number_of_Payments___3_9_6">NA()</definedName>
    <definedName name="Number_of_Payments___4___0_1">NA()</definedName>
    <definedName name="Number_of_Payments___4___0_1_1" localSheetId="3">MATCH(0.01,Excel_BuiltIn_Print_Area_0___0,-1)+1</definedName>
    <definedName name="Number_of_Payments___4___0_1_1">MATCH(0.01,Excel_BuiltIn_Print_Area_0___0,-1)+1</definedName>
    <definedName name="Number_of_Payments___4___0_1_1_6" localSheetId="3">MATCH(0.01,Excel_BuiltIn_Print_Area_0___0,-1)+1</definedName>
    <definedName name="Number_of_Payments___4___0_1_1_6">MATCH(0.01,Excel_BuiltIn_Print_Area_0___0,-1)+1</definedName>
    <definedName name="Number_of_Payments___4___0_1_6">NA()</definedName>
    <definedName name="Number_of_Payments___4___0_10">NA()</definedName>
    <definedName name="Number_of_Payments___4___0_10_1" localSheetId="3">MATCH(0.01,Excel_BuiltIn_Print_Area_0___0,-1)+1</definedName>
    <definedName name="Number_of_Payments___4___0_10_1">MATCH(0.01,Excel_BuiltIn_Print_Area_0___0,-1)+1</definedName>
    <definedName name="Number_of_Payments___4___0_10_1_6" localSheetId="3">MATCH(0.01,Excel_BuiltIn_Print_Area_0___0,-1)+1</definedName>
    <definedName name="Number_of_Payments___4___0_10_1_6">MATCH(0.01,Excel_BuiltIn_Print_Area_0___0,-1)+1</definedName>
    <definedName name="Number_of_Payments___4___0_10_6">NA()</definedName>
    <definedName name="Number_of_Payments___4___0_11">NA()</definedName>
    <definedName name="Number_of_Payments___4___0_11_1" localSheetId="3">MATCH(0.01,Excel_BuiltIn_Print_Area_0___0,-1)+1</definedName>
    <definedName name="Number_of_Payments___4___0_11_1">MATCH(0.01,Excel_BuiltIn_Print_Area_0___0,-1)+1</definedName>
    <definedName name="Number_of_Payments___4___0_11_1_6" localSheetId="3">MATCH(0.01,Excel_BuiltIn_Print_Area_0___0,-1)+1</definedName>
    <definedName name="Number_of_Payments___4___0_11_1_6">MATCH(0.01,Excel_BuiltIn_Print_Area_0___0,-1)+1</definedName>
    <definedName name="Number_of_Payments___4___0_11_6">NA()</definedName>
    <definedName name="Number_of_Payments___4___0_12">NA()</definedName>
    <definedName name="Number_of_Payments___4___0_12_1" localSheetId="3">MATCH(0.01,Excel_BuiltIn_Print_Area_0___0,-1)+1</definedName>
    <definedName name="Number_of_Payments___4___0_12_1">MATCH(0.01,Excel_BuiltIn_Print_Area_0___0,-1)+1</definedName>
    <definedName name="Number_of_Payments___4___0_12_1_6" localSheetId="3">MATCH(0.01,Excel_BuiltIn_Print_Area_0___0,-1)+1</definedName>
    <definedName name="Number_of_Payments___4___0_12_1_6">MATCH(0.01,Excel_BuiltIn_Print_Area_0___0,-1)+1</definedName>
    <definedName name="Number_of_Payments___4___0_12_6">NA()</definedName>
    <definedName name="Number_of_Payments___4___0_13">NA()</definedName>
    <definedName name="Number_of_Payments___4___0_13_1" localSheetId="3">MATCH(0.01,Excel_BuiltIn_Print_Area_0___0,-1)+1</definedName>
    <definedName name="Number_of_Payments___4___0_13_1">MATCH(0.01,Excel_BuiltIn_Print_Area_0___0,-1)+1</definedName>
    <definedName name="Number_of_Payments___4___0_13_1_6" localSheetId="3">MATCH(0.01,Excel_BuiltIn_Print_Area_0___0,-1)+1</definedName>
    <definedName name="Number_of_Payments___4___0_13_1_6">MATCH(0.01,Excel_BuiltIn_Print_Area_0___0,-1)+1</definedName>
    <definedName name="Number_of_Payments___4___0_13_6">NA()</definedName>
    <definedName name="Number_of_Payments___4___0_2_1">NA()</definedName>
    <definedName name="Number_of_Payments___4___0_2_1_1" localSheetId="3">MATCH(0.01,Excel_BuiltIn_Print_Area_0___0,-1)+1</definedName>
    <definedName name="Number_of_Payments___4___0_2_1_1">MATCH(0.01,Excel_BuiltIn_Print_Area_0___0,-1)+1</definedName>
    <definedName name="Number_of_Payments___4___0_2_1_6" localSheetId="3">MATCH(0.01,Excel_BuiltIn_Print_Area_0___0,-1)+1</definedName>
    <definedName name="Number_of_Payments___4___0_2_1_6">MATCH(0.01,Excel_BuiltIn_Print_Area_0___0,-1)+1</definedName>
    <definedName name="Number_of_Payments___4___0_2_6">NA()</definedName>
    <definedName name="Number_of_Payments___4___0_3">NA()</definedName>
    <definedName name="Number_of_Payments___4___0_3_1" localSheetId="3">MATCH(0.01,Excel_BuiltIn_Print_Area_0___0,-1)+1</definedName>
    <definedName name="Number_of_Payments___4___0_3_1">MATCH(0.01,Excel_BuiltIn_Print_Area_0___0,-1)+1</definedName>
    <definedName name="Number_of_Payments___4___0_3_1_6" localSheetId="3">MATCH(0.01,Excel_BuiltIn_Print_Area_0___0,-1)+1</definedName>
    <definedName name="Number_of_Payments___4___0_3_1_6">MATCH(0.01,Excel_BuiltIn_Print_Area_0___0,-1)+1</definedName>
    <definedName name="Number_of_Payments___4___0_3_6">NA()</definedName>
    <definedName name="Number_of_Payments___4___0_4">NA()</definedName>
    <definedName name="Number_of_Payments___4___0_4_1" localSheetId="3">MATCH(0.01,Excel_BuiltIn_Print_Area_0___0,-1)+1</definedName>
    <definedName name="Number_of_Payments___4___0_4_1">MATCH(0.01,Excel_BuiltIn_Print_Area_0___0,-1)+1</definedName>
    <definedName name="Number_of_Payments___4___0_4_1_6" localSheetId="3">MATCH(0.01,Excel_BuiltIn_Print_Area_0___0,-1)+1</definedName>
    <definedName name="Number_of_Payments___4___0_4_1_6">MATCH(0.01,Excel_BuiltIn_Print_Area_0___0,-1)+1</definedName>
    <definedName name="Number_of_Payments___4___0_4_6">NA()</definedName>
    <definedName name="Number_of_Payments___4___0_5">NA()</definedName>
    <definedName name="Number_of_Payments___4___0_5_1" localSheetId="3">MATCH(0.01,Excel_BuiltIn_Print_Area_0___0,-1)+1</definedName>
    <definedName name="Number_of_Payments___4___0_5_1">MATCH(0.01,Excel_BuiltIn_Print_Area_0___0,-1)+1</definedName>
    <definedName name="Number_of_Payments___4___0_5_1_6" localSheetId="3">MATCH(0.01,Excel_BuiltIn_Print_Area_0___0,-1)+1</definedName>
    <definedName name="Number_of_Payments___4___0_5_1_6">MATCH(0.01,Excel_BuiltIn_Print_Area_0___0,-1)+1</definedName>
    <definedName name="Number_of_Payments___4___0_5_6">NA()</definedName>
    <definedName name="Number_of_Payments___4___0_6">NA()</definedName>
    <definedName name="Number_of_Payments___4___0_7">NA()</definedName>
    <definedName name="Number_of_Payments___4___0_7_1" localSheetId="3">MATCH(0.01,Excel_BuiltIn_Print_Area_0___0,-1)+1</definedName>
    <definedName name="Number_of_Payments___4___0_7_1">MATCH(0.01,Excel_BuiltIn_Print_Area_0___0,-1)+1</definedName>
    <definedName name="Number_of_Payments___4___0_7_1_6" localSheetId="3">MATCH(0.01,Excel_BuiltIn_Print_Area_0___0,-1)+1</definedName>
    <definedName name="Number_of_Payments___4___0_7_1_6">MATCH(0.01,Excel_BuiltIn_Print_Area_0___0,-1)+1</definedName>
    <definedName name="Number_of_Payments___4___0_7_6">NA()</definedName>
    <definedName name="Number_of_Payments___4___0_8" localSheetId="3">MATCH(0.01,Excel_BuiltIn_Print_Area_0___0,-1)+1</definedName>
    <definedName name="Number_of_Payments___4___0_8">MATCH(0.01,Excel_BuiltIn_Print_Area_0___0,-1)+1</definedName>
    <definedName name="Number_of_Payments___4___0_8_6" localSheetId="3">MATCH(0.01,Excel_BuiltIn_Print_Area_0___0,-1)+1</definedName>
    <definedName name="Number_of_Payments___4___0_8_6">MATCH(0.01,Excel_BuiltIn_Print_Area_0___0,-1)+1</definedName>
    <definedName name="Number_of_Payments___4___0_9">NA()</definedName>
    <definedName name="Number_of_Payments___4___0_9_1" localSheetId="3">MATCH(0.01,Excel_BuiltIn_Print_Area_0___0,-1)+1</definedName>
    <definedName name="Number_of_Payments___4___0_9_1">MATCH(0.01,Excel_BuiltIn_Print_Area_0___0,-1)+1</definedName>
    <definedName name="Number_of_Payments___4___0_9_1_6" localSheetId="3">MATCH(0.01,Excel_BuiltIn_Print_Area_0___0,-1)+1</definedName>
    <definedName name="Number_of_Payments___4___0_9_1_6">MATCH(0.01,Excel_BuiltIn_Print_Area_0___0,-1)+1</definedName>
    <definedName name="Number_of_Payments___4___0_9_6">NA()</definedName>
    <definedName name="Number_of_Payments___4_1">NA()</definedName>
    <definedName name="Number_of_Payments___4_1_1" localSheetId="3">MATCH(0.01,Excel_BuiltIn_Print_Area_0___0,-1)+1</definedName>
    <definedName name="Number_of_Payments___4_1_1">MATCH(0.01,Excel_BuiltIn_Print_Area_0___0,-1)+1</definedName>
    <definedName name="Number_of_Payments___4_1_1_6" localSheetId="3">MATCH(0.01,Excel_BuiltIn_Print_Area_0___0,-1)+1</definedName>
    <definedName name="Number_of_Payments___4_1_1_6">MATCH(0.01,Excel_BuiltIn_Print_Area_0___0,-1)+1</definedName>
    <definedName name="Number_of_Payments___4_1_6">NA()</definedName>
    <definedName name="Number_of_Payments___4_10">NA()</definedName>
    <definedName name="Number_of_Payments___4_10_1" localSheetId="3">MATCH(0.01,Excel_BuiltIn_Print_Area_0___0,-1)+1</definedName>
    <definedName name="Number_of_Payments___4_10_1">MATCH(0.01,Excel_BuiltIn_Print_Area_0___0,-1)+1</definedName>
    <definedName name="Number_of_Payments___4_10_1_6" localSheetId="3">MATCH(0.01,Excel_BuiltIn_Print_Area_0___0,-1)+1</definedName>
    <definedName name="Number_of_Payments___4_10_1_6">MATCH(0.01,Excel_BuiltIn_Print_Area_0___0,-1)+1</definedName>
    <definedName name="Number_of_Payments___4_10_6">NA()</definedName>
    <definedName name="Number_of_Payments___4_11">NA()</definedName>
    <definedName name="Number_of_Payments___4_11_1" localSheetId="3">MATCH(0.01,Excel_BuiltIn_Print_Area_0___0,-1)+1</definedName>
    <definedName name="Number_of_Payments___4_11_1">MATCH(0.01,Excel_BuiltIn_Print_Area_0___0,-1)+1</definedName>
    <definedName name="Number_of_Payments___4_11_1_6" localSheetId="3">MATCH(0.01,Excel_BuiltIn_Print_Area_0___0,-1)+1</definedName>
    <definedName name="Number_of_Payments___4_11_1_6">MATCH(0.01,Excel_BuiltIn_Print_Area_0___0,-1)+1</definedName>
    <definedName name="Number_of_Payments___4_11_6">NA()</definedName>
    <definedName name="Number_of_Payments___4_12">NA()</definedName>
    <definedName name="Number_of_Payments___4_12_1" localSheetId="3">MATCH(0.01,Excel_BuiltIn_Print_Area_0___0,-1)+1</definedName>
    <definedName name="Number_of_Payments___4_12_1">MATCH(0.01,Excel_BuiltIn_Print_Area_0___0,-1)+1</definedName>
    <definedName name="Number_of_Payments___4_12_1_6" localSheetId="3">MATCH(0.01,Excel_BuiltIn_Print_Area_0___0,-1)+1</definedName>
    <definedName name="Number_of_Payments___4_12_1_6">MATCH(0.01,Excel_BuiltIn_Print_Area_0___0,-1)+1</definedName>
    <definedName name="Number_of_Payments___4_12_6">NA()</definedName>
    <definedName name="Number_of_Payments___4_13">NA()</definedName>
    <definedName name="Number_of_Payments___4_13_1" localSheetId="3">MATCH(0.01,Excel_BuiltIn_Print_Area_0___0,-1)+1</definedName>
    <definedName name="Number_of_Payments___4_13_1">MATCH(0.01,Excel_BuiltIn_Print_Area_0___0,-1)+1</definedName>
    <definedName name="Number_of_Payments___4_13_1_6" localSheetId="3">MATCH(0.01,Excel_BuiltIn_Print_Area_0___0,-1)+1</definedName>
    <definedName name="Number_of_Payments___4_13_1_6">MATCH(0.01,Excel_BuiltIn_Print_Area_0___0,-1)+1</definedName>
    <definedName name="Number_of_Payments___4_13_6">NA()</definedName>
    <definedName name="Number_of_Payments___4_2_1">NA()</definedName>
    <definedName name="Number_of_Payments___4_2_1_1" localSheetId="3">MATCH(0.01,Excel_BuiltIn_Print_Area_0___0,-1)+1</definedName>
    <definedName name="Number_of_Payments___4_2_1_1">MATCH(0.01,Excel_BuiltIn_Print_Area_0___0,-1)+1</definedName>
    <definedName name="Number_of_Payments___4_2_1_6" localSheetId="3">MATCH(0.01,Excel_BuiltIn_Print_Area_0___0,-1)+1</definedName>
    <definedName name="Number_of_Payments___4_2_1_6">MATCH(0.01,Excel_BuiltIn_Print_Area_0___0,-1)+1</definedName>
    <definedName name="Number_of_Payments___4_2_6">NA()</definedName>
    <definedName name="Number_of_Payments___4_3">NA()</definedName>
    <definedName name="Number_of_Payments___4_3_1" localSheetId="3">MATCH(0.01,Excel_BuiltIn_Print_Area_0___0,-1)+1</definedName>
    <definedName name="Number_of_Payments___4_3_1">MATCH(0.01,Excel_BuiltIn_Print_Area_0___0,-1)+1</definedName>
    <definedName name="Number_of_Payments___4_3_1_6" localSheetId="3">MATCH(0.01,Excel_BuiltIn_Print_Area_0___0,-1)+1</definedName>
    <definedName name="Number_of_Payments___4_3_1_6">MATCH(0.01,Excel_BuiltIn_Print_Area_0___0,-1)+1</definedName>
    <definedName name="Number_of_Payments___4_3_6">NA()</definedName>
    <definedName name="Number_of_Payments___4_4">NA()</definedName>
    <definedName name="Number_of_Payments___4_4_1" localSheetId="3">MATCH(0.01,Excel_BuiltIn_Print_Area_0___0,-1)+1</definedName>
    <definedName name="Number_of_Payments___4_4_1">MATCH(0.01,Excel_BuiltIn_Print_Area_0___0,-1)+1</definedName>
    <definedName name="Number_of_Payments___4_4_1_6" localSheetId="3">MATCH(0.01,Excel_BuiltIn_Print_Area_0___0,-1)+1</definedName>
    <definedName name="Number_of_Payments___4_4_1_6">MATCH(0.01,Excel_BuiltIn_Print_Area_0___0,-1)+1</definedName>
    <definedName name="Number_of_Payments___4_4_6">NA()</definedName>
    <definedName name="Number_of_Payments___4_5">NA()</definedName>
    <definedName name="Number_of_Payments___4_5_1" localSheetId="3">MATCH(0.01,Excel_BuiltIn_Print_Area_0___0,-1)+1</definedName>
    <definedName name="Number_of_Payments___4_5_1">MATCH(0.01,Excel_BuiltIn_Print_Area_0___0,-1)+1</definedName>
    <definedName name="Number_of_Payments___4_5_1_6" localSheetId="3">MATCH(0.01,Excel_BuiltIn_Print_Area_0___0,-1)+1</definedName>
    <definedName name="Number_of_Payments___4_5_1_6">MATCH(0.01,Excel_BuiltIn_Print_Area_0___0,-1)+1</definedName>
    <definedName name="Number_of_Payments___4_5_6">NA()</definedName>
    <definedName name="Number_of_Payments___4_6">NA()</definedName>
    <definedName name="Number_of_Payments___4_7">NA()</definedName>
    <definedName name="Number_of_Payments___4_7_1" localSheetId="3">MATCH(0.01,Excel_BuiltIn_Print_Area_0___0,-1)+1</definedName>
    <definedName name="Number_of_Payments___4_7_1">MATCH(0.01,Excel_BuiltIn_Print_Area_0___0,-1)+1</definedName>
    <definedName name="Number_of_Payments___4_7_1_6" localSheetId="3">MATCH(0.01,Excel_BuiltIn_Print_Area_0___0,-1)+1</definedName>
    <definedName name="Number_of_Payments___4_7_1_6">MATCH(0.01,Excel_BuiltIn_Print_Area_0___0,-1)+1</definedName>
    <definedName name="Number_of_Payments___4_7_6">NA()</definedName>
    <definedName name="Number_of_Payments___4_8" localSheetId="3">MATCH(0.01,Excel_BuiltIn_Print_Area_0___0,-1)+1</definedName>
    <definedName name="Number_of_Payments___4_8">MATCH(0.01,Excel_BuiltIn_Print_Area_0___0,-1)+1</definedName>
    <definedName name="Number_of_Payments___4_8_6" localSheetId="3">MATCH(0.01,Excel_BuiltIn_Print_Area_0___0,-1)+1</definedName>
    <definedName name="Number_of_Payments___4_8_6">MATCH(0.01,Excel_BuiltIn_Print_Area_0___0,-1)+1</definedName>
    <definedName name="Number_of_Payments___4_9">NA()</definedName>
    <definedName name="Number_of_Payments___4_9_1" localSheetId="3">MATCH(0.01,Excel_BuiltIn_Print_Area_0___0,-1)+1</definedName>
    <definedName name="Number_of_Payments___4_9_1">MATCH(0.01,Excel_BuiltIn_Print_Area_0___0,-1)+1</definedName>
    <definedName name="Number_of_Payments___4_9_1_6" localSheetId="3">MATCH(0.01,Excel_BuiltIn_Print_Area_0___0,-1)+1</definedName>
    <definedName name="Number_of_Payments___4_9_1_6">MATCH(0.01,Excel_BuiltIn_Print_Area_0___0,-1)+1</definedName>
    <definedName name="Number_of_Payments___4_9_6">NA()</definedName>
    <definedName name="Number_of_Payments___5___0_1">NA()</definedName>
    <definedName name="Number_of_Payments___5___0_1_1" localSheetId="3">MATCH(0.01,Excel_BuiltIn_Print_Area_0___0,-1)+1</definedName>
    <definedName name="Number_of_Payments___5___0_1_1">MATCH(0.01,Excel_BuiltIn_Print_Area_0___0,-1)+1</definedName>
    <definedName name="Number_of_Payments___5___0_1_1_6" localSheetId="3">MATCH(0.01,Excel_BuiltIn_Print_Area_0___0,-1)+1</definedName>
    <definedName name="Number_of_Payments___5___0_1_1_6">MATCH(0.01,Excel_BuiltIn_Print_Area_0___0,-1)+1</definedName>
    <definedName name="Number_of_Payments___5___0_1_6">NA()</definedName>
    <definedName name="Number_of_Payments___5___0_10">NA()</definedName>
    <definedName name="Number_of_Payments___5___0_10_1" localSheetId="3">MATCH(0.01,Excel_BuiltIn_Print_Area_0___0,-1)+1</definedName>
    <definedName name="Number_of_Payments___5___0_10_1">MATCH(0.01,Excel_BuiltIn_Print_Area_0___0,-1)+1</definedName>
    <definedName name="Number_of_Payments___5___0_10_1_6" localSheetId="3">MATCH(0.01,Excel_BuiltIn_Print_Area_0___0,-1)+1</definedName>
    <definedName name="Number_of_Payments___5___0_10_1_6">MATCH(0.01,Excel_BuiltIn_Print_Area_0___0,-1)+1</definedName>
    <definedName name="Number_of_Payments___5___0_10_6">NA()</definedName>
    <definedName name="Number_of_Payments___5___0_11">NA()</definedName>
    <definedName name="Number_of_Payments___5___0_11_1" localSheetId="3">MATCH(0.01,Excel_BuiltIn_Print_Area_0___0,-1)+1</definedName>
    <definedName name="Number_of_Payments___5___0_11_1">MATCH(0.01,Excel_BuiltIn_Print_Area_0___0,-1)+1</definedName>
    <definedName name="Number_of_Payments___5___0_11_1_6" localSheetId="3">MATCH(0.01,Excel_BuiltIn_Print_Area_0___0,-1)+1</definedName>
    <definedName name="Number_of_Payments___5___0_11_1_6">MATCH(0.01,Excel_BuiltIn_Print_Area_0___0,-1)+1</definedName>
    <definedName name="Number_of_Payments___5___0_11_6">NA()</definedName>
    <definedName name="Number_of_Payments___5___0_12">NA()</definedName>
    <definedName name="Number_of_Payments___5___0_12_1" localSheetId="3">MATCH(0.01,Excel_BuiltIn_Print_Area_0___0,-1)+1</definedName>
    <definedName name="Number_of_Payments___5___0_12_1">MATCH(0.01,Excel_BuiltIn_Print_Area_0___0,-1)+1</definedName>
    <definedName name="Number_of_Payments___5___0_12_1_6" localSheetId="3">MATCH(0.01,Excel_BuiltIn_Print_Area_0___0,-1)+1</definedName>
    <definedName name="Number_of_Payments___5___0_12_1_6">MATCH(0.01,Excel_BuiltIn_Print_Area_0___0,-1)+1</definedName>
    <definedName name="Number_of_Payments___5___0_12_6">NA()</definedName>
    <definedName name="Number_of_Payments___5___0_13">NA()</definedName>
    <definedName name="Number_of_Payments___5___0_13_1" localSheetId="3">MATCH(0.01,Excel_BuiltIn_Print_Area_0___0,-1)+1</definedName>
    <definedName name="Number_of_Payments___5___0_13_1">MATCH(0.01,Excel_BuiltIn_Print_Area_0___0,-1)+1</definedName>
    <definedName name="Number_of_Payments___5___0_13_1_6" localSheetId="3">MATCH(0.01,Excel_BuiltIn_Print_Area_0___0,-1)+1</definedName>
    <definedName name="Number_of_Payments___5___0_13_1_6">MATCH(0.01,Excel_BuiltIn_Print_Area_0___0,-1)+1</definedName>
    <definedName name="Number_of_Payments___5___0_13_6">NA()</definedName>
    <definedName name="Number_of_Payments___5___0_2_1">NA()</definedName>
    <definedName name="Number_of_Payments___5___0_2_1_1" localSheetId="3">MATCH(0.01,Excel_BuiltIn_Print_Area_0___0,-1)+1</definedName>
    <definedName name="Number_of_Payments___5___0_2_1_1">MATCH(0.01,Excel_BuiltIn_Print_Area_0___0,-1)+1</definedName>
    <definedName name="Number_of_Payments___5___0_2_1_6" localSheetId="3">MATCH(0.01,Excel_BuiltIn_Print_Area_0___0,-1)+1</definedName>
    <definedName name="Number_of_Payments___5___0_2_1_6">MATCH(0.01,Excel_BuiltIn_Print_Area_0___0,-1)+1</definedName>
    <definedName name="Number_of_Payments___5___0_2_6">NA()</definedName>
    <definedName name="Number_of_Payments___5___0_3">NA()</definedName>
    <definedName name="Number_of_Payments___5___0_3_1" localSheetId="3">MATCH(0.01,Excel_BuiltIn_Print_Area_0___0,-1)+1</definedName>
    <definedName name="Number_of_Payments___5___0_3_1">MATCH(0.01,Excel_BuiltIn_Print_Area_0___0,-1)+1</definedName>
    <definedName name="Number_of_Payments___5___0_3_1_6" localSheetId="3">MATCH(0.01,Excel_BuiltIn_Print_Area_0___0,-1)+1</definedName>
    <definedName name="Number_of_Payments___5___0_3_1_6">MATCH(0.01,Excel_BuiltIn_Print_Area_0___0,-1)+1</definedName>
    <definedName name="Number_of_Payments___5___0_3_6">NA()</definedName>
    <definedName name="Number_of_Payments___5___0_4">NA()</definedName>
    <definedName name="Number_of_Payments___5___0_4_1" localSheetId="3">MATCH(0.01,Excel_BuiltIn_Print_Area_0___0,-1)+1</definedName>
    <definedName name="Number_of_Payments___5___0_4_1">MATCH(0.01,Excel_BuiltIn_Print_Area_0___0,-1)+1</definedName>
    <definedName name="Number_of_Payments___5___0_4_1_6" localSheetId="3">MATCH(0.01,Excel_BuiltIn_Print_Area_0___0,-1)+1</definedName>
    <definedName name="Number_of_Payments___5___0_4_1_6">MATCH(0.01,Excel_BuiltIn_Print_Area_0___0,-1)+1</definedName>
    <definedName name="Number_of_Payments___5___0_4_6">NA()</definedName>
    <definedName name="Number_of_Payments___5___0_5">NA()</definedName>
    <definedName name="Number_of_Payments___5___0_5_1" localSheetId="3">MATCH(0.01,Excel_BuiltIn_Print_Area_0___0,-1)+1</definedName>
    <definedName name="Number_of_Payments___5___0_5_1">MATCH(0.01,Excel_BuiltIn_Print_Area_0___0,-1)+1</definedName>
    <definedName name="Number_of_Payments___5___0_5_1_6" localSheetId="3">MATCH(0.01,Excel_BuiltIn_Print_Area_0___0,-1)+1</definedName>
    <definedName name="Number_of_Payments___5___0_5_1_6">MATCH(0.01,Excel_BuiltIn_Print_Area_0___0,-1)+1</definedName>
    <definedName name="Number_of_Payments___5___0_5_6">NA()</definedName>
    <definedName name="Number_of_Payments___5___0_6">NA()</definedName>
    <definedName name="Number_of_Payments___5___0_7">NA()</definedName>
    <definedName name="Number_of_Payments___5___0_7_1" localSheetId="3">MATCH(0.01,Excel_BuiltIn_Print_Area_0___0,-1)+1</definedName>
    <definedName name="Number_of_Payments___5___0_7_1">MATCH(0.01,Excel_BuiltIn_Print_Area_0___0,-1)+1</definedName>
    <definedName name="Number_of_Payments___5___0_7_1_6" localSheetId="3">MATCH(0.01,Excel_BuiltIn_Print_Area_0___0,-1)+1</definedName>
    <definedName name="Number_of_Payments___5___0_7_1_6">MATCH(0.01,Excel_BuiltIn_Print_Area_0___0,-1)+1</definedName>
    <definedName name="Number_of_Payments___5___0_7_6">NA()</definedName>
    <definedName name="Number_of_Payments___5___0_8" localSheetId="3">MATCH(0.01,Excel_BuiltIn_Print_Area_0___0,-1)+1</definedName>
    <definedName name="Number_of_Payments___5___0_8">MATCH(0.01,Excel_BuiltIn_Print_Area_0___0,-1)+1</definedName>
    <definedName name="Number_of_Payments___5___0_8_6" localSheetId="3">MATCH(0.01,Excel_BuiltIn_Print_Area_0___0,-1)+1</definedName>
    <definedName name="Number_of_Payments___5___0_8_6">MATCH(0.01,Excel_BuiltIn_Print_Area_0___0,-1)+1</definedName>
    <definedName name="Number_of_Payments___5___0_9">NA()</definedName>
    <definedName name="Number_of_Payments___5___0_9_1" localSheetId="3">MATCH(0.01,Excel_BuiltIn_Print_Area_0___0,-1)+1</definedName>
    <definedName name="Number_of_Payments___5___0_9_1">MATCH(0.01,Excel_BuiltIn_Print_Area_0___0,-1)+1</definedName>
    <definedName name="Number_of_Payments___5___0_9_1_6" localSheetId="3">MATCH(0.01,Excel_BuiltIn_Print_Area_0___0,-1)+1</definedName>
    <definedName name="Number_of_Payments___5___0_9_1_6">MATCH(0.01,Excel_BuiltIn_Print_Area_0___0,-1)+1</definedName>
    <definedName name="Number_of_Payments___5___0_9_6">NA()</definedName>
    <definedName name="Number_of_Payments___5_1">NA()</definedName>
    <definedName name="Number_of_Payments___5_1_1" localSheetId="3">MATCH(0.01,Excel_BuiltIn_Print_Area_0___0,-1)+1</definedName>
    <definedName name="Number_of_Payments___5_1_1">MATCH(0.01,Excel_BuiltIn_Print_Area_0___0,-1)+1</definedName>
    <definedName name="Number_of_Payments___5_1_1_6" localSheetId="3">MATCH(0.01,Excel_BuiltIn_Print_Area_0___0,-1)+1</definedName>
    <definedName name="Number_of_Payments___5_1_1_6">MATCH(0.01,Excel_BuiltIn_Print_Area_0___0,-1)+1</definedName>
    <definedName name="Number_of_Payments___5_1_6">NA()</definedName>
    <definedName name="Number_of_Payments___5_10">NA()</definedName>
    <definedName name="Number_of_Payments___5_10_1" localSheetId="3">MATCH(0.01,Excel_BuiltIn_Print_Area_0___0,-1)+1</definedName>
    <definedName name="Number_of_Payments___5_10_1">MATCH(0.01,Excel_BuiltIn_Print_Area_0___0,-1)+1</definedName>
    <definedName name="Number_of_Payments___5_10_1_6" localSheetId="3">MATCH(0.01,Excel_BuiltIn_Print_Area_0___0,-1)+1</definedName>
    <definedName name="Number_of_Payments___5_10_1_6">MATCH(0.01,Excel_BuiltIn_Print_Area_0___0,-1)+1</definedName>
    <definedName name="Number_of_Payments___5_10_6">NA()</definedName>
    <definedName name="Number_of_Payments___5_11">NA()</definedName>
    <definedName name="Number_of_Payments___5_11_1" localSheetId="3">MATCH(0.01,Excel_BuiltIn_Print_Area_0___0,-1)+1</definedName>
    <definedName name="Number_of_Payments___5_11_1">MATCH(0.01,Excel_BuiltIn_Print_Area_0___0,-1)+1</definedName>
    <definedName name="Number_of_Payments___5_11_1_6" localSheetId="3">MATCH(0.01,Excel_BuiltIn_Print_Area_0___0,-1)+1</definedName>
    <definedName name="Number_of_Payments___5_11_1_6">MATCH(0.01,Excel_BuiltIn_Print_Area_0___0,-1)+1</definedName>
    <definedName name="Number_of_Payments___5_11_6">NA()</definedName>
    <definedName name="Number_of_Payments___5_12">NA()</definedName>
    <definedName name="Number_of_Payments___5_12_1" localSheetId="3">MATCH(0.01,Excel_BuiltIn_Print_Area_0___0,-1)+1</definedName>
    <definedName name="Number_of_Payments___5_12_1">MATCH(0.01,Excel_BuiltIn_Print_Area_0___0,-1)+1</definedName>
    <definedName name="Number_of_Payments___5_12_1_6" localSheetId="3">MATCH(0.01,Excel_BuiltIn_Print_Area_0___0,-1)+1</definedName>
    <definedName name="Number_of_Payments___5_12_1_6">MATCH(0.01,Excel_BuiltIn_Print_Area_0___0,-1)+1</definedName>
    <definedName name="Number_of_Payments___5_12_6">NA()</definedName>
    <definedName name="Number_of_Payments___5_13">NA()</definedName>
    <definedName name="Number_of_Payments___5_13_1" localSheetId="3">MATCH(0.01,Excel_BuiltIn_Print_Area_0___0,-1)+1</definedName>
    <definedName name="Number_of_Payments___5_13_1">MATCH(0.01,Excel_BuiltIn_Print_Area_0___0,-1)+1</definedName>
    <definedName name="Number_of_Payments___5_13_1_6" localSheetId="3">MATCH(0.01,Excel_BuiltIn_Print_Area_0___0,-1)+1</definedName>
    <definedName name="Number_of_Payments___5_13_1_6">MATCH(0.01,Excel_BuiltIn_Print_Area_0___0,-1)+1</definedName>
    <definedName name="Number_of_Payments___5_13_6">NA()</definedName>
    <definedName name="Number_of_Payments___5_2_1">NA()</definedName>
    <definedName name="Number_of_Payments___5_2_1_1" localSheetId="3">MATCH(0.01,Excel_BuiltIn_Print_Area_0___0,-1)+1</definedName>
    <definedName name="Number_of_Payments___5_2_1_1">MATCH(0.01,Excel_BuiltIn_Print_Area_0___0,-1)+1</definedName>
    <definedName name="Number_of_Payments___5_2_1_6" localSheetId="3">MATCH(0.01,Excel_BuiltIn_Print_Area_0___0,-1)+1</definedName>
    <definedName name="Number_of_Payments___5_2_1_6">MATCH(0.01,Excel_BuiltIn_Print_Area_0___0,-1)+1</definedName>
    <definedName name="Number_of_Payments___5_2_6">NA()</definedName>
    <definedName name="Number_of_Payments___5_3">NA()</definedName>
    <definedName name="Number_of_Payments___5_3_1" localSheetId="3">MATCH(0.01,Excel_BuiltIn_Print_Area_0___0,-1)+1</definedName>
    <definedName name="Number_of_Payments___5_3_1">MATCH(0.01,Excel_BuiltIn_Print_Area_0___0,-1)+1</definedName>
    <definedName name="Number_of_Payments___5_3_1_6" localSheetId="3">MATCH(0.01,Excel_BuiltIn_Print_Area_0___0,-1)+1</definedName>
    <definedName name="Number_of_Payments___5_3_1_6">MATCH(0.01,Excel_BuiltIn_Print_Area_0___0,-1)+1</definedName>
    <definedName name="Number_of_Payments___5_3_6">NA()</definedName>
    <definedName name="Number_of_Payments___5_4">NA()</definedName>
    <definedName name="Number_of_Payments___5_4_1" localSheetId="3">MATCH(0.01,Excel_BuiltIn_Print_Area_0___0,-1)+1</definedName>
    <definedName name="Number_of_Payments___5_4_1">MATCH(0.01,Excel_BuiltIn_Print_Area_0___0,-1)+1</definedName>
    <definedName name="Number_of_Payments___5_4_1_6" localSheetId="3">MATCH(0.01,Excel_BuiltIn_Print_Area_0___0,-1)+1</definedName>
    <definedName name="Number_of_Payments___5_4_1_6">MATCH(0.01,Excel_BuiltIn_Print_Area_0___0,-1)+1</definedName>
    <definedName name="Number_of_Payments___5_4_6">NA()</definedName>
    <definedName name="Number_of_Payments___5_5">NA()</definedName>
    <definedName name="Number_of_Payments___5_5_1" localSheetId="3">MATCH(0.01,Excel_BuiltIn_Print_Area_0___0,-1)+1</definedName>
    <definedName name="Number_of_Payments___5_5_1">MATCH(0.01,Excel_BuiltIn_Print_Area_0___0,-1)+1</definedName>
    <definedName name="Number_of_Payments___5_5_1_6" localSheetId="3">MATCH(0.01,Excel_BuiltIn_Print_Area_0___0,-1)+1</definedName>
    <definedName name="Number_of_Payments___5_5_1_6">MATCH(0.01,Excel_BuiltIn_Print_Area_0___0,-1)+1</definedName>
    <definedName name="Number_of_Payments___5_5_6">NA()</definedName>
    <definedName name="Number_of_Payments___5_6">NA()</definedName>
    <definedName name="Number_of_Payments___5_7">NA()</definedName>
    <definedName name="Number_of_Payments___5_7_1" localSheetId="3">MATCH(0.01,Excel_BuiltIn_Print_Area_0___0,-1)+1</definedName>
    <definedName name="Number_of_Payments___5_7_1">MATCH(0.01,Excel_BuiltIn_Print_Area_0___0,-1)+1</definedName>
    <definedName name="Number_of_Payments___5_7_1_6" localSheetId="3">MATCH(0.01,Excel_BuiltIn_Print_Area_0___0,-1)+1</definedName>
    <definedName name="Number_of_Payments___5_7_1_6">MATCH(0.01,Excel_BuiltIn_Print_Area_0___0,-1)+1</definedName>
    <definedName name="Number_of_Payments___5_7_6">NA()</definedName>
    <definedName name="Number_of_Payments___5_8" localSheetId="3">MATCH(0.01,Excel_BuiltIn_Print_Area_0___0,-1)+1</definedName>
    <definedName name="Number_of_Payments___5_8">MATCH(0.01,Excel_BuiltIn_Print_Area_0___0,-1)+1</definedName>
    <definedName name="Number_of_Payments___5_8_6" localSheetId="3">MATCH(0.01,Excel_BuiltIn_Print_Area_0___0,-1)+1</definedName>
    <definedName name="Number_of_Payments___5_8_6">MATCH(0.01,Excel_BuiltIn_Print_Area_0___0,-1)+1</definedName>
    <definedName name="Number_of_Payments___5_9">NA()</definedName>
    <definedName name="Number_of_Payments___5_9_1" localSheetId="3">MATCH(0.01,Excel_BuiltIn_Print_Area_0___0,-1)+1</definedName>
    <definedName name="Number_of_Payments___5_9_1">MATCH(0.01,Excel_BuiltIn_Print_Area_0___0,-1)+1</definedName>
    <definedName name="Number_of_Payments___5_9_1_6" localSheetId="3">MATCH(0.01,Excel_BuiltIn_Print_Area_0___0,-1)+1</definedName>
    <definedName name="Number_of_Payments___5_9_1_6">MATCH(0.01,Excel_BuiltIn_Print_Area_0___0,-1)+1</definedName>
    <definedName name="Number_of_Payments___5_9_6">NA()</definedName>
    <definedName name="Number_of_Payments_1">NA()</definedName>
    <definedName name="Number_of_Payments_1_1" localSheetId="3">MATCH(0.01,Excel_BuiltIn_Print_Area_0___0,-1)+1</definedName>
    <definedName name="Number_of_Payments_1_1">MATCH(0.01,Excel_BuiltIn_Print_Area_0___0,-1)+1</definedName>
    <definedName name="Number_of_Payments_1_1_6" localSheetId="3">MATCH(0.01,Excel_BuiltIn_Print_Area_0___0,-1)+1</definedName>
    <definedName name="Number_of_Payments_1_1_6">MATCH(0.01,Excel_BuiltIn_Print_Area_0___0,-1)+1</definedName>
    <definedName name="Number_of_Payments_1_6">NA()</definedName>
    <definedName name="Number_of_Payments_10">NA()</definedName>
    <definedName name="Number_of_Payments_10_1" localSheetId="3">MATCH(0.01,Excel_BuiltIn_Print_Area_0___0,-1)+1</definedName>
    <definedName name="Number_of_Payments_10_1">MATCH(0.01,Excel_BuiltIn_Print_Area_0___0,-1)+1</definedName>
    <definedName name="Number_of_Payments_10_1_6" localSheetId="3">MATCH(0.01,Excel_BuiltIn_Print_Area_0___0,-1)+1</definedName>
    <definedName name="Number_of_Payments_10_1_6">MATCH(0.01,Excel_BuiltIn_Print_Area_0___0,-1)+1</definedName>
    <definedName name="Number_of_Payments_10_6">NA()</definedName>
    <definedName name="Number_of_Payments_11">NA()</definedName>
    <definedName name="Number_of_Payments_11_1" localSheetId="3">MATCH(0.01,Excel_BuiltIn_Print_Area_0___0,-1)+1</definedName>
    <definedName name="Number_of_Payments_11_1">MATCH(0.01,Excel_BuiltIn_Print_Area_0___0,-1)+1</definedName>
    <definedName name="Number_of_Payments_11_1_6" localSheetId="3">MATCH(0.01,Excel_BuiltIn_Print_Area_0___0,-1)+1</definedName>
    <definedName name="Number_of_Payments_11_1_6">MATCH(0.01,Excel_BuiltIn_Print_Area_0___0,-1)+1</definedName>
    <definedName name="Number_of_Payments_11_6">NA()</definedName>
    <definedName name="Number_of_Payments_12">NA()</definedName>
    <definedName name="Number_of_Payments_12_1" localSheetId="3">MATCH(0.01,Excel_BuiltIn_Print_Area_0___0,-1)+1</definedName>
    <definedName name="Number_of_Payments_12_1">MATCH(0.01,Excel_BuiltIn_Print_Area_0___0,-1)+1</definedName>
    <definedName name="Number_of_Payments_12_1_6" localSheetId="3">MATCH(0.01,Excel_BuiltIn_Print_Area_0___0,-1)+1</definedName>
    <definedName name="Number_of_Payments_12_1_6">MATCH(0.01,Excel_BuiltIn_Print_Area_0___0,-1)+1</definedName>
    <definedName name="Number_of_Payments_12_6">NA()</definedName>
    <definedName name="Number_of_Payments_13">NA()</definedName>
    <definedName name="Number_of_Payments_13_1" localSheetId="3">MATCH(0.01,Excel_BuiltIn_Print_Area_0___0,-1)+1</definedName>
    <definedName name="Number_of_Payments_13_1">MATCH(0.01,Excel_BuiltIn_Print_Area_0___0,-1)+1</definedName>
    <definedName name="Number_of_Payments_13_1_6" localSheetId="3">MATCH(0.01,Excel_BuiltIn_Print_Area_0___0,-1)+1</definedName>
    <definedName name="Number_of_Payments_13_1_6">MATCH(0.01,Excel_BuiltIn_Print_Area_0___0,-1)+1</definedName>
    <definedName name="Number_of_Payments_13_6">NA()</definedName>
    <definedName name="Number_of_Payments_2_1">NA()</definedName>
    <definedName name="Number_of_Payments_2_1_1" localSheetId="3">MATCH(0.01,Excel_BuiltIn_Print_Area_0___0,-1)+1</definedName>
    <definedName name="Number_of_Payments_2_1_1">MATCH(0.01,Excel_BuiltIn_Print_Area_0___0,-1)+1</definedName>
    <definedName name="Number_of_Payments_2_1_6" localSheetId="3">MATCH(0.01,Excel_BuiltIn_Print_Area_0___0,-1)+1</definedName>
    <definedName name="Number_of_Payments_2_1_6">MATCH(0.01,Excel_BuiltIn_Print_Area_0___0,-1)+1</definedName>
    <definedName name="Number_of_Payments_2_6">NA()</definedName>
    <definedName name="Number_of_Payments_3">NA()</definedName>
    <definedName name="Number_of_Payments_3_1" localSheetId="3">MATCH(0.01,Excel_BuiltIn_Print_Area_0___0,-1)+1</definedName>
    <definedName name="Number_of_Payments_3_1">MATCH(0.01,Excel_BuiltIn_Print_Area_0___0,-1)+1</definedName>
    <definedName name="Number_of_Payments_3_1_6" localSheetId="3">MATCH(0.01,Excel_BuiltIn_Print_Area_0___0,-1)+1</definedName>
    <definedName name="Number_of_Payments_3_1_6">MATCH(0.01,Excel_BuiltIn_Print_Area_0___0,-1)+1</definedName>
    <definedName name="Number_of_Payments_3_6">NA()</definedName>
    <definedName name="Number_of_Payments_4">NA()</definedName>
    <definedName name="Number_of_Payments_4_1" localSheetId="3">MATCH(0.01,Excel_BuiltIn_Print_Area_0___0,-1)+1</definedName>
    <definedName name="Number_of_Payments_4_1">MATCH(0.01,Excel_BuiltIn_Print_Area_0___0,-1)+1</definedName>
    <definedName name="Number_of_Payments_4_1_6" localSheetId="3">MATCH(0.01,Excel_BuiltIn_Print_Area_0___0,-1)+1</definedName>
    <definedName name="Number_of_Payments_4_1_6">MATCH(0.01,Excel_BuiltIn_Print_Area_0___0,-1)+1</definedName>
    <definedName name="Number_of_Payments_4_6">NA()</definedName>
    <definedName name="Number_of_Payments_5">NA()</definedName>
    <definedName name="Number_of_Payments_5_1" localSheetId="3">MATCH(0.01,Excel_BuiltIn_Print_Area_0___0,-1)+1</definedName>
    <definedName name="Number_of_Payments_5_1">MATCH(0.01,Excel_BuiltIn_Print_Area_0___0,-1)+1</definedName>
    <definedName name="Number_of_Payments_5_1_6" localSheetId="3">MATCH(0.01,Excel_BuiltIn_Print_Area_0___0,-1)+1</definedName>
    <definedName name="Number_of_Payments_5_1_6">MATCH(0.01,Excel_BuiltIn_Print_Area_0___0,-1)+1</definedName>
    <definedName name="Number_of_Payments_5_6">NA()</definedName>
    <definedName name="Number_of_Payments_6">NA()</definedName>
    <definedName name="Number_of_Payments_7">NA()</definedName>
    <definedName name="Number_of_Payments_7_1" localSheetId="3">MATCH(0.01,Excel_BuiltIn_Print_Area_0___0,-1)+1</definedName>
    <definedName name="Number_of_Payments_7_1">MATCH(0.01,Excel_BuiltIn_Print_Area_0___0,-1)+1</definedName>
    <definedName name="Number_of_Payments_7_1_6" localSheetId="3">MATCH(0.01,Excel_BuiltIn_Print_Area_0___0,-1)+1</definedName>
    <definedName name="Number_of_Payments_7_1_6">MATCH(0.01,Excel_BuiltIn_Print_Area_0___0,-1)+1</definedName>
    <definedName name="Number_of_Payments_7_6">NA()</definedName>
    <definedName name="Number_of_Payments_8" localSheetId="3">MATCH(0.01,Excel_BuiltIn_Print_Area_0___0,-1)+1</definedName>
    <definedName name="Number_of_Payments_8">MATCH(0.01,Excel_BuiltIn_Print_Area_0___0,-1)+1</definedName>
    <definedName name="Number_of_Payments_8_6" localSheetId="3">MATCH(0.01,Excel_BuiltIn_Print_Area_0___0,-1)+1</definedName>
    <definedName name="Number_of_Payments_8_6">MATCH(0.01,Excel_BuiltIn_Print_Area_0___0,-1)+1</definedName>
    <definedName name="Number_of_Payments_9">NA()</definedName>
    <definedName name="Number_of_Payments_9_1" localSheetId="3">MATCH(0.01,Excel_BuiltIn_Print_Area_0___0,-1)+1</definedName>
    <definedName name="Number_of_Payments_9_1">MATCH(0.01,Excel_BuiltIn_Print_Area_0___0,-1)+1</definedName>
    <definedName name="Number_of_Payments_9_1_6" localSheetId="3">MATCH(0.01,Excel_BuiltIn_Print_Area_0___0,-1)+1</definedName>
    <definedName name="Number_of_Payments_9_1_6">MATCH(0.01,Excel_BuiltIn_Print_Area_0___0,-1)+1</definedName>
    <definedName name="Number_of_Payments_9_6">NA()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oeoeoeoeo">{"'Model'!$A$1:$N$53"}</definedName>
    <definedName name="okp" localSheetId="3">DATE(YEAR(Loan_Start),MONTH(Loan_Start)+Payment_Number,DAY(Loan_Start))</definedName>
    <definedName name="okp">DATE(YEAR(Loan_Start),MONTH(Loan_Start)+Payment_Number,DAY(Loan_Start))</definedName>
    <definedName name="olj">{"'Eng (page2)'!$A$1:$D$52"}</definedName>
    <definedName name="Oop">{"'Sheet1'!$L$16"}</definedName>
    <definedName name="Oop_1">{"'Sheet1'!$L$16"}</definedName>
    <definedName name="Oop_2">{"'Sheet1'!$L$16"}</definedName>
    <definedName name="opeak">10.5</definedName>
    <definedName name="Open">TRUE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thcred" localSheetId="3">Visible</definedName>
    <definedName name="othcred">Visible</definedName>
    <definedName name="P" localSheetId="3">Scheduled_Payment+Extra_Payment</definedName>
    <definedName name="P" localSheetId="0">Scheduled_Payment+Extra_Payment</definedName>
    <definedName name="P" localSheetId="1">Scheduled_Payment+Extra_Payment</definedName>
    <definedName name="P">Scheduled_Payment+Extra_Payment</definedName>
    <definedName name="Payment_Date" localSheetId="3">DATE(YEAR(Loan_Start),MONTH(Loan_Start)+Payment_Number,DAY(Loan_Start))</definedName>
    <definedName name="Payment_Date" localSheetId="0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DO">{"'Summary'!$A$1:$J$46"}</definedName>
    <definedName name="pdq">{"'Summary'!$A$1:$J$46"}</definedName>
    <definedName name="peak">13.5</definedName>
    <definedName name="Period_Month">12</definedName>
    <definedName name="Period_Year">1997</definedName>
    <definedName name="pkpkpk">{"'Model'!$A$1:$N$53"}</definedName>
    <definedName name="po" localSheetId="3">DATE(YEAR(Loan_Start),MONTH(Loan_Start)+Payment_Number,DAY(Loan_Start))</definedName>
    <definedName name="po">DATE(YEAR(Loan_Start),MONTH(Loan_Start)+Payment_Number,DAY(Loan_Start))</definedName>
    <definedName name="poopoopoo">{"'Model'!$A$1:$N$53"}</definedName>
    <definedName name="Print_Area_Reset" localSheetId="3">OFFSET(Full_Print,0,0,'Thai 11'!Last_Row)</definedName>
    <definedName name="Print_Area_Reset" localSheetId="0">OFFSET(Full_Print,0,0,'Thai6-8'!Last_Row)</definedName>
    <definedName name="Print_Area_Reset" localSheetId="1">OFFSET(Full_Print,0,0,'Thai9 (PL)'!Last_Row)</definedName>
    <definedName name="Print_Area_Reset">OFFSET(Full_Print,0,0,Last_Row)</definedName>
    <definedName name="Print_Area_Reset___0___0_1">NA()</definedName>
    <definedName name="Print_Area_Reset___0___0_1_1">NA()</definedName>
    <definedName name="Print_Area_Reset___0___0_1_1_6">NA()</definedName>
    <definedName name="Print_Area_Reset___0___0_1_6">NA()</definedName>
    <definedName name="Print_Area_Reset___0___0_10">NA()</definedName>
    <definedName name="Print_Area_Reset___0___0_10_1">NA()</definedName>
    <definedName name="Print_Area_Reset___0___0_10_1_6">NA()</definedName>
    <definedName name="Print_Area_Reset___0___0_10_6">NA()</definedName>
    <definedName name="Print_Area_Reset___0___0_11">NA()</definedName>
    <definedName name="Print_Area_Reset___0___0_11_1">NA()</definedName>
    <definedName name="Print_Area_Reset___0___0_11_1_6">NA()</definedName>
    <definedName name="Print_Area_Reset___0___0_11_6">NA()</definedName>
    <definedName name="Print_Area_Reset___0___0_12">NA()</definedName>
    <definedName name="Print_Area_Reset___0___0_12_1">NA()</definedName>
    <definedName name="Print_Area_Reset___0___0_12_1_6">NA()</definedName>
    <definedName name="Print_Area_Reset___0___0_12_6">NA()</definedName>
    <definedName name="Print_Area_Reset___0___0_13">NA()</definedName>
    <definedName name="Print_Area_Reset___0___0_13_1">NA()</definedName>
    <definedName name="Print_Area_Reset___0___0_13_1_6">NA()</definedName>
    <definedName name="Print_Area_Reset___0___0_13_6">NA()</definedName>
    <definedName name="Print_Area_Reset___0___0_2_1">NA()</definedName>
    <definedName name="Print_Area_Reset___0___0_2_1_1">NA()</definedName>
    <definedName name="Print_Area_Reset___0___0_2_1_6">NA()</definedName>
    <definedName name="Print_Area_Reset___0___0_2_6">NA()</definedName>
    <definedName name="Print_Area_Reset___0___0_3">NA()</definedName>
    <definedName name="Print_Area_Reset___0___0_3_1">NA()</definedName>
    <definedName name="Print_Area_Reset___0___0_3_1_6">NA()</definedName>
    <definedName name="Print_Area_Reset___0___0_3_6">NA()</definedName>
    <definedName name="Print_Area_Reset___0___0_4">NA()</definedName>
    <definedName name="Print_Area_Reset___0___0_4_1">NA()</definedName>
    <definedName name="Print_Area_Reset___0___0_4_1_6">NA()</definedName>
    <definedName name="Print_Area_Reset___0___0_4_6">NA()</definedName>
    <definedName name="Print_Area_Reset___0___0_5">NA()</definedName>
    <definedName name="Print_Area_Reset___0___0_5_1">NA()</definedName>
    <definedName name="Print_Area_Reset___0___0_5_1_6">NA()</definedName>
    <definedName name="Print_Area_Reset___0___0_5_6">NA()</definedName>
    <definedName name="Print_Area_Reset___0___0_6">NA()</definedName>
    <definedName name="Print_Area_Reset___0___0_7">NA()</definedName>
    <definedName name="Print_Area_Reset___0___0_7_1">NA()</definedName>
    <definedName name="Print_Area_Reset___0___0_7_1_6">NA()</definedName>
    <definedName name="Print_Area_Reset___0___0_7_6">NA()</definedName>
    <definedName name="Print_Area_Reset___0___0_8">NA()</definedName>
    <definedName name="Print_Area_Reset___0___0_8_6">NA()</definedName>
    <definedName name="Print_Area_Reset___0___0_9">NA()</definedName>
    <definedName name="Print_Area_Reset___0___0_9_1">NA()</definedName>
    <definedName name="Print_Area_Reset___0___0_9_1_6">NA()</definedName>
    <definedName name="Print_Area_Reset___0___0_9_6">NA()</definedName>
    <definedName name="Print_Area_Reset___0___6_1">NA()</definedName>
    <definedName name="Print_Area_Reset___0___6_1_1">NA()</definedName>
    <definedName name="Print_Area_Reset___0___6_1_1_6">NA()</definedName>
    <definedName name="Print_Area_Reset___0___6_1_6">NA()</definedName>
    <definedName name="Print_Area_Reset___0___6_10">NA()</definedName>
    <definedName name="Print_Area_Reset___0___6_10_1">NA()</definedName>
    <definedName name="Print_Area_Reset___0___6_10_1_6">NA()</definedName>
    <definedName name="Print_Area_Reset___0___6_10_6">NA()</definedName>
    <definedName name="Print_Area_Reset___0___6_11">NA()</definedName>
    <definedName name="Print_Area_Reset___0___6_11_1">NA()</definedName>
    <definedName name="Print_Area_Reset___0___6_11_1_6">NA()</definedName>
    <definedName name="Print_Area_Reset___0___6_11_6">NA()</definedName>
    <definedName name="Print_Area_Reset___0___6_12">NA()</definedName>
    <definedName name="Print_Area_Reset___0___6_12_1">NA()</definedName>
    <definedName name="Print_Area_Reset___0___6_12_1_6">NA()</definedName>
    <definedName name="Print_Area_Reset___0___6_12_6">NA()</definedName>
    <definedName name="Print_Area_Reset___0___6_13">NA()</definedName>
    <definedName name="Print_Area_Reset___0___6_13_1">NA()</definedName>
    <definedName name="Print_Area_Reset___0___6_13_1_6">NA()</definedName>
    <definedName name="Print_Area_Reset___0___6_13_6">NA()</definedName>
    <definedName name="Print_Area_Reset___0___6_2_1">NA()</definedName>
    <definedName name="Print_Area_Reset___0___6_2_1_1">NA()</definedName>
    <definedName name="Print_Area_Reset___0___6_2_1_6">NA()</definedName>
    <definedName name="Print_Area_Reset___0___6_2_6">NA()</definedName>
    <definedName name="Print_Area_Reset___0___6_3">NA()</definedName>
    <definedName name="Print_Area_Reset___0___6_3_1">NA()</definedName>
    <definedName name="Print_Area_Reset___0___6_3_1_6">NA()</definedName>
    <definedName name="Print_Area_Reset___0___6_3_6">NA()</definedName>
    <definedName name="Print_Area_Reset___0___6_4">NA()</definedName>
    <definedName name="Print_Area_Reset___0___6_4_1">NA()</definedName>
    <definedName name="Print_Area_Reset___0___6_4_1_6">NA()</definedName>
    <definedName name="Print_Area_Reset___0___6_4_6">NA()</definedName>
    <definedName name="Print_Area_Reset___0___6_5">NA()</definedName>
    <definedName name="Print_Area_Reset___0___6_5_1">NA()</definedName>
    <definedName name="Print_Area_Reset___0___6_5_1_6">NA()</definedName>
    <definedName name="Print_Area_Reset___0___6_5_6">NA()</definedName>
    <definedName name="Print_Area_Reset___0___6_6">NA()</definedName>
    <definedName name="Print_Area_Reset___0___6_7">NA()</definedName>
    <definedName name="Print_Area_Reset___0___6_7_1">NA()</definedName>
    <definedName name="Print_Area_Reset___0___6_7_1_6">NA()</definedName>
    <definedName name="Print_Area_Reset___0___6_7_6">NA()</definedName>
    <definedName name="Print_Area_Reset___0___6_8">NA()</definedName>
    <definedName name="Print_Area_Reset___0___6_8_6">NA()</definedName>
    <definedName name="Print_Area_Reset___0___6_9">NA()</definedName>
    <definedName name="Print_Area_Reset___0___6_9_1">NA()</definedName>
    <definedName name="Print_Area_Reset___0___6_9_1_6">NA()</definedName>
    <definedName name="Print_Area_Reset___0___6_9_6">NA()</definedName>
    <definedName name="Print_Area_Reset___0_1">NA()</definedName>
    <definedName name="Print_Area_Reset___0_1_1">NA()</definedName>
    <definedName name="Print_Area_Reset___0_1_1_6">NA()</definedName>
    <definedName name="Print_Area_Reset___0_1_6">NA()</definedName>
    <definedName name="Print_Area_Reset___0_10">NA()</definedName>
    <definedName name="Print_Area_Reset___0_10_1">NA()</definedName>
    <definedName name="Print_Area_Reset___0_10_1_6">NA()</definedName>
    <definedName name="Print_Area_Reset___0_10_6">NA()</definedName>
    <definedName name="Print_Area_Reset___0_11">NA()</definedName>
    <definedName name="Print_Area_Reset___0_11_1">NA()</definedName>
    <definedName name="Print_Area_Reset___0_11_1_6">NA()</definedName>
    <definedName name="Print_Area_Reset___0_11_6">NA()</definedName>
    <definedName name="Print_Area_Reset___0_12">NA()</definedName>
    <definedName name="Print_Area_Reset___0_12_1">NA()</definedName>
    <definedName name="Print_Area_Reset___0_12_1_6">NA()</definedName>
    <definedName name="Print_Area_Reset___0_12_6">NA()</definedName>
    <definedName name="Print_Area_Reset___0_13">NA()</definedName>
    <definedName name="Print_Area_Reset___0_13_1">NA()</definedName>
    <definedName name="Print_Area_Reset___0_13_1_6">NA()</definedName>
    <definedName name="Print_Area_Reset___0_13_6">NA()</definedName>
    <definedName name="Print_Area_Reset___0_2_1">NA()</definedName>
    <definedName name="Print_Area_Reset___0_2_1_1">NA()</definedName>
    <definedName name="Print_Area_Reset___0_2_1_6">NA()</definedName>
    <definedName name="Print_Area_Reset___0_2_6">NA()</definedName>
    <definedName name="Print_Area_Reset___0_3">NA()</definedName>
    <definedName name="Print_Area_Reset___0_3_1">NA()</definedName>
    <definedName name="Print_Area_Reset___0_3_1_6">NA()</definedName>
    <definedName name="Print_Area_Reset___0_3_6">NA()</definedName>
    <definedName name="Print_Area_Reset___0_4">NA()</definedName>
    <definedName name="Print_Area_Reset___0_4_1">NA()</definedName>
    <definedName name="Print_Area_Reset___0_4_1_6">NA()</definedName>
    <definedName name="Print_Area_Reset___0_4_6">NA()</definedName>
    <definedName name="Print_Area_Reset___0_5">NA()</definedName>
    <definedName name="Print_Area_Reset___0_5_1">NA()</definedName>
    <definedName name="Print_Area_Reset___0_5_1_6">NA()</definedName>
    <definedName name="Print_Area_Reset___0_5_6">NA()</definedName>
    <definedName name="Print_Area_Reset___0_6">NA()</definedName>
    <definedName name="Print_Area_Reset___0_7">NA()</definedName>
    <definedName name="Print_Area_Reset___0_7_1">NA()</definedName>
    <definedName name="Print_Area_Reset___0_7_1_6">NA()</definedName>
    <definedName name="Print_Area_Reset___0_7_6">NA()</definedName>
    <definedName name="Print_Area_Reset___0_8">NA()</definedName>
    <definedName name="Print_Area_Reset___0_8_6">NA()</definedName>
    <definedName name="Print_Area_Reset___0_9">NA()</definedName>
    <definedName name="Print_Area_Reset___0_9_1">NA()</definedName>
    <definedName name="Print_Area_Reset___0_9_1_6">NA()</definedName>
    <definedName name="Print_Area_Reset___0_9_6">NA()</definedName>
    <definedName name="Print_Area_Reset___3___0_1">NA()</definedName>
    <definedName name="Print_Area_Reset___3___0_1_1">NA()</definedName>
    <definedName name="Print_Area_Reset___3___0_1_1_6">NA()</definedName>
    <definedName name="Print_Area_Reset___3___0_1_6">NA()</definedName>
    <definedName name="Print_Area_Reset___3___0_10">NA()</definedName>
    <definedName name="Print_Area_Reset___3___0_10_1">NA()</definedName>
    <definedName name="Print_Area_Reset___3___0_10_1_6">NA()</definedName>
    <definedName name="Print_Area_Reset___3___0_10_6">NA()</definedName>
    <definedName name="Print_Area_Reset___3___0_11">NA()</definedName>
    <definedName name="Print_Area_Reset___3___0_11_1">NA()</definedName>
    <definedName name="Print_Area_Reset___3___0_11_1_6">NA()</definedName>
    <definedName name="Print_Area_Reset___3___0_11_6">NA()</definedName>
    <definedName name="Print_Area_Reset___3___0_12">NA()</definedName>
    <definedName name="Print_Area_Reset___3___0_12_1">NA()</definedName>
    <definedName name="Print_Area_Reset___3___0_12_1_6">NA()</definedName>
    <definedName name="Print_Area_Reset___3___0_12_6">NA()</definedName>
    <definedName name="Print_Area_Reset___3___0_13">NA()</definedName>
    <definedName name="Print_Area_Reset___3___0_13_1">NA()</definedName>
    <definedName name="Print_Area_Reset___3___0_13_1_6">NA()</definedName>
    <definedName name="Print_Area_Reset___3___0_13_6">NA()</definedName>
    <definedName name="Print_Area_Reset___3___0_2_1">NA()</definedName>
    <definedName name="Print_Area_Reset___3___0_2_1_1">NA()</definedName>
    <definedName name="Print_Area_Reset___3___0_2_1_6">NA()</definedName>
    <definedName name="Print_Area_Reset___3___0_2_6">NA()</definedName>
    <definedName name="Print_Area_Reset___3___0_3">NA()</definedName>
    <definedName name="Print_Area_Reset___3___0_3_1">NA()</definedName>
    <definedName name="Print_Area_Reset___3___0_3_1_6">NA()</definedName>
    <definedName name="Print_Area_Reset___3___0_3_6">NA()</definedName>
    <definedName name="Print_Area_Reset___3___0_4">NA()</definedName>
    <definedName name="Print_Area_Reset___3___0_4_1">NA()</definedName>
    <definedName name="Print_Area_Reset___3___0_4_1_6">NA()</definedName>
    <definedName name="Print_Area_Reset___3___0_4_6">NA()</definedName>
    <definedName name="Print_Area_Reset___3___0_5">NA()</definedName>
    <definedName name="Print_Area_Reset___3___0_5_1">NA()</definedName>
    <definedName name="Print_Area_Reset___3___0_5_1_6">NA()</definedName>
    <definedName name="Print_Area_Reset___3___0_5_6">NA()</definedName>
    <definedName name="Print_Area_Reset___3___0_6">NA()</definedName>
    <definedName name="Print_Area_Reset___3___0_7">NA()</definedName>
    <definedName name="Print_Area_Reset___3___0_7_1">NA()</definedName>
    <definedName name="Print_Area_Reset___3___0_7_1_6">NA()</definedName>
    <definedName name="Print_Area_Reset___3___0_7_6">NA()</definedName>
    <definedName name="Print_Area_Reset___3___0_8">NA()</definedName>
    <definedName name="Print_Area_Reset___3___0_8_6">NA()</definedName>
    <definedName name="Print_Area_Reset___3___0_9">NA()</definedName>
    <definedName name="Print_Area_Reset___3___0_9_1">NA()</definedName>
    <definedName name="Print_Area_Reset___3___0_9_1_6">NA()</definedName>
    <definedName name="Print_Area_Reset___3___0_9_6">NA()</definedName>
    <definedName name="Print_Area_Reset___3_1">NA()</definedName>
    <definedName name="Print_Area_Reset___3_1_1">NA()</definedName>
    <definedName name="Print_Area_Reset___3_1_1_6">NA()</definedName>
    <definedName name="Print_Area_Reset___3_1_6">NA()</definedName>
    <definedName name="Print_Area_Reset___3_10">NA()</definedName>
    <definedName name="Print_Area_Reset___3_10_1">NA()</definedName>
    <definedName name="Print_Area_Reset___3_10_1_6">NA()</definedName>
    <definedName name="Print_Area_Reset___3_10_6">NA()</definedName>
    <definedName name="Print_Area_Reset___3_11">NA()</definedName>
    <definedName name="Print_Area_Reset___3_11_1">NA()</definedName>
    <definedName name="Print_Area_Reset___3_11_1_6">NA()</definedName>
    <definedName name="Print_Area_Reset___3_11_6">NA()</definedName>
    <definedName name="Print_Area_Reset___3_12">NA()</definedName>
    <definedName name="Print_Area_Reset___3_12_1">NA()</definedName>
    <definedName name="Print_Area_Reset___3_12_1_6">NA()</definedName>
    <definedName name="Print_Area_Reset___3_12_6">NA()</definedName>
    <definedName name="Print_Area_Reset___3_13">NA()</definedName>
    <definedName name="Print_Area_Reset___3_13_1">NA()</definedName>
    <definedName name="Print_Area_Reset___3_13_1_6">NA()</definedName>
    <definedName name="Print_Area_Reset___3_13_6">NA()</definedName>
    <definedName name="Print_Area_Reset___3_2_1">NA()</definedName>
    <definedName name="Print_Area_Reset___3_2_1_1">NA()</definedName>
    <definedName name="Print_Area_Reset___3_2_1_6">NA()</definedName>
    <definedName name="Print_Area_Reset___3_2_6">NA()</definedName>
    <definedName name="Print_Area_Reset___3_3">NA()</definedName>
    <definedName name="Print_Area_Reset___3_3_1">NA()</definedName>
    <definedName name="Print_Area_Reset___3_3_1_6">NA()</definedName>
    <definedName name="Print_Area_Reset___3_3_6">NA()</definedName>
    <definedName name="Print_Area_Reset___3_4">NA()</definedName>
    <definedName name="Print_Area_Reset___3_4_1">NA()</definedName>
    <definedName name="Print_Area_Reset___3_4_1_6">NA()</definedName>
    <definedName name="Print_Area_Reset___3_4_6">NA()</definedName>
    <definedName name="Print_Area_Reset___3_5">NA()</definedName>
    <definedName name="Print_Area_Reset___3_5_1">NA()</definedName>
    <definedName name="Print_Area_Reset___3_5_1_6">NA()</definedName>
    <definedName name="Print_Area_Reset___3_5_6">NA()</definedName>
    <definedName name="Print_Area_Reset___3_6">NA()</definedName>
    <definedName name="Print_Area_Reset___3_7">NA()</definedName>
    <definedName name="Print_Area_Reset___3_7_1">NA()</definedName>
    <definedName name="Print_Area_Reset___3_7_1_6">NA()</definedName>
    <definedName name="Print_Area_Reset___3_7_6">NA()</definedName>
    <definedName name="Print_Area_Reset___3_8">NA()</definedName>
    <definedName name="Print_Area_Reset___3_8_6">NA()</definedName>
    <definedName name="Print_Area_Reset___3_9">NA()</definedName>
    <definedName name="Print_Area_Reset___3_9_1">NA()</definedName>
    <definedName name="Print_Area_Reset___3_9_1_6">NA()</definedName>
    <definedName name="Print_Area_Reset___3_9_6">NA()</definedName>
    <definedName name="Print_Area_Reset___4___0_1">NA()</definedName>
    <definedName name="Print_Area_Reset___4___0_1_1">NA()</definedName>
    <definedName name="Print_Area_Reset___4___0_1_1_6">NA()</definedName>
    <definedName name="Print_Area_Reset___4___0_1_6">NA()</definedName>
    <definedName name="Print_Area_Reset___4___0_10">NA()</definedName>
    <definedName name="Print_Area_Reset___4___0_10_1">NA()</definedName>
    <definedName name="Print_Area_Reset___4___0_10_1_6">NA()</definedName>
    <definedName name="Print_Area_Reset___4___0_10_6">NA()</definedName>
    <definedName name="Print_Area_Reset___4___0_11">NA()</definedName>
    <definedName name="Print_Area_Reset___4___0_11_1">NA()</definedName>
    <definedName name="Print_Area_Reset___4___0_11_1_6">NA()</definedName>
    <definedName name="Print_Area_Reset___4___0_11_6">NA()</definedName>
    <definedName name="Print_Area_Reset___4___0_12">NA()</definedName>
    <definedName name="Print_Area_Reset___4___0_12_1">NA()</definedName>
    <definedName name="Print_Area_Reset___4___0_12_1_6">NA()</definedName>
    <definedName name="Print_Area_Reset___4___0_12_6">NA()</definedName>
    <definedName name="Print_Area_Reset___4___0_13">NA()</definedName>
    <definedName name="Print_Area_Reset___4___0_13_1">NA()</definedName>
    <definedName name="Print_Area_Reset___4___0_13_1_6">NA()</definedName>
    <definedName name="Print_Area_Reset___4___0_13_6">NA()</definedName>
    <definedName name="Print_Area_Reset___4___0_2_1">NA()</definedName>
    <definedName name="Print_Area_Reset___4___0_2_1_1">NA()</definedName>
    <definedName name="Print_Area_Reset___4___0_2_1_6">NA()</definedName>
    <definedName name="Print_Area_Reset___4___0_2_6">NA()</definedName>
    <definedName name="Print_Area_Reset___4___0_3">NA()</definedName>
    <definedName name="Print_Area_Reset___4___0_3_1">NA()</definedName>
    <definedName name="Print_Area_Reset___4___0_3_1_6">NA()</definedName>
    <definedName name="Print_Area_Reset___4___0_3_6">NA()</definedName>
    <definedName name="Print_Area_Reset___4___0_4">NA()</definedName>
    <definedName name="Print_Area_Reset___4___0_4_1">NA()</definedName>
    <definedName name="Print_Area_Reset___4___0_4_1_6">NA()</definedName>
    <definedName name="Print_Area_Reset___4___0_4_6">NA()</definedName>
    <definedName name="Print_Area_Reset___4___0_5">NA()</definedName>
    <definedName name="Print_Area_Reset___4___0_5_1">NA()</definedName>
    <definedName name="Print_Area_Reset___4___0_5_1_6">NA()</definedName>
    <definedName name="Print_Area_Reset___4___0_5_6">NA()</definedName>
    <definedName name="Print_Area_Reset___4___0_6">NA()</definedName>
    <definedName name="Print_Area_Reset___4___0_7">NA()</definedName>
    <definedName name="Print_Area_Reset___4___0_7_1">NA()</definedName>
    <definedName name="Print_Area_Reset___4___0_7_1_6">NA()</definedName>
    <definedName name="Print_Area_Reset___4___0_7_6">NA()</definedName>
    <definedName name="Print_Area_Reset___4___0_8">NA()</definedName>
    <definedName name="Print_Area_Reset___4___0_8_6">NA()</definedName>
    <definedName name="Print_Area_Reset___4___0_9">NA()</definedName>
    <definedName name="Print_Area_Reset___4___0_9_1">NA()</definedName>
    <definedName name="Print_Area_Reset___4___0_9_1_6">NA()</definedName>
    <definedName name="Print_Area_Reset___4___0_9_6">NA()</definedName>
    <definedName name="Print_Area_Reset___4_1">NA()</definedName>
    <definedName name="Print_Area_Reset___4_1_1">NA()</definedName>
    <definedName name="Print_Area_Reset___4_1_1_6">NA()</definedName>
    <definedName name="Print_Area_Reset___4_1_6">NA()</definedName>
    <definedName name="Print_Area_Reset___4_10">NA()</definedName>
    <definedName name="Print_Area_Reset___4_10_1">NA()</definedName>
    <definedName name="Print_Area_Reset___4_10_1_6">NA()</definedName>
    <definedName name="Print_Area_Reset___4_10_6">NA()</definedName>
    <definedName name="Print_Area_Reset___4_11">NA()</definedName>
    <definedName name="Print_Area_Reset___4_11_1">NA()</definedName>
    <definedName name="Print_Area_Reset___4_11_1_6">NA()</definedName>
    <definedName name="Print_Area_Reset___4_11_6">NA()</definedName>
    <definedName name="Print_Area_Reset___4_12">NA()</definedName>
    <definedName name="Print_Area_Reset___4_12_1">NA()</definedName>
    <definedName name="Print_Area_Reset___4_12_1_6">NA()</definedName>
    <definedName name="Print_Area_Reset___4_12_6">NA()</definedName>
    <definedName name="Print_Area_Reset___4_13">NA()</definedName>
    <definedName name="Print_Area_Reset___4_13_1">NA()</definedName>
    <definedName name="Print_Area_Reset___4_13_1_6">NA()</definedName>
    <definedName name="Print_Area_Reset___4_13_6">NA()</definedName>
    <definedName name="Print_Area_Reset___4_2_1">NA()</definedName>
    <definedName name="Print_Area_Reset___4_2_1_1">NA()</definedName>
    <definedName name="Print_Area_Reset___4_2_1_6">NA()</definedName>
    <definedName name="Print_Area_Reset___4_2_6">NA()</definedName>
    <definedName name="Print_Area_Reset___4_3">NA()</definedName>
    <definedName name="Print_Area_Reset___4_3_1">NA()</definedName>
    <definedName name="Print_Area_Reset___4_3_1_6">NA()</definedName>
    <definedName name="Print_Area_Reset___4_3_6">NA()</definedName>
    <definedName name="Print_Area_Reset___4_4">NA()</definedName>
    <definedName name="Print_Area_Reset___4_4_1">NA()</definedName>
    <definedName name="Print_Area_Reset___4_4_1_6">NA()</definedName>
    <definedName name="Print_Area_Reset___4_4_6">NA()</definedName>
    <definedName name="Print_Area_Reset___4_5">NA()</definedName>
    <definedName name="Print_Area_Reset___4_5_1">NA()</definedName>
    <definedName name="Print_Area_Reset___4_5_1_6">NA()</definedName>
    <definedName name="Print_Area_Reset___4_5_6">NA()</definedName>
    <definedName name="Print_Area_Reset___4_6">NA()</definedName>
    <definedName name="Print_Area_Reset___4_7">NA()</definedName>
    <definedName name="Print_Area_Reset___4_7_1">NA()</definedName>
    <definedName name="Print_Area_Reset___4_7_1_6">NA()</definedName>
    <definedName name="Print_Area_Reset___4_7_6">NA()</definedName>
    <definedName name="Print_Area_Reset___4_8">NA()</definedName>
    <definedName name="Print_Area_Reset___4_8_6">NA()</definedName>
    <definedName name="Print_Area_Reset___4_9">NA()</definedName>
    <definedName name="Print_Area_Reset___4_9_1">NA()</definedName>
    <definedName name="Print_Area_Reset___4_9_1_6">NA()</definedName>
    <definedName name="Print_Area_Reset___4_9_6">NA()</definedName>
    <definedName name="Print_Area_Reset___5___0_1">NA()</definedName>
    <definedName name="Print_Area_Reset___5___0_1_1">NA()</definedName>
    <definedName name="Print_Area_Reset___5___0_1_1_6">NA()</definedName>
    <definedName name="Print_Area_Reset___5___0_1_6">NA()</definedName>
    <definedName name="Print_Area_Reset___5___0_10">NA()</definedName>
    <definedName name="Print_Area_Reset___5___0_10_1">NA()</definedName>
    <definedName name="Print_Area_Reset___5___0_10_1_6">NA()</definedName>
    <definedName name="Print_Area_Reset___5___0_10_6">NA()</definedName>
    <definedName name="Print_Area_Reset___5___0_11">NA()</definedName>
    <definedName name="Print_Area_Reset___5___0_11_1">NA()</definedName>
    <definedName name="Print_Area_Reset___5___0_11_1_6">NA()</definedName>
    <definedName name="Print_Area_Reset___5___0_11_6">NA()</definedName>
    <definedName name="Print_Area_Reset___5___0_12">NA()</definedName>
    <definedName name="Print_Area_Reset___5___0_12_1">NA()</definedName>
    <definedName name="Print_Area_Reset___5___0_12_1_6">NA()</definedName>
    <definedName name="Print_Area_Reset___5___0_12_6">NA()</definedName>
    <definedName name="Print_Area_Reset___5___0_13">NA()</definedName>
    <definedName name="Print_Area_Reset___5___0_13_1">NA()</definedName>
    <definedName name="Print_Area_Reset___5___0_13_1_6">NA()</definedName>
    <definedName name="Print_Area_Reset___5___0_13_6">NA()</definedName>
    <definedName name="Print_Area_Reset___5___0_2_1">NA()</definedName>
    <definedName name="Print_Area_Reset___5___0_2_1_1">NA()</definedName>
    <definedName name="Print_Area_Reset___5___0_2_1_6">NA()</definedName>
    <definedName name="Print_Area_Reset___5___0_2_6">NA()</definedName>
    <definedName name="Print_Area_Reset___5___0_3">NA()</definedName>
    <definedName name="Print_Area_Reset___5___0_3_1">NA()</definedName>
    <definedName name="Print_Area_Reset___5___0_3_1_6">NA()</definedName>
    <definedName name="Print_Area_Reset___5___0_3_6">NA()</definedName>
    <definedName name="Print_Area_Reset___5___0_4">NA()</definedName>
    <definedName name="Print_Area_Reset___5___0_4_1">NA()</definedName>
    <definedName name="Print_Area_Reset___5___0_4_1_6">NA()</definedName>
    <definedName name="Print_Area_Reset___5___0_4_6">NA()</definedName>
    <definedName name="Print_Area_Reset___5___0_5">NA()</definedName>
    <definedName name="Print_Area_Reset___5___0_5_1">NA()</definedName>
    <definedName name="Print_Area_Reset___5___0_5_1_6">NA()</definedName>
    <definedName name="Print_Area_Reset___5___0_5_6">NA()</definedName>
    <definedName name="Print_Area_Reset___5___0_6">NA()</definedName>
    <definedName name="Print_Area_Reset___5___0_7">NA()</definedName>
    <definedName name="Print_Area_Reset___5___0_7_1">NA()</definedName>
    <definedName name="Print_Area_Reset___5___0_7_1_6">NA()</definedName>
    <definedName name="Print_Area_Reset___5___0_7_6">NA()</definedName>
    <definedName name="Print_Area_Reset___5___0_8">NA()</definedName>
    <definedName name="Print_Area_Reset___5___0_8_6">NA()</definedName>
    <definedName name="Print_Area_Reset___5___0_9">NA()</definedName>
    <definedName name="Print_Area_Reset___5___0_9_1">NA()</definedName>
    <definedName name="Print_Area_Reset___5___0_9_1_6">NA()</definedName>
    <definedName name="Print_Area_Reset___5___0_9_6">NA()</definedName>
    <definedName name="Print_Area_Reset___5_1">NA()</definedName>
    <definedName name="Print_Area_Reset___5_1_1">NA()</definedName>
    <definedName name="Print_Area_Reset___5_1_1_6">NA()</definedName>
    <definedName name="Print_Area_Reset___5_1_6">NA()</definedName>
    <definedName name="Print_Area_Reset___5_10">NA()</definedName>
    <definedName name="Print_Area_Reset___5_10_1">NA()</definedName>
    <definedName name="Print_Area_Reset___5_10_1_6">NA()</definedName>
    <definedName name="Print_Area_Reset___5_10_6">NA()</definedName>
    <definedName name="Print_Area_Reset___5_11">NA()</definedName>
    <definedName name="Print_Area_Reset___5_11_1">NA()</definedName>
    <definedName name="Print_Area_Reset___5_11_1_6">NA()</definedName>
    <definedName name="Print_Area_Reset___5_11_6">NA()</definedName>
    <definedName name="Print_Area_Reset___5_12">NA()</definedName>
    <definedName name="Print_Area_Reset___5_12_1">NA()</definedName>
    <definedName name="Print_Area_Reset___5_12_1_6">NA()</definedName>
    <definedName name="Print_Area_Reset___5_12_6">NA()</definedName>
    <definedName name="Print_Area_Reset___5_13">NA()</definedName>
    <definedName name="Print_Area_Reset___5_13_1">NA()</definedName>
    <definedName name="Print_Area_Reset___5_13_1_6">NA()</definedName>
    <definedName name="Print_Area_Reset___5_13_6">NA()</definedName>
    <definedName name="Print_Area_Reset___5_2_1">NA()</definedName>
    <definedName name="Print_Area_Reset___5_2_1_1">NA()</definedName>
    <definedName name="Print_Area_Reset___5_2_1_6">NA()</definedName>
    <definedName name="Print_Area_Reset___5_2_6">NA()</definedName>
    <definedName name="Print_Area_Reset___5_3">NA()</definedName>
    <definedName name="Print_Area_Reset___5_3_1">NA()</definedName>
    <definedName name="Print_Area_Reset___5_3_1_6">NA()</definedName>
    <definedName name="Print_Area_Reset___5_3_6">NA()</definedName>
    <definedName name="Print_Area_Reset___5_4">NA()</definedName>
    <definedName name="Print_Area_Reset___5_4_1">NA()</definedName>
    <definedName name="Print_Area_Reset___5_4_1_6">NA()</definedName>
    <definedName name="Print_Area_Reset___5_4_6">NA()</definedName>
    <definedName name="Print_Area_Reset___5_5">NA()</definedName>
    <definedName name="Print_Area_Reset___5_5_1">NA()</definedName>
    <definedName name="Print_Area_Reset___5_5_1_6">NA()</definedName>
    <definedName name="Print_Area_Reset___5_5_6">NA()</definedName>
    <definedName name="Print_Area_Reset___5_6">NA()</definedName>
    <definedName name="Print_Area_Reset___5_7">NA()</definedName>
    <definedName name="Print_Area_Reset___5_7_1">NA()</definedName>
    <definedName name="Print_Area_Reset___5_7_1_6">NA()</definedName>
    <definedName name="Print_Area_Reset___5_7_6">NA()</definedName>
    <definedName name="Print_Area_Reset___5_8">NA()</definedName>
    <definedName name="Print_Area_Reset___5_8_6">NA()</definedName>
    <definedName name="Print_Area_Reset___5_9">NA()</definedName>
    <definedName name="Print_Area_Reset___5_9_1">NA()</definedName>
    <definedName name="Print_Area_Reset___5_9_1_6">NA()</definedName>
    <definedName name="Print_Area_Reset___5_9_6">NA()</definedName>
    <definedName name="Print_Area_Reset_1">NA()</definedName>
    <definedName name="Print_Area_Reset_1_1">NA()</definedName>
    <definedName name="Print_Area_Reset_1_1_6">NA()</definedName>
    <definedName name="Print_Area_Reset_1_6">NA()</definedName>
    <definedName name="Print_Area_Reset_10">NA()</definedName>
    <definedName name="Print_Area_Reset_10_1">NA()</definedName>
    <definedName name="Print_Area_Reset_10_1_6">NA()</definedName>
    <definedName name="Print_Area_Reset_10_6">NA()</definedName>
    <definedName name="Print_Area_Reset_11">NA()</definedName>
    <definedName name="Print_Area_Reset_11_1">NA()</definedName>
    <definedName name="Print_Area_Reset_11_1_6">NA()</definedName>
    <definedName name="Print_Area_Reset_11_6">NA()</definedName>
    <definedName name="Print_Area_Reset_12">NA()</definedName>
    <definedName name="Print_Area_Reset_12_1">NA()</definedName>
    <definedName name="Print_Area_Reset_12_1_6">NA()</definedName>
    <definedName name="Print_Area_Reset_12_6">NA()</definedName>
    <definedName name="Print_Area_Reset_13">NA()</definedName>
    <definedName name="Print_Area_Reset_13_1">NA()</definedName>
    <definedName name="Print_Area_Reset_13_1_6">NA()</definedName>
    <definedName name="Print_Area_Reset_13_6">NA()</definedName>
    <definedName name="Print_Area_Reset_2_1">NA()</definedName>
    <definedName name="Print_Area_Reset_2_1_1">NA()</definedName>
    <definedName name="Print_Area_Reset_2_1_6">NA()</definedName>
    <definedName name="Print_Area_Reset_2_6">NA()</definedName>
    <definedName name="Print_Area_Reset_3">NA()</definedName>
    <definedName name="Print_Area_Reset_3_1">NA()</definedName>
    <definedName name="Print_Area_Reset_3_1_6">NA()</definedName>
    <definedName name="Print_Area_Reset_3_6">NA()</definedName>
    <definedName name="Print_Area_Reset_4">NA()</definedName>
    <definedName name="Print_Area_Reset_4_1">NA()</definedName>
    <definedName name="Print_Area_Reset_4_1_6">NA()</definedName>
    <definedName name="Print_Area_Reset_4_6">NA()</definedName>
    <definedName name="Print_Area_Reset_5">NA()</definedName>
    <definedName name="Print_Area_Reset_5_1">NA()</definedName>
    <definedName name="Print_Area_Reset_5_1_6">NA()</definedName>
    <definedName name="Print_Area_Reset_5_6">NA()</definedName>
    <definedName name="Print_Area_Reset_6">NA()</definedName>
    <definedName name="Print_Area_Reset_7">NA()</definedName>
    <definedName name="Print_Area_Reset_7_1">NA()</definedName>
    <definedName name="Print_Area_Reset_7_1_6">NA()</definedName>
    <definedName name="Print_Area_Reset_7_6">NA()</definedName>
    <definedName name="Print_Area_Reset_8">NA()</definedName>
    <definedName name="Print_Area_Reset_8_6">NA()</definedName>
    <definedName name="Print_Area_Reset_9">NA()</definedName>
    <definedName name="Print_Area_Reset_9_1">NA()</definedName>
    <definedName name="Print_Area_Reset_9_1_6">NA()</definedName>
    <definedName name="Print_Area_Reset_9_6">NA()</definedName>
    <definedName name="Print_Terms_Tatene">"Text 2"</definedName>
    <definedName name="PRJE1">{"'Eng (page2)'!$A$1:$D$52"}</definedName>
    <definedName name="qgqegeg">"Reinhausen Asia-Pacific Sdn Bhd"</definedName>
    <definedName name="qq">{"'Eng (page2)'!$A$1:$D$52"}</definedName>
    <definedName name="qq_1">{"'Eng (page2)'!$A$1:$D$52"}</definedName>
    <definedName name="qq_2">{"'Eng (page2)'!$A$1:$D$52"}</definedName>
    <definedName name="qqqqqqqq">{"'Model'!$A$1:$N$53"}</definedName>
    <definedName name="qww_10">#N/A</definedName>
    <definedName name="qww_15">#N/A</definedName>
    <definedName name="qww_8">#N/A</definedName>
    <definedName name="qww_9">#N/A</definedName>
    <definedName name="ra">[0]!ra</definedName>
    <definedName name="rate">14000</definedName>
    <definedName name="RDVers">"2.10a"</definedName>
    <definedName name="rebate">{"'Sheet1'!$L$16"}</definedName>
    <definedName name="rebate_1">{"'Sheet1'!$L$16"}</definedName>
    <definedName name="rebate_2">{"'Sheet1'!$L$16"}</definedName>
    <definedName name="RiskDet">TRUE</definedName>
    <definedName name="RJEQ903">{"'Model'!$A$1:$N$53"}</definedName>
    <definedName name="RJEQ903_1">{"'Model'!$A$1:$N$53"}</definedName>
    <definedName name="RJEQ903_2">{"'Model'!$A$1:$N$53"}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"*010000000000000"</definedName>
    <definedName name="rmcPeriod">9408</definedName>
    <definedName name="round">1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ty">[0]!rty</definedName>
    <definedName name="RunNo">!A1048576+1</definedName>
    <definedName name="rutrut">{"'Model'!$A$1:$N$53"}</definedName>
    <definedName name="S.PACK___PRINT_PUBLIC_COMPANY_LIMITED">"S.PACK PRINT PUBLIC COMPANY LIMITED"</definedName>
    <definedName name="SAPBEXdnldView">"3Y0T31REH35G7WOAIY0JRGBPH"</definedName>
    <definedName name="SAPBEXhrIndnt">1</definedName>
    <definedName name="SAPBEXrevision">1</definedName>
    <definedName name="SAPBEXsysID">"PQI"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ll">{"'Eng (page2)'!$A$1:$D$52"}</definedName>
    <definedName name="software">{"'Eng (page2)'!$A$1:$D$52"}</definedName>
    <definedName name="Spanner_Auto_File">"C:\My Documents\tinh cdo.x2a"</definedName>
    <definedName name="SPWS_WBID">"BD30D9E6-68EF-4737-8409-E39579A2B0AF"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P21_tsk">"Text Box 20"</definedName>
    <definedName name="sss" localSheetId="3">MATCH(0.01,End_Bal,-1)+1</definedName>
    <definedName name="sss" localSheetId="0">MATCH(0.01,End_Bal,-1)+1</definedName>
    <definedName name="sss" localSheetId="1">MATCH(0.01,End_Bal,-1)+1</definedName>
    <definedName name="sss">MATCH(0.01,End_Bal,-1)+1</definedName>
    <definedName name="stamp">{"'Eng (page2)'!$A$1:$D$52"}</definedName>
    <definedName name="T.">NA()</definedName>
    <definedName name="T_">NA()</definedName>
    <definedName name="TableName">"Dummy"</definedName>
    <definedName name="tam">[0]!tam</definedName>
    <definedName name="TaxTV">10%</definedName>
    <definedName name="TaxXL">5%</definedName>
    <definedName name="TextRefCopyRangeCount">20</definedName>
    <definedName name="Tipo_Foglio">"OehReport1"</definedName>
    <definedName name="TM1REBUILDOPTION">1</definedName>
    <definedName name="Total_Payment" localSheetId="3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_Payment_11_1">NA()</definedName>
    <definedName name="tre4r564t">{"'Eng (page2)'!$A$1:$D$52"}</definedName>
    <definedName name="treetree">{"'Model'!$A$1:$N$53"}</definedName>
    <definedName name="tun">{"'Model'!$A$1:$N$53"}</definedName>
    <definedName name="tun_1">{"'Model'!$A$1:$N$53"}</definedName>
    <definedName name="tun_2">{"'Model'!$A$1:$N$53"}</definedName>
    <definedName name="ujj">{"'Eng (page2)'!$A$1:$D$52"}</definedName>
    <definedName name="unnamed_1">"$"</definedName>
    <definedName name="unnamed_2">"$"</definedName>
    <definedName name="Uor">{"'Eng (page2)'!$A$1:$D$52"}</definedName>
    <definedName name="UP_first_item" localSheetId="3">L141C4</definedName>
    <definedName name="UP_first_item">L141C4</definedName>
    <definedName name="VAÄT_LIEÄU">"ATRAM"</definedName>
    <definedName name="Valid_Show" localSheetId="3">Visible</definedName>
    <definedName name="Valid_Show">Visible</definedName>
    <definedName name="Values_Entered" localSheetId="3">IF(Loan_Amount*Interest_Rate*Loan_Years*Loan_Start&gt;0,1,0)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es_Entered___0___0_1">NA()</definedName>
    <definedName name="Values_Entered___0___0_1_1">NA()</definedName>
    <definedName name="Values_Entered___0___0_1_1_6">NA()</definedName>
    <definedName name="Values_Entered___0___0_1_6">NA()</definedName>
    <definedName name="Values_Entered___0___0_10">NA()</definedName>
    <definedName name="Values_Entered___0___0_10_1">NA()</definedName>
    <definedName name="Values_Entered___0___0_10_1_6">NA()</definedName>
    <definedName name="Values_Entered___0___0_10_6">NA()</definedName>
    <definedName name="Values_Entered___0___0_11">NA()</definedName>
    <definedName name="Values_Entered___0___0_11_1">NA()</definedName>
    <definedName name="Values_Entered___0___0_11_1_6">NA()</definedName>
    <definedName name="Values_Entered___0___0_11_6">NA()</definedName>
    <definedName name="Values_Entered___0___0_12">NA()</definedName>
    <definedName name="Values_Entered___0___0_12_1">NA()</definedName>
    <definedName name="Values_Entered___0___0_12_1_6">NA()</definedName>
    <definedName name="Values_Entered___0___0_12_6">NA()</definedName>
    <definedName name="Values_Entered___0___0_13">NA()</definedName>
    <definedName name="Values_Entered___0___0_13_1">NA()</definedName>
    <definedName name="Values_Entered___0___0_13_1_6">NA()</definedName>
    <definedName name="Values_Entered___0___0_13_6">NA()</definedName>
    <definedName name="Values_Entered___0___0_2_1">NA()</definedName>
    <definedName name="Values_Entered___0___0_2_1_1">NA()</definedName>
    <definedName name="Values_Entered___0___0_2_1_6">NA()</definedName>
    <definedName name="Values_Entered___0___0_2_6">NA()</definedName>
    <definedName name="Values_Entered___0___0_3">NA()</definedName>
    <definedName name="Values_Entered___0___0_3_1">NA()</definedName>
    <definedName name="Values_Entered___0___0_3_1_6">NA()</definedName>
    <definedName name="Values_Entered___0___0_3_6">NA()</definedName>
    <definedName name="Values_Entered___0___0_4">NA()</definedName>
    <definedName name="Values_Entered___0___0_4_1">NA()</definedName>
    <definedName name="Values_Entered___0___0_4_1_6">NA()</definedName>
    <definedName name="Values_Entered___0___0_4_6">NA()</definedName>
    <definedName name="Values_Entered___0___0_5">NA()</definedName>
    <definedName name="Values_Entered___0___0_5_1">NA()</definedName>
    <definedName name="Values_Entered___0___0_5_1_6">NA()</definedName>
    <definedName name="Values_Entered___0___0_5_6">NA()</definedName>
    <definedName name="Values_Entered___0___0_6">NA()</definedName>
    <definedName name="Values_Entered___0___0_7">NA()</definedName>
    <definedName name="Values_Entered___0___0_7_1">NA()</definedName>
    <definedName name="Values_Entered___0___0_7_1_6">NA()</definedName>
    <definedName name="Values_Entered___0___0_7_6">NA()</definedName>
    <definedName name="Values_Entered___0___0_8">NA()</definedName>
    <definedName name="Values_Entered___0___0_8_6">NA()</definedName>
    <definedName name="Values_Entered___0___0_9">NA()</definedName>
    <definedName name="Values_Entered___0___0_9_1">NA()</definedName>
    <definedName name="Values_Entered___0___0_9_1_6">NA()</definedName>
    <definedName name="Values_Entered___0___0_9_6">NA()</definedName>
    <definedName name="Values_Entered___0___6_1">NA()</definedName>
    <definedName name="Values_Entered___0___6_1_1">NA()</definedName>
    <definedName name="Values_Entered___0___6_1_1_6">NA()</definedName>
    <definedName name="Values_Entered___0___6_1_6">NA()</definedName>
    <definedName name="Values_Entered___0___6_10">NA()</definedName>
    <definedName name="Values_Entered___0___6_10_1">NA()</definedName>
    <definedName name="Values_Entered___0___6_10_1_6">NA()</definedName>
    <definedName name="Values_Entered___0___6_10_6">NA()</definedName>
    <definedName name="Values_Entered___0___6_11">NA()</definedName>
    <definedName name="Values_Entered___0___6_11_1">NA()</definedName>
    <definedName name="Values_Entered___0___6_11_1_6">NA()</definedName>
    <definedName name="Values_Entered___0___6_11_6">NA()</definedName>
    <definedName name="Values_Entered___0___6_12">NA()</definedName>
    <definedName name="Values_Entered___0___6_12_1">NA()</definedName>
    <definedName name="Values_Entered___0___6_12_1_6">NA()</definedName>
    <definedName name="Values_Entered___0___6_12_6">NA()</definedName>
    <definedName name="Values_Entered___0___6_13">NA()</definedName>
    <definedName name="Values_Entered___0___6_13_1">NA()</definedName>
    <definedName name="Values_Entered___0___6_13_1_6">NA()</definedName>
    <definedName name="Values_Entered___0___6_13_6">NA()</definedName>
    <definedName name="Values_Entered___0___6_2_1">NA()</definedName>
    <definedName name="Values_Entered___0___6_2_1_1">NA()</definedName>
    <definedName name="Values_Entered___0___6_2_1_6">NA()</definedName>
    <definedName name="Values_Entered___0___6_2_6">NA()</definedName>
    <definedName name="Values_Entered___0___6_3">NA()</definedName>
    <definedName name="Values_Entered___0___6_3_1">NA()</definedName>
    <definedName name="Values_Entered___0___6_3_1_6">NA()</definedName>
    <definedName name="Values_Entered___0___6_3_6">NA()</definedName>
    <definedName name="Values_Entered___0___6_4">NA()</definedName>
    <definedName name="Values_Entered___0___6_4_1">NA()</definedName>
    <definedName name="Values_Entered___0___6_4_1_6">NA()</definedName>
    <definedName name="Values_Entered___0___6_4_6">NA()</definedName>
    <definedName name="Values_Entered___0___6_5">NA()</definedName>
    <definedName name="Values_Entered___0___6_5_1">NA()</definedName>
    <definedName name="Values_Entered___0___6_5_1_6">NA()</definedName>
    <definedName name="Values_Entered___0___6_5_6">NA()</definedName>
    <definedName name="Values_Entered___0___6_6">NA()</definedName>
    <definedName name="Values_Entered___0___6_7">NA()</definedName>
    <definedName name="Values_Entered___0___6_7_1">NA()</definedName>
    <definedName name="Values_Entered___0___6_7_1_6">NA()</definedName>
    <definedName name="Values_Entered___0___6_7_6">NA()</definedName>
    <definedName name="Values_Entered___0___6_8">NA()</definedName>
    <definedName name="Values_Entered___0___6_8_6">NA()</definedName>
    <definedName name="Values_Entered___0___6_9">NA()</definedName>
    <definedName name="Values_Entered___0___6_9_1">NA()</definedName>
    <definedName name="Values_Entered___0___6_9_1_6">NA()</definedName>
    <definedName name="Values_Entered___0___6_9_6">NA()</definedName>
    <definedName name="Values_Entered___0_1">NA()</definedName>
    <definedName name="Values_Entered___0_1_1">NA()</definedName>
    <definedName name="Values_Entered___0_1_1_6">NA()</definedName>
    <definedName name="Values_Entered___0_1_6">NA()</definedName>
    <definedName name="Values_Entered___0_10">NA()</definedName>
    <definedName name="Values_Entered___0_10_1">NA()</definedName>
    <definedName name="Values_Entered___0_10_1_6">NA()</definedName>
    <definedName name="Values_Entered___0_10_6">NA()</definedName>
    <definedName name="Values_Entered___0_11">NA()</definedName>
    <definedName name="Values_Entered___0_11_1">NA()</definedName>
    <definedName name="Values_Entered___0_11_1_6">NA()</definedName>
    <definedName name="Values_Entered___0_11_6">NA()</definedName>
    <definedName name="Values_Entered___0_12">NA()</definedName>
    <definedName name="Values_Entered___0_12_1">NA()</definedName>
    <definedName name="Values_Entered___0_12_1_6">NA()</definedName>
    <definedName name="Values_Entered___0_12_6">NA()</definedName>
    <definedName name="Values_Entered___0_13">NA()</definedName>
    <definedName name="Values_Entered___0_13_1">NA()</definedName>
    <definedName name="Values_Entered___0_13_1_6">NA()</definedName>
    <definedName name="Values_Entered___0_13_6">NA()</definedName>
    <definedName name="Values_Entered___0_2_1">NA()</definedName>
    <definedName name="Values_Entered___0_2_1_1">NA()</definedName>
    <definedName name="Values_Entered___0_2_1_6">NA()</definedName>
    <definedName name="Values_Entered___0_2_6">NA()</definedName>
    <definedName name="Values_Entered___0_3">NA()</definedName>
    <definedName name="Values_Entered___0_3_1">NA()</definedName>
    <definedName name="Values_Entered___0_3_1_6">NA()</definedName>
    <definedName name="Values_Entered___0_3_6">NA()</definedName>
    <definedName name="Values_Entered___0_4">NA()</definedName>
    <definedName name="Values_Entered___0_4_1">NA()</definedName>
    <definedName name="Values_Entered___0_4_1_6">NA()</definedName>
    <definedName name="Values_Entered___0_4_6">NA()</definedName>
    <definedName name="Values_Entered___0_5">NA()</definedName>
    <definedName name="Values_Entered___0_5_1">NA()</definedName>
    <definedName name="Values_Entered___0_5_1_6">NA()</definedName>
    <definedName name="Values_Entered___0_5_6">NA()</definedName>
    <definedName name="Values_Entered___0_6">NA()</definedName>
    <definedName name="Values_Entered___0_7">NA()</definedName>
    <definedName name="Values_Entered___0_7_1">NA()</definedName>
    <definedName name="Values_Entered___0_7_1_6">NA()</definedName>
    <definedName name="Values_Entered___0_7_6">NA()</definedName>
    <definedName name="Values_Entered___0_8">NA()</definedName>
    <definedName name="Values_Entered___0_8_6">NA()</definedName>
    <definedName name="Values_Entered___0_9">NA()</definedName>
    <definedName name="Values_Entered___0_9_1">NA()</definedName>
    <definedName name="Values_Entered___0_9_1_6">NA()</definedName>
    <definedName name="Values_Entered___0_9_6">NA()</definedName>
    <definedName name="Values_Entered___3___0_1">NA()</definedName>
    <definedName name="Values_Entered___3___0_1_1">NA()</definedName>
    <definedName name="Values_Entered___3___0_1_1_6">NA()</definedName>
    <definedName name="Values_Entered___3___0_1_6">NA()</definedName>
    <definedName name="Values_Entered___3___0_10">NA()</definedName>
    <definedName name="Values_Entered___3___0_10_1">NA()</definedName>
    <definedName name="Values_Entered___3___0_10_1_6">NA()</definedName>
    <definedName name="Values_Entered___3___0_10_6">NA()</definedName>
    <definedName name="Values_Entered___3___0_11">NA()</definedName>
    <definedName name="Values_Entered___3___0_11_1">NA()</definedName>
    <definedName name="Values_Entered___3___0_11_1_6">NA()</definedName>
    <definedName name="Values_Entered___3___0_11_6">NA()</definedName>
    <definedName name="Values_Entered___3___0_12">NA()</definedName>
    <definedName name="Values_Entered___3___0_12_1">NA()</definedName>
    <definedName name="Values_Entered___3___0_12_1_6">NA()</definedName>
    <definedName name="Values_Entered___3___0_12_6">NA()</definedName>
    <definedName name="Values_Entered___3___0_13">NA()</definedName>
    <definedName name="Values_Entered___3___0_13_1">NA()</definedName>
    <definedName name="Values_Entered___3___0_13_1_6">NA()</definedName>
    <definedName name="Values_Entered___3___0_13_6">NA()</definedName>
    <definedName name="Values_Entered___3___0_2_1">NA()</definedName>
    <definedName name="Values_Entered___3___0_2_1_1">NA()</definedName>
    <definedName name="Values_Entered___3___0_2_1_6">NA()</definedName>
    <definedName name="Values_Entered___3___0_2_6">NA()</definedName>
    <definedName name="Values_Entered___3___0_3">NA()</definedName>
    <definedName name="Values_Entered___3___0_3_1">NA()</definedName>
    <definedName name="Values_Entered___3___0_3_1_6">NA()</definedName>
    <definedName name="Values_Entered___3___0_3_6">NA()</definedName>
    <definedName name="Values_Entered___3___0_4">NA()</definedName>
    <definedName name="Values_Entered___3___0_4_1">NA()</definedName>
    <definedName name="Values_Entered___3___0_4_1_6">NA()</definedName>
    <definedName name="Values_Entered___3___0_4_6">NA()</definedName>
    <definedName name="Values_Entered___3___0_5">NA()</definedName>
    <definedName name="Values_Entered___3___0_5_1">NA()</definedName>
    <definedName name="Values_Entered___3___0_5_1_6">NA()</definedName>
    <definedName name="Values_Entered___3___0_5_6">NA()</definedName>
    <definedName name="Values_Entered___3___0_6">NA()</definedName>
    <definedName name="Values_Entered___3___0_7">NA()</definedName>
    <definedName name="Values_Entered___3___0_7_1">NA()</definedName>
    <definedName name="Values_Entered___3___0_7_1_6">NA()</definedName>
    <definedName name="Values_Entered___3___0_7_6">NA()</definedName>
    <definedName name="Values_Entered___3___0_8">NA()</definedName>
    <definedName name="Values_Entered___3___0_8_6">NA()</definedName>
    <definedName name="Values_Entered___3___0_9">NA()</definedName>
    <definedName name="Values_Entered___3___0_9_1">NA()</definedName>
    <definedName name="Values_Entered___3___0_9_1_6">NA()</definedName>
    <definedName name="Values_Entered___3___0_9_6">NA()</definedName>
    <definedName name="Values_Entered___3_1">NA()</definedName>
    <definedName name="Values_Entered___3_1_1">NA()</definedName>
    <definedName name="Values_Entered___3_1_1_6">NA()</definedName>
    <definedName name="Values_Entered___3_1_6">NA()</definedName>
    <definedName name="Values_Entered___3_10">NA()</definedName>
    <definedName name="Values_Entered___3_10_1">NA()</definedName>
    <definedName name="Values_Entered___3_10_1_6">NA()</definedName>
    <definedName name="Values_Entered___3_10_6">NA()</definedName>
    <definedName name="Values_Entered___3_11">NA()</definedName>
    <definedName name="Values_Entered___3_11_1">NA()</definedName>
    <definedName name="Values_Entered___3_11_1_6">NA()</definedName>
    <definedName name="Values_Entered___3_11_6">NA()</definedName>
    <definedName name="Values_Entered___3_12">NA()</definedName>
    <definedName name="Values_Entered___3_12_1">NA()</definedName>
    <definedName name="Values_Entered___3_12_1_6">NA()</definedName>
    <definedName name="Values_Entered___3_12_6">NA()</definedName>
    <definedName name="Values_Entered___3_13">NA()</definedName>
    <definedName name="Values_Entered___3_13_1">NA()</definedName>
    <definedName name="Values_Entered___3_13_1_6">NA()</definedName>
    <definedName name="Values_Entered___3_13_6">NA()</definedName>
    <definedName name="Values_Entered___3_2_1">NA()</definedName>
    <definedName name="Values_Entered___3_2_1_1">NA()</definedName>
    <definedName name="Values_Entered___3_2_1_6">NA()</definedName>
    <definedName name="Values_Entered___3_2_6">NA()</definedName>
    <definedName name="Values_Entered___3_3">NA()</definedName>
    <definedName name="Values_Entered___3_3_1">NA()</definedName>
    <definedName name="Values_Entered___3_3_1_6">NA()</definedName>
    <definedName name="Values_Entered___3_3_6">NA()</definedName>
    <definedName name="Values_Entered___3_4">NA()</definedName>
    <definedName name="Values_Entered___3_4_1">NA()</definedName>
    <definedName name="Values_Entered___3_4_1_6">NA()</definedName>
    <definedName name="Values_Entered___3_4_6">NA()</definedName>
    <definedName name="Values_Entered___3_5">NA()</definedName>
    <definedName name="Values_Entered___3_5_1">NA()</definedName>
    <definedName name="Values_Entered___3_5_1_6">NA()</definedName>
    <definedName name="Values_Entered___3_5_6">NA()</definedName>
    <definedName name="Values_Entered___3_6">NA()</definedName>
    <definedName name="Values_Entered___3_7">NA()</definedName>
    <definedName name="Values_Entered___3_7_1">NA()</definedName>
    <definedName name="Values_Entered___3_7_1_6">NA()</definedName>
    <definedName name="Values_Entered___3_7_6">NA()</definedName>
    <definedName name="Values_Entered___3_8">NA()</definedName>
    <definedName name="Values_Entered___3_8_6">NA()</definedName>
    <definedName name="Values_Entered___3_9">NA()</definedName>
    <definedName name="Values_Entered___3_9_1">NA()</definedName>
    <definedName name="Values_Entered___3_9_1_6">NA()</definedName>
    <definedName name="Values_Entered___3_9_6">NA()</definedName>
    <definedName name="Values_Entered___4___0_1">NA()</definedName>
    <definedName name="Values_Entered___4___0_1_1">NA()</definedName>
    <definedName name="Values_Entered___4___0_1_1_6">NA()</definedName>
    <definedName name="Values_Entered___4___0_1_6">NA()</definedName>
    <definedName name="Values_Entered___4___0_10">NA()</definedName>
    <definedName name="Values_Entered___4___0_10_1">NA()</definedName>
    <definedName name="Values_Entered___4___0_10_1_6">NA()</definedName>
    <definedName name="Values_Entered___4___0_10_6">NA()</definedName>
    <definedName name="Values_Entered___4___0_11">NA()</definedName>
    <definedName name="Values_Entered___4___0_11_1">NA()</definedName>
    <definedName name="Values_Entered___4___0_11_1_6">NA()</definedName>
    <definedName name="Values_Entered___4___0_11_6">NA()</definedName>
    <definedName name="Values_Entered___4___0_12">NA()</definedName>
    <definedName name="Values_Entered___4___0_12_1">NA()</definedName>
    <definedName name="Values_Entered___4___0_12_1_6">NA()</definedName>
    <definedName name="Values_Entered___4___0_12_6">NA()</definedName>
    <definedName name="Values_Entered___4___0_13">NA()</definedName>
    <definedName name="Values_Entered___4___0_13_1">NA()</definedName>
    <definedName name="Values_Entered___4___0_13_1_6">NA()</definedName>
    <definedName name="Values_Entered___4___0_13_6">NA()</definedName>
    <definedName name="Values_Entered___4___0_2_1">NA()</definedName>
    <definedName name="Values_Entered___4___0_2_1_1">NA()</definedName>
    <definedName name="Values_Entered___4___0_2_1_6">NA()</definedName>
    <definedName name="Values_Entered___4___0_2_6">NA()</definedName>
    <definedName name="Values_Entered___4___0_3">NA()</definedName>
    <definedName name="Values_Entered___4___0_3_1">NA()</definedName>
    <definedName name="Values_Entered___4___0_3_1_6">NA()</definedName>
    <definedName name="Values_Entered___4___0_3_6">NA()</definedName>
    <definedName name="Values_Entered___4___0_4">NA()</definedName>
    <definedName name="Values_Entered___4___0_4_1">NA()</definedName>
    <definedName name="Values_Entered___4___0_4_1_6">NA()</definedName>
    <definedName name="Values_Entered___4___0_4_6">NA()</definedName>
    <definedName name="Values_Entered___4___0_5">NA()</definedName>
    <definedName name="Values_Entered___4___0_5_1">NA()</definedName>
    <definedName name="Values_Entered___4___0_5_1_6">NA()</definedName>
    <definedName name="Values_Entered___4___0_5_6">NA()</definedName>
    <definedName name="Values_Entered___4___0_6">NA()</definedName>
    <definedName name="Values_Entered___4___0_7">NA()</definedName>
    <definedName name="Values_Entered___4___0_7_1">NA()</definedName>
    <definedName name="Values_Entered___4___0_7_1_6">NA()</definedName>
    <definedName name="Values_Entered___4___0_7_6">NA()</definedName>
    <definedName name="Values_Entered___4___0_8">NA()</definedName>
    <definedName name="Values_Entered___4___0_8_6">NA()</definedName>
    <definedName name="Values_Entered___4___0_9">NA()</definedName>
    <definedName name="Values_Entered___4___0_9_1">NA()</definedName>
    <definedName name="Values_Entered___4___0_9_1_6">NA()</definedName>
    <definedName name="Values_Entered___4___0_9_6">NA()</definedName>
    <definedName name="Values_Entered___4_1">NA()</definedName>
    <definedName name="Values_Entered___4_1_1">NA()</definedName>
    <definedName name="Values_Entered___4_1_1_6">NA()</definedName>
    <definedName name="Values_Entered___4_1_6">NA()</definedName>
    <definedName name="Values_Entered___4_10">NA()</definedName>
    <definedName name="Values_Entered___4_10_1">NA()</definedName>
    <definedName name="Values_Entered___4_10_1_6">NA()</definedName>
    <definedName name="Values_Entered___4_10_6">NA()</definedName>
    <definedName name="Values_Entered___4_11">NA()</definedName>
    <definedName name="Values_Entered___4_11_1">NA()</definedName>
    <definedName name="Values_Entered___4_11_1_6">NA()</definedName>
    <definedName name="Values_Entered___4_11_6">NA()</definedName>
    <definedName name="Values_Entered___4_12">NA()</definedName>
    <definedName name="Values_Entered___4_12_1">NA()</definedName>
    <definedName name="Values_Entered___4_12_1_6">NA()</definedName>
    <definedName name="Values_Entered___4_12_6">NA()</definedName>
    <definedName name="Values_Entered___4_13">NA()</definedName>
    <definedName name="Values_Entered___4_13_1">NA()</definedName>
    <definedName name="Values_Entered___4_13_1_6">NA()</definedName>
    <definedName name="Values_Entered___4_13_6">NA()</definedName>
    <definedName name="Values_Entered___4_2_1">NA()</definedName>
    <definedName name="Values_Entered___4_2_1_1">NA()</definedName>
    <definedName name="Values_Entered___4_2_1_6">NA()</definedName>
    <definedName name="Values_Entered___4_2_6">NA()</definedName>
    <definedName name="Values_Entered___4_3">NA()</definedName>
    <definedName name="Values_Entered___4_3_1">NA()</definedName>
    <definedName name="Values_Entered___4_3_1_6">NA()</definedName>
    <definedName name="Values_Entered___4_3_6">NA()</definedName>
    <definedName name="Values_Entered___4_4">NA()</definedName>
    <definedName name="Values_Entered___4_4_1">NA()</definedName>
    <definedName name="Values_Entered___4_4_1_6">NA()</definedName>
    <definedName name="Values_Entered___4_4_6">NA()</definedName>
    <definedName name="Values_Entered___4_5">NA()</definedName>
    <definedName name="Values_Entered___4_5_1">NA()</definedName>
    <definedName name="Values_Entered___4_5_1_6">NA()</definedName>
    <definedName name="Values_Entered___4_5_6">NA()</definedName>
    <definedName name="Values_Entered___4_6">NA()</definedName>
    <definedName name="Values_Entered___4_7">NA()</definedName>
    <definedName name="Values_Entered___4_7_1">NA()</definedName>
    <definedName name="Values_Entered___4_7_1_6">NA()</definedName>
    <definedName name="Values_Entered___4_7_6">NA()</definedName>
    <definedName name="Values_Entered___4_8">NA()</definedName>
    <definedName name="Values_Entered___4_8_6">NA()</definedName>
    <definedName name="Values_Entered___4_9">NA()</definedName>
    <definedName name="Values_Entered___4_9_1">NA()</definedName>
    <definedName name="Values_Entered___4_9_1_6">NA()</definedName>
    <definedName name="Values_Entered___4_9_6">NA()</definedName>
    <definedName name="Values_Entered___5___0_1">NA()</definedName>
    <definedName name="Values_Entered___5___0_1_1">NA()</definedName>
    <definedName name="Values_Entered___5___0_1_1_6">NA()</definedName>
    <definedName name="Values_Entered___5___0_1_6">NA()</definedName>
    <definedName name="Values_Entered___5___0_10">NA()</definedName>
    <definedName name="Values_Entered___5___0_10_1">NA()</definedName>
    <definedName name="Values_Entered___5___0_10_1_6">NA()</definedName>
    <definedName name="Values_Entered___5___0_10_6">NA()</definedName>
    <definedName name="Values_Entered___5___0_11">NA()</definedName>
    <definedName name="Values_Entered___5___0_11_1">NA()</definedName>
    <definedName name="Values_Entered___5___0_11_1_6">NA()</definedName>
    <definedName name="Values_Entered___5___0_11_6">NA()</definedName>
    <definedName name="Values_Entered___5___0_12">NA()</definedName>
    <definedName name="Values_Entered___5___0_12_1">NA()</definedName>
    <definedName name="Values_Entered___5___0_12_1_6">NA()</definedName>
    <definedName name="Values_Entered___5___0_12_6">NA()</definedName>
    <definedName name="Values_Entered___5___0_13">NA()</definedName>
    <definedName name="Values_Entered___5___0_13_1">NA()</definedName>
    <definedName name="Values_Entered___5___0_13_1_6">NA()</definedName>
    <definedName name="Values_Entered___5___0_13_6">NA()</definedName>
    <definedName name="Values_Entered___5___0_2_1">NA()</definedName>
    <definedName name="Values_Entered___5___0_2_1_1">NA()</definedName>
    <definedName name="Values_Entered___5___0_2_1_6">NA()</definedName>
    <definedName name="Values_Entered___5___0_2_6">NA()</definedName>
    <definedName name="Values_Entered___5___0_3">NA()</definedName>
    <definedName name="Values_Entered___5___0_3_1">NA()</definedName>
    <definedName name="Values_Entered___5___0_3_1_6">NA()</definedName>
    <definedName name="Values_Entered___5___0_3_6">NA()</definedName>
    <definedName name="Values_Entered___5___0_4">NA()</definedName>
    <definedName name="Values_Entered___5___0_4_1">NA()</definedName>
    <definedName name="Values_Entered___5___0_4_1_6">NA()</definedName>
    <definedName name="Values_Entered___5___0_4_6">NA()</definedName>
    <definedName name="Values_Entered___5___0_5">NA()</definedName>
    <definedName name="Values_Entered___5___0_5_1">NA()</definedName>
    <definedName name="Values_Entered___5___0_5_1_6">NA()</definedName>
    <definedName name="Values_Entered___5___0_5_6">NA()</definedName>
    <definedName name="Values_Entered___5___0_6">NA()</definedName>
    <definedName name="Values_Entered___5___0_7">NA()</definedName>
    <definedName name="Values_Entered___5___0_7_1">NA()</definedName>
    <definedName name="Values_Entered___5___0_7_1_6">NA()</definedName>
    <definedName name="Values_Entered___5___0_7_6">NA()</definedName>
    <definedName name="Values_Entered___5___0_8">NA()</definedName>
    <definedName name="Values_Entered___5___0_8_6">NA()</definedName>
    <definedName name="Values_Entered___5___0_9">NA()</definedName>
    <definedName name="Values_Entered___5___0_9_1">NA()</definedName>
    <definedName name="Values_Entered___5___0_9_1_6">NA()</definedName>
    <definedName name="Values_Entered___5___0_9_6">NA()</definedName>
    <definedName name="Values_Entered___5_1">NA()</definedName>
    <definedName name="Values_Entered___5_1_1">NA()</definedName>
    <definedName name="Values_Entered___5_1_1_6">NA()</definedName>
    <definedName name="Values_Entered___5_1_6">NA()</definedName>
    <definedName name="Values_Entered___5_10">NA()</definedName>
    <definedName name="Values_Entered___5_10_1">NA()</definedName>
    <definedName name="Values_Entered___5_10_1_6">NA()</definedName>
    <definedName name="Values_Entered___5_10_6">NA()</definedName>
    <definedName name="Values_Entered___5_11">NA()</definedName>
    <definedName name="Values_Entered___5_11_1">NA()</definedName>
    <definedName name="Values_Entered___5_11_1_6">NA()</definedName>
    <definedName name="Values_Entered___5_11_6">NA()</definedName>
    <definedName name="Values_Entered___5_12">NA()</definedName>
    <definedName name="Values_Entered___5_12_1">NA()</definedName>
    <definedName name="Values_Entered___5_12_1_6">NA()</definedName>
    <definedName name="Values_Entered___5_12_6">NA()</definedName>
    <definedName name="Values_Entered___5_13">NA()</definedName>
    <definedName name="Values_Entered___5_13_1">NA()</definedName>
    <definedName name="Values_Entered___5_13_1_6">NA()</definedName>
    <definedName name="Values_Entered___5_13_6">NA()</definedName>
    <definedName name="Values_Entered___5_2_1">NA()</definedName>
    <definedName name="Values_Entered___5_2_1_1">NA()</definedName>
    <definedName name="Values_Entered___5_2_1_6">NA()</definedName>
    <definedName name="Values_Entered___5_2_6">NA()</definedName>
    <definedName name="Values_Entered___5_3">NA()</definedName>
    <definedName name="Values_Entered___5_3_1">NA()</definedName>
    <definedName name="Values_Entered___5_3_1_6">NA()</definedName>
    <definedName name="Values_Entered___5_3_6">NA()</definedName>
    <definedName name="Values_Entered___5_4">NA()</definedName>
    <definedName name="Values_Entered___5_4_1">NA()</definedName>
    <definedName name="Values_Entered___5_4_1_6">NA()</definedName>
    <definedName name="Values_Entered___5_4_6">NA()</definedName>
    <definedName name="Values_Entered___5_5">NA()</definedName>
    <definedName name="Values_Entered___5_5_1">NA()</definedName>
    <definedName name="Values_Entered___5_5_1_6">NA()</definedName>
    <definedName name="Values_Entered___5_5_6">NA()</definedName>
    <definedName name="Values_Entered___5_6">NA()</definedName>
    <definedName name="Values_Entered___5_7">NA()</definedName>
    <definedName name="Values_Entered___5_7_1">NA()</definedName>
    <definedName name="Values_Entered___5_7_1_6">NA()</definedName>
    <definedName name="Values_Entered___5_7_6">NA()</definedName>
    <definedName name="Values_Entered___5_8">NA()</definedName>
    <definedName name="Values_Entered___5_8_6">NA()</definedName>
    <definedName name="Values_Entered___5_9">NA()</definedName>
    <definedName name="Values_Entered___5_9_1">NA()</definedName>
    <definedName name="Values_Entered___5_9_1_6">NA()</definedName>
    <definedName name="Values_Entered___5_9_6">NA()</definedName>
    <definedName name="Values_Entered_1">NA()</definedName>
    <definedName name="Values_Entered_1_1">NA()</definedName>
    <definedName name="Values_Entered_1_1_6">NA()</definedName>
    <definedName name="Values_Entered_1_6">NA()</definedName>
    <definedName name="Values_Entered_10">NA()</definedName>
    <definedName name="Values_Entered_10_1">NA()</definedName>
    <definedName name="Values_Entered_10_1_6">NA()</definedName>
    <definedName name="Values_Entered_10_6">NA()</definedName>
    <definedName name="Values_Entered_11">NA()</definedName>
    <definedName name="Values_Entered_11_1">NA()</definedName>
    <definedName name="Values_Entered_11_1_6">NA()</definedName>
    <definedName name="Values_Entered_11_6">NA()</definedName>
    <definedName name="Values_Entered_12">NA()</definedName>
    <definedName name="Values_Entered_12_1">NA()</definedName>
    <definedName name="Values_Entered_12_1_6">NA()</definedName>
    <definedName name="Values_Entered_12_6">NA()</definedName>
    <definedName name="Values_Entered_13">NA()</definedName>
    <definedName name="Values_Entered_13_1">NA()</definedName>
    <definedName name="Values_Entered_13_1_6">NA()</definedName>
    <definedName name="Values_Entered_13_6">NA()</definedName>
    <definedName name="Values_Entered_2_1">NA()</definedName>
    <definedName name="Values_Entered_2_1_1">NA()</definedName>
    <definedName name="Values_Entered_2_1_6">NA()</definedName>
    <definedName name="Values_Entered_2_6">NA()</definedName>
    <definedName name="Values_Entered_3">NA()</definedName>
    <definedName name="Values_Entered_3_1">NA()</definedName>
    <definedName name="Values_Entered_3_1_6">NA()</definedName>
    <definedName name="Values_Entered_3_6">NA()</definedName>
    <definedName name="Values_Entered_4">NA()</definedName>
    <definedName name="Values_Entered_4_1">NA()</definedName>
    <definedName name="Values_Entered_4_1_6">NA()</definedName>
    <definedName name="Values_Entered_4_6">NA()</definedName>
    <definedName name="Values_Entered_5">NA()</definedName>
    <definedName name="Values_Entered_5_1">NA()</definedName>
    <definedName name="Values_Entered_5_1_6">NA()</definedName>
    <definedName name="Values_Entered_5_6">NA()</definedName>
    <definedName name="Values_Entered_6">NA()</definedName>
    <definedName name="Values_Entered_7">NA()</definedName>
    <definedName name="Values_Entered_7_1">NA()</definedName>
    <definedName name="Values_Entered_7_1_6">NA()</definedName>
    <definedName name="Values_Entered_7_6">NA()</definedName>
    <definedName name="Values_Entered_8">NA()</definedName>
    <definedName name="Values_Entered_8_6">NA()</definedName>
    <definedName name="Values_Entered_9">NA()</definedName>
    <definedName name="Values_Entered_9_1">NA()</definedName>
    <definedName name="Values_Entered_9_1_6">NA()</definedName>
    <definedName name="Values_Entered_9_6">NA()</definedName>
    <definedName name="valuevx">42.314159</definedName>
    <definedName name="veevee">{"'Model'!$A$1:$N$53"}</definedName>
    <definedName name="versionno">1</definedName>
    <definedName name="vertex42_copyright">"© 2009-2014 Vertex42 LLC"</definedName>
    <definedName name="vertex42_id">"business-budget_12months.xlsx"</definedName>
    <definedName name="vertex42_title">"12-Month Business Budget Template"</definedName>
    <definedName name="VRP">{"'Feb 99'!$A$1:$G$30"}</definedName>
    <definedName name="wa">[0]!wa</definedName>
    <definedName name="Waiting">"Picture 1"</definedName>
    <definedName name="wanna">{"'Model'!$A$1:$N$53"}</definedName>
    <definedName name="weee">{"'Eng (page2)'!$A$1:$D$52"}</definedName>
    <definedName name="weewee">{"'Model'!$A$1:$N$53"}</definedName>
    <definedName name="wer" localSheetId="3">IF('Thai 11'!Values_Entered,Header_Row+'Thai 11'!Number_of_Payments,Header_Row)</definedName>
    <definedName name="wer">IF(Values_Entered,Header_Row+Number_of_Payments,Header_Row)</definedName>
    <definedName name="werwer">{"'Model'!$A$1:$N$53"}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David.">{"PMT_48","A",FALSE,"Amortization Table";"PMT_360","B",FALSE,"Amortization Table";"PMT_20","C",FALSE,"Amortization Table";"PMT_48","D",FALSE,"Amortization Table"}</definedName>
    <definedName name="XCCT">0.5</definedName>
    <definedName name="XRefColumnsCount">10</definedName>
    <definedName name="XRefCopyRangeCount">1</definedName>
    <definedName name="XRefPasteRangeCount">52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inyin">{"'Model'!$A$1:$N$53"}</definedName>
    <definedName name="yrprd">"year"</definedName>
    <definedName name="Z_CDC0D5EB_8CA8_4152_85FC_D545F01E9F97_.wvu.PrintArea" localSheetId="4">'Thai12-14'!$A$1:$K$141</definedName>
    <definedName name="ZD">{"'Eng (page2)'!$A$1:$D$52"}</definedName>
    <definedName name="ZD_1">{"'Eng (page2)'!$A$1:$D$52"}</definedName>
    <definedName name="ZD_2">{"'Eng (page2)'!$A$1:$D$52"}</definedName>
    <definedName name="Zone">"02"</definedName>
    <definedName name="ค่าโรร">{"'Summary'!$A$1:$J$46"}</definedName>
    <definedName name="เงินเดือน">{"'Eng (page2)'!$A$1:$D$52"}</definedName>
    <definedName name="เช่าซื้อ" localSheetId="3">IF(Loan_Amount*Interest_Rate*Loan_Years*Loan_Start&gt;0,1,0)</definedName>
    <definedName name="เช่าซื้อ">IF(Loan_Amount*Interest_Rate*Loan_Years*Loan_Start&gt;0,1,0)</definedName>
    <definedName name="ด">{"'Summary'!$A$1:$J$46"}</definedName>
    <definedName name="แบบสอบถาม28_2_44">"$"</definedName>
    <definedName name="ผิดพลาด">"บกพร่อง"</definedName>
    <definedName name="พ">{"'Summary'!$A$1:$J$46"}</definedName>
    <definedName name="ภงด1">#N/A</definedName>
    <definedName name="ร">{"'Model'!$A$1:$N$53"}</definedName>
    <definedName name="ร_1">{"'Model'!$A$1:$N$53"}</definedName>
    <definedName name="ร_2">{"'Model'!$A$1:$N$53"}</definedName>
    <definedName name="รมา" localSheetId="3">DATE(YEAR(Loan_Start),MONTH(Loan_Start)+Payment_Number,DAY(Loan_Start))</definedName>
    <definedName name="รมา">DATE(YEAR(Loan_Start),MONTH(Loan_Start)+Payment_Number,DAY(Loan_Start))</definedName>
    <definedName name="ราย">{"'ค่าแรงช่าง'!$A$1:$H$57"}</definedName>
    <definedName name="ฤๅ">#REF!</definedName>
    <definedName name="ว">{"'Summary'!$A$1:$J$46"}</definedName>
    <definedName name="ส" localSheetId="3">OFFSET(Full_Print,0,0,'Thai 11'!Last_Row)</definedName>
    <definedName name="ส">OFFSET(Full_Print,0,0,Last_Row)</definedName>
    <definedName name="าาา">{"'Model'!$A$1:$N$53"}</definedName>
    <definedName name="าาาา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5" l="1"/>
  <c r="G57" i="6"/>
  <c r="S12" i="11" l="1"/>
  <c r="S21" i="11"/>
  <c r="G46" i="6"/>
  <c r="G64" i="8" l="1"/>
  <c r="I64" i="8"/>
  <c r="M64" i="8"/>
  <c r="K64" i="8"/>
  <c r="N28" i="10"/>
  <c r="P26" i="10"/>
  <c r="P24" i="10"/>
  <c r="O27" i="11"/>
  <c r="S24" i="11"/>
  <c r="A3" i="11"/>
  <c r="Q29" i="11"/>
  <c r="M29" i="11"/>
  <c r="K29" i="11"/>
  <c r="I29" i="11"/>
  <c r="G29" i="11"/>
  <c r="S27" i="11"/>
  <c r="O25" i="11"/>
  <c r="S25" i="11" s="1"/>
  <c r="O21" i="11"/>
  <c r="M19" i="11"/>
  <c r="K19" i="11"/>
  <c r="I19" i="11"/>
  <c r="G19" i="11"/>
  <c r="O17" i="11"/>
  <c r="S17" i="11" s="1"/>
  <c r="O15" i="11"/>
  <c r="S15" i="11" s="1"/>
  <c r="O12" i="11"/>
  <c r="A1" i="11"/>
  <c r="L121" i="5"/>
  <c r="L124" i="5" s="1"/>
  <c r="J121" i="5"/>
  <c r="J124" i="5" s="1"/>
  <c r="H121" i="5"/>
  <c r="H124" i="5" s="1"/>
  <c r="F121" i="5"/>
  <c r="F124" i="5" s="1"/>
  <c r="P28" i="10" l="1"/>
  <c r="S29" i="11"/>
  <c r="S19" i="11"/>
  <c r="O19" i="11"/>
  <c r="O29" i="11"/>
  <c r="G75" i="8" l="1"/>
  <c r="I75" i="8"/>
  <c r="G35" i="8"/>
  <c r="G39" i="8" s="1"/>
  <c r="I35" i="8"/>
  <c r="I39" i="8" s="1"/>
  <c r="G35" i="6"/>
  <c r="G37" i="6" s="1"/>
  <c r="I35" i="6"/>
  <c r="I37" i="6" s="1"/>
  <c r="G14" i="6"/>
  <c r="G22" i="6" s="1"/>
  <c r="G25" i="6" s="1"/>
  <c r="I14" i="6"/>
  <c r="I22" i="6" s="1"/>
  <c r="I25" i="6" s="1"/>
  <c r="H77" i="5"/>
  <c r="F77" i="5"/>
  <c r="F69" i="5"/>
  <c r="H69" i="5"/>
  <c r="F31" i="5"/>
  <c r="H31" i="5"/>
  <c r="H19" i="5"/>
  <c r="F19" i="5"/>
  <c r="L28" i="10"/>
  <c r="H28" i="10"/>
  <c r="L19" i="10"/>
  <c r="H19" i="10"/>
  <c r="P15" i="10"/>
  <c r="A3" i="10"/>
  <c r="A3" i="8" s="1"/>
  <c r="J19" i="5"/>
  <c r="L19" i="5"/>
  <c r="M75" i="8"/>
  <c r="M35" i="8"/>
  <c r="M39" i="8" s="1"/>
  <c r="M35" i="6"/>
  <c r="M37" i="6" s="1"/>
  <c r="M14" i="6"/>
  <c r="M22" i="6" s="1"/>
  <c r="M25" i="6" s="1"/>
  <c r="M43" i="6" s="1"/>
  <c r="M57" i="6" s="1"/>
  <c r="L77" i="5"/>
  <c r="L69" i="5"/>
  <c r="L31" i="5"/>
  <c r="K35" i="8"/>
  <c r="K75" i="8"/>
  <c r="G39" i="6" l="1"/>
  <c r="I39" i="6"/>
  <c r="I43" i="6"/>
  <c r="I57" i="6" s="1"/>
  <c r="M39" i="6"/>
  <c r="F79" i="5"/>
  <c r="F126" i="5" s="1" a="1"/>
  <c r="F126" i="5" s="1"/>
  <c r="F33" i="5"/>
  <c r="H79" i="5"/>
  <c r="H126" i="5" s="1"/>
  <c r="H33" i="5"/>
  <c r="I77" i="8"/>
  <c r="I80" i="8" s="1"/>
  <c r="G77" i="8"/>
  <c r="G80" i="8" s="1"/>
  <c r="M77" i="8"/>
  <c r="M80" i="8" s="1"/>
  <c r="L79" i="5"/>
  <c r="L126" i="5" s="1"/>
  <c r="L33" i="5"/>
  <c r="K14" i="6"/>
  <c r="M46" i="6" l="1"/>
  <c r="I46" i="6"/>
  <c r="J69" i="5"/>
  <c r="A48" i="5"/>
  <c r="A59" i="6" l="1"/>
  <c r="A32" i="11" s="1"/>
  <c r="A30" i="10" s="1"/>
  <c r="A47" i="8" s="1"/>
  <c r="A94" i="5"/>
  <c r="A141" i="5" s="1"/>
  <c r="A141" i="8" l="1"/>
  <c r="A95" i="8"/>
  <c r="J77" i="5" l="1"/>
  <c r="A49" i="8"/>
  <c r="A97" i="8" s="1"/>
  <c r="A50" i="8"/>
  <c r="A98" i="8" s="1"/>
  <c r="A1" i="6"/>
  <c r="A97" i="5"/>
  <c r="A95" i="5"/>
  <c r="A50" i="5"/>
  <c r="A1" i="10" l="1"/>
  <c r="A1" i="8" s="1"/>
  <c r="A96" i="8" s="1"/>
  <c r="K35" i="6"/>
  <c r="K37" i="6" s="1"/>
  <c r="J79" i="5"/>
  <c r="J126" i="5" s="1" a="1"/>
  <c r="J126" i="5" s="1"/>
  <c r="K22" i="6"/>
  <c r="K25" i="6" s="1"/>
  <c r="K43" i="6" s="1"/>
  <c r="K57" i="6" s="1"/>
  <c r="K39" i="6" l="1"/>
  <c r="A48" i="8"/>
  <c r="K39" i="8"/>
  <c r="J33" i="5"/>
  <c r="K46" i="6" l="1"/>
  <c r="K77" i="8"/>
  <c r="K80" i="8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<sst xmlns="http://schemas.openxmlformats.org/spreadsheetml/2006/main" count="412" uniqueCount="175">
  <si>
    <t>บริษัท วินโดว์ เอเชีย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</si>
  <si>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</si>
  <si>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</si>
  <si>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</si>
  <si>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</si>
  <si>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ปรับปรุงใหม่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</si>
  <si>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</si>
  <si>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</si>
  <si>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</si>
  <si>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</si>
  <si>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</si>
  <si>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</si>
  <si>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</si>
  <si>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10, 12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</si>
  <si>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</si>
  <si>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</si>
  <si>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</si>
  <si>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</si>
  <si>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</si>
  <si>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</si>
  <si>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</si>
  <si>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</si>
  <si>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</si>
  <si>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</si>
  <si>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</si>
  <si>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</si>
  <si>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</si>
  <si>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</si>
  <si>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</si>
  <si>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</si>
  <si>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หมายเหตุประกอบงบการเงินรวมและงบการเงินแฉพาะกิจการเป็นส่วนหนึ่งของงบการเงินนี้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</si>
  <si>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</si>
  <si>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</si>
  <si>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</si>
  <si>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7, 12, 21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</si>
  <si>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</si>
  <si>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</si>
  <si>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12, 26</t>
  </si>
  <si>
    <t xml:space="preserve">หนี้สินตามสัญญาเช่าที่ถึงกำหนดชำระภายในหนึ่งปี  </t>
  </si>
  <si>
    <t>12, 21</t>
  </si>
  <si>
    <t>หนี้สินอนุพันธ์ทางการเงิน</t>
  </si>
  <si>
    <t>7, 12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</si>
  <si>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</si>
  <si>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</si>
  <si>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</si>
  <si>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</si>
  <si>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</si>
  <si>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</si>
  <si>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</si>
  <si>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</si>
  <si>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</si>
  <si>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</si>
  <si>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</si>
  <si>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</si>
  <si>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</si>
  <si>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888,000,000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</si>
  <si>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</si>
  <si>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</si>
  <si>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</si>
  <si>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</si>
  <si>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</si>
  <si>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</si>
  <si>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</si>
  <si>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</si>
  <si>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ส่วนของส่วนได้เสียที่ไม่มีอำนาจควบคุม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</si>
  <si>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</si>
  <si>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</si>
  <si>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</si>
  <si>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</si>
  <si>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 xml:space="preserve"> </t>
  </si>
  <si>
    <t>รายได้จากการขาย</t>
  </si>
  <si>
    <t>รายได้จากการบริการ</t>
  </si>
  <si>
    <t>ต้นทุนขาย</t>
  </si>
  <si>
    <t>ต้นทุนบริการ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</si>
  <si>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</si>
  <si>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</si>
  <si>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</si>
  <si>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</si>
  <si>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</si>
  <si>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 - สุทธิ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</si>
  <si>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</si>
  <si>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</si>
  <si>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</si>
  <si>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</si>
  <si>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</si>
  <si>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</si>
  <si>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</si>
  <si>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</si>
  <si>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</si>
  <si>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</si>
  <si>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</si>
  <si>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</si>
  <si>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t>ส่วนของผู้เป็นเจ้าของของบริษัท</t>
  </si>
  <si>
    <t>กำไรต่อหุ้น</t>
  </si>
  <si>
    <t>กำไรต่อหุ้นขั้นพื้นฐาน</t>
  </si>
  <si>
    <t xml:space="preserve">งบการเปลี่ยนแปลงส่วนของเจ้าของ </t>
  </si>
  <si>
    <t>จัดสรรแล้ว</t>
  </si>
  <si>
    <t>รวม</t>
  </si>
  <si>
    <t>ส่วนได้เสีย</t>
  </si>
  <si>
    <t>ทุนที่ออก</t>
  </si>
  <si>
    <t>ส่วนเกิน</t>
  </si>
  <si>
    <t>- ทุนสำรอง</t>
  </si>
  <si>
    <t>ส่วนของผู้เป็นเจ้าของ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</si>
  <si>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</si>
  <si>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</si>
  <si>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</si>
  <si>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</si>
  <si>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ของบริษัท</t>
  </si>
  <si>
    <t>ควบคุม</t>
  </si>
  <si>
    <t xml:space="preserve"> บาท</t>
  </si>
  <si>
    <t>ยอดคงเหลือ ณ วันที่ 1 มกราคม พ.ศ. 2567</t>
  </si>
  <si>
    <t>การเปลี่ยนแปลงในส่วนของเจ้าของสำหรับปี พ.ศ. 2567</t>
  </si>
  <si>
    <t>เงินปันผลจ่าย</t>
  </si>
  <si>
    <t>ทุนสำรองตามกฎหมาย</t>
  </si>
  <si>
    <t>กำไรเบ็ดเสร็จรวมสำหรับปี พ.ศ. 2567</t>
  </si>
  <si>
    <t>ยอดคงเหลือ ณ วันที่ 31 ธันวาคม พ.ศ. 2567</t>
  </si>
  <si>
    <t>ยอดคงเหลือ ณ วันที่ 1 มกราคม พ.ศ. 2568</t>
  </si>
  <si>
    <t>การเปลี่ยนแปลงในส่วนของเจ้าของสำหรับปี พ.ศ. 2568</t>
  </si>
  <si>
    <t>การจัดตั้งบริษัทย่อยใหม่</t>
  </si>
  <si>
    <t>กำไรเบ็ดเสร็จรวมสำหรับปี พ.ศ. 2568</t>
  </si>
  <si>
    <t>ยอดคงเหลือ ณ วันที่ 31 ธันวาคม พ.ศ. 2568</t>
  </si>
  <si>
    <t>งบการเปลี่ยนแปลงส่วนของเจ้าของ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</si>
  <si>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</si>
  <si>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</si>
  <si>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</si>
  <si>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</si>
  <si>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16, 17</t>
  </si>
  <si>
    <t>ค่าตัดจำหน่าย</t>
  </si>
  <si>
    <t>ผลขาดทุนด้านเครดิตที่คาดว่าจะเกิดขึ้น</t>
  </si>
  <si>
    <t>กำไรจากการยกเลิกสัญญาเช่า</t>
  </si>
  <si>
    <t xml:space="preserve">ขาดทุนจากการตัดจำหน่ายอุปกรณ์ </t>
  </si>
  <si>
    <t xml:space="preserve">กำไรจากการจำหน่ายอุปกรณ์ </t>
  </si>
  <si>
    <t xml:space="preserve">ต้นทุนทางการเงิน </t>
  </si>
  <si>
    <t>(กลับรายการ)ค่าเผื่อการลดมูลค่าในสินค้าคงเหลือ</t>
  </si>
  <si>
    <t>ส่วนแบ่งผลขาดทุนจากเงินลงทุนในบริษัทร่วม</t>
  </si>
  <si>
    <t>ขาดทุน(กำไร)จากอัตราแลกเปลี่ยนที่ยังไม่เกิดขึ้น</t>
  </si>
  <si>
    <t xml:space="preserve">การเปลี่ยนแปลงในเงินทุนหมุนเวียน 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</si>
  <si>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</si>
  <si>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</si>
  <si>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</si>
  <si>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</si>
  <si>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</si>
  <si>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</si>
  <si>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</si>
  <si>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</si>
  <si>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</si>
  <si>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</si>
  <si>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เงินสดจ่ายเพื่อซื้อที่ดินและอุปกรณ์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</si>
  <si>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</si>
  <si>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</si>
  <si>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</si>
  <si>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</si>
  <si>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</si>
  <si>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เงินสดรับจากการจัดตั้งบริษัทย่อย</t>
  </si>
  <si>
    <t>จากส่วนได้เสียที่ไม่มีอำนาจควบคุม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</si>
  <si>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</si>
  <si>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</si>
  <si>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</si>
  <si>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</si>
  <si>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</si>
  <si>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</si>
  <si>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</si>
  <si>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เงินสดและรายการเทียบเท่าเงินสดคงเหลือปลายปี</t>
  </si>
  <si>
    <t>รายการที่ไม่ใช่เงินสดที่มีสาระสำคัญ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</si>
  <si>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</si>
  <si>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</si>
  <si>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การเพิ่มขึ้นของสินทรัพย์สิทธิการใช้ระหว่างปี</t>
  </si>
  <si>
    <t>การยกเลิกสินทรัพย์สิทธิการใช้</t>
  </si>
  <si>
    <t>การยกเลิกหนี้สินตามสัญญาเช่า</t>
  </si>
  <si>
    <t>การปรับลดต้นทุนสินทรัพย์</t>
  </si>
  <si>
    <t>โอนจากสินทรัพย์สิทธิการใช้ไปยัง</t>
  </si>
  <si>
    <t>กำไรอื่น - สุทธิ</t>
  </si>
  <si>
    <t>การแบ่งปันกำไร</t>
  </si>
  <si>
    <t>การแบ่งปันกำไรเบ็ดเสร็จรวม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</si>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</sst>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;@"/>
    <numFmt numFmtId="190" formatCode="#,##0.00;\(#,##0.00\);&quot;-&quot;;@"/>
    <numFmt numFmtId="191" formatCode="#,##0;\(#,##0\)"/>
    <numFmt numFmtId="192" formatCode="#,##0;\(#,##0\);\-"/>
    <numFmt numFmtId="193" formatCode="#,##0.0;\(#,##0.0\)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#,##0.0000;\(#,##0.0000\)"/>
  </numFmts>
  <fonts count="2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ahoma"/>
      <family val="2"/>
      <scheme val="minor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color rgb="FF000000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188" fontId="2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9" fillId="0" borderId="3" applyNumberFormat="0" applyFill="0" applyAlignment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0" fontId="11" fillId="0" borderId="0"/>
    <xf numFmtId="0" fontId="4" fillId="0" borderId="0">
      <protection locked="0"/>
    </xf>
    <xf numFmtId="0" fontId="9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4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191" fontId="13" fillId="0" borderId="0" xfId="0" applyNumberFormat="1" applyFont="1" applyAlignment="1">
      <alignment vertical="center"/>
    </xf>
    <xf numFmtId="191" fontId="14" fillId="0" borderId="0" xfId="0" applyNumberFormat="1" applyFont="1" applyAlignment="1">
      <alignment horizontal="center" vertical="center"/>
    </xf>
    <xf numFmtId="189" fontId="14" fillId="0" borderId="0" xfId="0" applyNumberFormat="1" applyFont="1" applyAlignment="1">
      <alignment horizontal="right" vertical="center"/>
    </xf>
    <xf numFmtId="191" fontId="14" fillId="0" borderId="0" xfId="0" applyNumberFormat="1" applyFont="1" applyAlignment="1">
      <alignment vertical="center"/>
    </xf>
    <xf numFmtId="191" fontId="13" fillId="0" borderId="1" xfId="0" applyNumberFormat="1" applyFont="1" applyBorder="1" applyAlignment="1">
      <alignment vertical="center"/>
    </xf>
    <xf numFmtId="191" fontId="14" fillId="0" borderId="1" xfId="0" applyNumberFormat="1" applyFont="1" applyBorder="1" applyAlignment="1">
      <alignment vertical="center"/>
    </xf>
    <xf numFmtId="191" fontId="14" fillId="0" borderId="1" xfId="0" applyNumberFormat="1" applyFont="1" applyBorder="1" applyAlignment="1">
      <alignment horizontal="center" vertical="center"/>
    </xf>
    <xf numFmtId="189" fontId="14" fillId="0" borderId="1" xfId="0" applyNumberFormat="1" applyFont="1" applyBorder="1" applyAlignment="1">
      <alignment horizontal="right" vertical="center"/>
    </xf>
    <xf numFmtId="189" fontId="13" fillId="0" borderId="1" xfId="0" applyNumberFormat="1" applyFont="1" applyBorder="1" applyAlignment="1">
      <alignment horizontal="center" vertical="center"/>
    </xf>
    <xf numFmtId="191" fontId="13" fillId="0" borderId="0" xfId="0" applyNumberFormat="1" applyFont="1" applyAlignment="1">
      <alignment horizontal="center" vertical="center"/>
    </xf>
    <xf numFmtId="189" fontId="13" fillId="0" borderId="0" xfId="0" applyNumberFormat="1" applyFont="1" applyAlignment="1">
      <alignment horizontal="right" vertical="center"/>
    </xf>
    <xf numFmtId="191" fontId="13" fillId="0" borderId="0" xfId="0" applyNumberFormat="1" applyFont="1" applyAlignment="1">
      <alignment horizontal="right" vertical="center"/>
    </xf>
    <xf numFmtId="191" fontId="13" fillId="0" borderId="1" xfId="0" applyNumberFormat="1" applyFont="1" applyBorder="1" applyAlignment="1">
      <alignment horizontal="center" vertical="center"/>
    </xf>
    <xf numFmtId="189" fontId="13" fillId="0" borderId="1" xfId="0" applyNumberFormat="1" applyFont="1" applyBorder="1" applyAlignment="1">
      <alignment horizontal="right" vertical="center"/>
    </xf>
    <xf numFmtId="189" fontId="14" fillId="0" borderId="2" xfId="0" applyNumberFormat="1" applyFont="1" applyBorder="1" applyAlignment="1">
      <alignment horizontal="right" vertical="center"/>
    </xf>
    <xf numFmtId="191" fontId="1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43" fontId="14" fillId="0" borderId="0" xfId="11" applyFont="1" applyFill="1" applyAlignment="1">
      <alignment vertical="center"/>
    </xf>
    <xf numFmtId="0" fontId="13" fillId="0" borderId="1" xfId="0" applyFont="1" applyBorder="1" applyAlignment="1">
      <alignment horizontal="center" vertical="center"/>
    </xf>
    <xf numFmtId="191" fontId="14" fillId="0" borderId="0" xfId="0" applyNumberFormat="1" applyFont="1" applyAlignment="1">
      <alignment horizontal="right" vertical="center" wrapText="1"/>
    </xf>
    <xf numFmtId="0" fontId="14" fillId="0" borderId="0" xfId="0" quotePrefix="1" applyFont="1" applyAlignment="1">
      <alignment vertical="center"/>
    </xf>
    <xf numFmtId="191" fontId="14" fillId="0" borderId="1" xfId="0" applyNumberFormat="1" applyFont="1" applyBorder="1" applyAlignment="1">
      <alignment horizontal="right" vertical="center" wrapText="1"/>
    </xf>
    <xf numFmtId="0" fontId="14" fillId="0" borderId="1" xfId="0" quotePrefix="1" applyFont="1" applyBorder="1" applyAlignment="1">
      <alignment vertical="center"/>
    </xf>
    <xf numFmtId="187" fontId="14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191" fontId="13" fillId="0" borderId="0" xfId="0" applyNumberFormat="1" applyFont="1" applyAlignment="1">
      <alignment horizontal="left" vertical="center"/>
    </xf>
    <xf numFmtId="191" fontId="14" fillId="0" borderId="0" xfId="0" applyNumberFormat="1" applyFont="1" applyAlignment="1">
      <alignment horizontal="left" vertical="center"/>
    </xf>
    <xf numFmtId="0" fontId="14" fillId="0" borderId="0" xfId="0" applyFont="1"/>
    <xf numFmtId="0" fontId="13" fillId="0" borderId="0" xfId="0" quotePrefix="1" applyFont="1" applyAlignment="1">
      <alignment vertical="center"/>
    </xf>
    <xf numFmtId="189" fontId="14" fillId="0" borderId="0" xfId="0" applyNumberFormat="1" applyFont="1" applyAlignment="1">
      <alignment vertical="center"/>
    </xf>
    <xf numFmtId="189" fontId="13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89" fontId="13" fillId="0" borderId="0" xfId="0" quotePrefix="1" applyNumberFormat="1" applyFont="1" applyAlignment="1">
      <alignment horizontal="right" vertical="center"/>
    </xf>
    <xf numFmtId="189" fontId="14" fillId="0" borderId="0" xfId="0" applyNumberFormat="1" applyFont="1" applyAlignment="1">
      <alignment horizontal="center" vertical="center"/>
    </xf>
    <xf numFmtId="189" fontId="14" fillId="0" borderId="1" xfId="0" applyNumberFormat="1" applyFont="1" applyBorder="1" applyAlignment="1">
      <alignment horizontal="center" vertical="center"/>
    </xf>
    <xf numFmtId="191" fontId="13" fillId="0" borderId="1" xfId="0" applyNumberFormat="1" applyFont="1" applyBorder="1" applyAlignment="1">
      <alignment horizontal="left" vertical="center"/>
    </xf>
    <xf numFmtId="188" fontId="14" fillId="0" borderId="1" xfId="0" applyNumberFormat="1" applyFont="1" applyBorder="1" applyAlignment="1">
      <alignment horizontal="center" vertical="center"/>
    </xf>
    <xf numFmtId="190" fontId="1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91" fontId="14" fillId="0" borderId="1" xfId="0" applyNumberFormat="1" applyFont="1" applyBorder="1" applyAlignment="1">
      <alignment horizontal="right" vertical="center"/>
    </xf>
    <xf numFmtId="191" fontId="14" fillId="0" borderId="2" xfId="0" applyNumberFormat="1" applyFont="1" applyBorder="1" applyAlignment="1">
      <alignment horizontal="right" vertical="center"/>
    </xf>
    <xf numFmtId="191" fontId="17" fillId="0" borderId="0" xfId="0" applyNumberFormat="1" applyFont="1" applyAlignment="1">
      <alignment vertical="center"/>
    </xf>
    <xf numFmtId="191" fontId="17" fillId="0" borderId="0" xfId="0" applyNumberFormat="1" applyFont="1" applyAlignment="1">
      <alignment horizontal="center" vertical="center"/>
    </xf>
    <xf numFmtId="191" fontId="19" fillId="0" borderId="0" xfId="0" applyNumberFormat="1" applyFont="1" applyAlignment="1">
      <alignment horizontal="center" vertical="center"/>
    </xf>
    <xf numFmtId="189" fontId="19" fillId="0" borderId="0" xfId="0" applyNumberFormat="1" applyFont="1" applyAlignment="1">
      <alignment horizontal="right" vertical="center"/>
    </xf>
    <xf numFmtId="191" fontId="19" fillId="0" borderId="0" xfId="0" applyNumberFormat="1" applyFont="1" applyAlignment="1">
      <alignment horizontal="right" vertical="center"/>
    </xf>
    <xf numFmtId="191" fontId="19" fillId="0" borderId="1" xfId="0" applyNumberFormat="1" applyFont="1" applyBorder="1" applyAlignment="1">
      <alignment horizontal="center" vertical="center"/>
    </xf>
    <xf numFmtId="189" fontId="19" fillId="0" borderId="1" xfId="0" applyNumberFormat="1" applyFont="1" applyBorder="1" applyAlignment="1">
      <alignment horizontal="right" vertical="center"/>
    </xf>
    <xf numFmtId="191" fontId="17" fillId="0" borderId="0" xfId="0" applyNumberFormat="1" applyFont="1" applyAlignment="1">
      <alignment horizontal="right" vertical="center"/>
    </xf>
    <xf numFmtId="189" fontId="17" fillId="0" borderId="0" xfId="0" applyNumberFormat="1" applyFont="1" applyAlignment="1">
      <alignment horizontal="right" vertical="center"/>
    </xf>
    <xf numFmtId="191" fontId="17" fillId="0" borderId="1" xfId="0" applyNumberFormat="1" applyFont="1" applyBorder="1" applyAlignment="1">
      <alignment horizontal="right" vertical="center"/>
    </xf>
    <xf numFmtId="189" fontId="17" fillId="0" borderId="1" xfId="0" applyNumberFormat="1" applyFont="1" applyBorder="1" applyAlignment="1">
      <alignment horizontal="right" vertical="center"/>
    </xf>
    <xf numFmtId="191" fontId="19" fillId="0" borderId="0" xfId="0" applyNumberFormat="1" applyFont="1" applyAlignment="1">
      <alignment vertical="center"/>
    </xf>
    <xf numFmtId="188" fontId="17" fillId="0" borderId="0" xfId="0" applyNumberFormat="1" applyFont="1" applyAlignment="1">
      <alignment horizontal="center" vertical="center"/>
    </xf>
    <xf numFmtId="188" fontId="17" fillId="0" borderId="0" xfId="0" applyNumberFormat="1" applyFont="1" applyAlignment="1">
      <alignment horizontal="right" vertical="center"/>
    </xf>
    <xf numFmtId="192" fontId="17" fillId="0" borderId="0" xfId="0" applyNumberFormat="1" applyFont="1" applyAlignment="1">
      <alignment horizontal="right" vertical="center"/>
    </xf>
    <xf numFmtId="193" fontId="17" fillId="0" borderId="0" xfId="0" applyNumberFormat="1" applyFont="1" applyAlignment="1">
      <alignment horizontal="center" vertical="center"/>
    </xf>
    <xf numFmtId="191" fontId="20" fillId="0" borderId="0" xfId="0" applyNumberFormat="1" applyFont="1" applyAlignment="1">
      <alignment vertical="center"/>
    </xf>
    <xf numFmtId="189" fontId="17" fillId="0" borderId="2" xfId="0" applyNumberFormat="1" applyFont="1" applyBorder="1" applyAlignment="1">
      <alignment horizontal="right" vertical="center"/>
    </xf>
    <xf numFmtId="192" fontId="17" fillId="0" borderId="0" xfId="0" applyNumberFormat="1" applyFont="1" applyAlignment="1">
      <alignment vertical="center"/>
    </xf>
    <xf numFmtId="189" fontId="17" fillId="0" borderId="2" xfId="0" applyNumberFormat="1" applyFont="1" applyBorder="1" applyAlignment="1">
      <alignment vertical="center"/>
    </xf>
    <xf numFmtId="192" fontId="17" fillId="0" borderId="0" xfId="0" applyNumberFormat="1" applyFont="1" applyAlignment="1">
      <alignment horizontal="center" vertical="center"/>
    </xf>
    <xf numFmtId="196" fontId="17" fillId="0" borderId="2" xfId="0" applyNumberFormat="1" applyFont="1" applyBorder="1" applyAlignment="1">
      <alignment horizontal="right" vertical="center"/>
    </xf>
    <xf numFmtId="191" fontId="14" fillId="0" borderId="0" xfId="11" applyNumberFormat="1" applyFont="1" applyFill="1" applyAlignment="1">
      <alignment horizontal="right" vertical="center"/>
    </xf>
    <xf numFmtId="191" fontId="14" fillId="0" borderId="1" xfId="11" applyNumberFormat="1" applyFont="1" applyFill="1" applyBorder="1" applyAlignment="1">
      <alignment horizontal="right" vertical="center"/>
    </xf>
    <xf numFmtId="191" fontId="13" fillId="0" borderId="0" xfId="11" applyNumberFormat="1" applyFont="1" applyFill="1" applyAlignment="1">
      <alignment horizontal="right" vertical="center"/>
    </xf>
    <xf numFmtId="191" fontId="13" fillId="0" borderId="1" xfId="11" applyNumberFormat="1" applyFont="1" applyFill="1" applyBorder="1" applyAlignment="1">
      <alignment horizontal="right" vertical="center"/>
    </xf>
    <xf numFmtId="191" fontId="13" fillId="0" borderId="1" xfId="0" applyNumberFormat="1" applyFont="1" applyBorder="1" applyAlignment="1">
      <alignment horizontal="right" vertical="center"/>
    </xf>
    <xf numFmtId="191" fontId="14" fillId="0" borderId="0" xfId="11" applyNumberFormat="1" applyFont="1" applyFill="1" applyAlignment="1">
      <alignment horizontal="right" vertical="center" wrapText="1"/>
    </xf>
    <xf numFmtId="191" fontId="14" fillId="0" borderId="1" xfId="11" applyNumberFormat="1" applyFont="1" applyFill="1" applyBorder="1" applyAlignment="1">
      <alignment horizontal="right" vertical="center" wrapText="1"/>
    </xf>
    <xf numFmtId="191" fontId="13" fillId="0" borderId="0" xfId="11" applyNumberFormat="1" applyFont="1" applyFill="1" applyAlignment="1">
      <alignment vertical="center"/>
    </xf>
    <xf numFmtId="191" fontId="14" fillId="0" borderId="0" xfId="11" applyNumberFormat="1" applyFont="1" applyFill="1" applyAlignment="1">
      <alignment vertical="center"/>
    </xf>
    <xf numFmtId="191" fontId="14" fillId="0" borderId="1" xfId="11" applyNumberFormat="1" applyFont="1" applyFill="1" applyBorder="1" applyAlignment="1">
      <alignment vertical="center"/>
    </xf>
    <xf numFmtId="191" fontId="14" fillId="0" borderId="2" xfId="11" applyNumberFormat="1" applyFont="1" applyFill="1" applyBorder="1" applyAlignment="1">
      <alignment horizontal="right" vertical="center" wrapText="1"/>
    </xf>
    <xf numFmtId="191" fontId="14" fillId="0" borderId="2" xfId="0" applyNumberFormat="1" applyFont="1" applyBorder="1" applyAlignment="1">
      <alignment horizontal="right" vertical="center" wrapText="1"/>
    </xf>
    <xf numFmtId="191" fontId="15" fillId="0" borderId="0" xfId="0" applyNumberFormat="1" applyFont="1" applyAlignment="1">
      <alignment horizontal="right"/>
    </xf>
    <xf numFmtId="191" fontId="15" fillId="0" borderId="0" xfId="0" applyNumberFormat="1" applyFont="1" applyAlignment="1">
      <alignment horizontal="center"/>
    </xf>
    <xf numFmtId="191" fontId="14" fillId="0" borderId="0" xfId="11" applyNumberFormat="1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91" fontId="15" fillId="0" borderId="1" xfId="0" applyNumberFormat="1" applyFont="1" applyBorder="1" applyAlignment="1">
      <alignment horizontal="center"/>
    </xf>
    <xf numFmtId="191" fontId="13" fillId="0" borderId="1" xfId="0" applyNumberFormat="1" applyFont="1" applyBorder="1" applyAlignment="1">
      <alignment horizontal="center" vertical="center"/>
    </xf>
    <xf numFmtId="191" fontId="14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center"/>
    </xf>
    <xf numFmtId="189" fontId="19" fillId="0" borderId="1" xfId="0" applyNumberFormat="1" applyFont="1" applyBorder="1" applyAlignment="1">
      <alignment horizontal="center" vertical="center"/>
    </xf>
    <xf numFmtId="189" fontId="13" fillId="0" borderId="1" xfId="0" applyNumberFormat="1" applyFont="1" applyBorder="1" applyAlignment="1">
      <alignment horizontal="center" vertical="center" wrapText="1"/>
    </xf>
    <xf numFmtId="189" fontId="13" fillId="0" borderId="4" xfId="0" applyNumberFormat="1" applyFont="1" applyBorder="1" applyAlignment="1">
      <alignment horizontal="center" vertical="center"/>
    </xf>
    <xf numFmtId="189" fontId="13" fillId="0" borderId="1" xfId="0" applyNumberFormat="1" applyFont="1" applyBorder="1" applyAlignment="1">
      <alignment horizontal="center" vertical="center"/>
    </xf>
  </cellXfs>
  <cellStyles count="43">
    <cellStyle name="0,0_x000d__x000a_NA_x000d__x000a_" xfId="1" xr:uid="{44470C1D-3653-4165-8F4E-8C8B31D58485}"/>
    <cellStyle name="Comma" xfId="11" builtinId="3"/>
    <cellStyle name="Comma 2" xfId="2" xr:uid="{2D5B99BF-55CD-4F10-8225-BCD5C672A343}"/>
    <cellStyle name="Comma 2 2" xfId="31" xr:uid="{FF6AB9EA-AA8E-49FF-9BF9-E035E88A0EE2}"/>
    <cellStyle name="Comma 2 24" xfId="12" xr:uid="{4B961BAA-5CDA-4924-9FFC-4E7ECD268D8D}"/>
    <cellStyle name="Comma 2 3" xfId="17" xr:uid="{44FBD048-835C-46C3-B67A-D164677ADD79}"/>
    <cellStyle name="Comma 3" xfId="8" xr:uid="{DCA82678-4D8C-4982-BA0C-D219EE172D54}"/>
    <cellStyle name="Comma 3 2" xfId="16" xr:uid="{7A5C750E-5454-4597-B650-49C0FAC21690}"/>
    <cellStyle name="Comma 4" xfId="23" xr:uid="{A00C726D-F8A0-414C-8A8C-AD58C460CD50}"/>
    <cellStyle name="Comma 4 2" xfId="25" xr:uid="{22AA89EC-E8EF-4725-897E-4A1873D88344}"/>
    <cellStyle name="Comma 4 2 3 2" xfId="37" xr:uid="{5AEB492F-F69D-4B2A-985E-A999F8F870C8}"/>
    <cellStyle name="Comma 4 3" xfId="41" xr:uid="{13A57C02-9174-4FE5-ABDD-282B2FD0B63F}"/>
    <cellStyle name="Comma 5" xfId="26" xr:uid="{AE6462B9-FD6A-4F34-B617-4D5345D734BE}"/>
    <cellStyle name="Comma 5 2" xfId="35" xr:uid="{9BE3E6C6-4E22-4C7A-B5CE-263FF4B4E8C2}"/>
    <cellStyle name="Comma 5 2 2" xfId="33" xr:uid="{08318E97-4784-4971-8CA8-113DAF5F6193}"/>
    <cellStyle name="Comma 5 3" xfId="40" xr:uid="{5B0BD1DF-721B-4B2C-AAF1-523CF4784238}"/>
    <cellStyle name="Comma 6" xfId="42" xr:uid="{8440D36E-0CA1-471C-BA7E-FB4D7C3737AA}"/>
    <cellStyle name="Currency 2" xfId="18" xr:uid="{16AE6A5B-BF95-4237-822E-8D8C99FB5685}"/>
    <cellStyle name="Followed Hyperlink 2" xfId="21" xr:uid="{0DC7C728-3A5B-4DCF-A33C-C0309E219D09}"/>
    <cellStyle name="Hyperlink 2" xfId="24" xr:uid="{D25991BE-A700-47F1-B29E-A8CBCC92AA49}"/>
    <cellStyle name="Hyperlink 2 2" xfId="32" xr:uid="{4BE5DFE1-7566-47CD-BADA-6915A00F0601}"/>
    <cellStyle name="Hyperlink 3" xfId="22" xr:uid="{09EB3AFF-B6C1-455E-9D33-FAA988091446}"/>
    <cellStyle name="Hyperlink 8 2" xfId="30" xr:uid="{F152ABA4-3F58-4D5A-9440-F5803E6EC291}"/>
    <cellStyle name="Normal" xfId="0" builtinId="0"/>
    <cellStyle name="Normal 105" xfId="5" xr:uid="{2AAA24BF-8843-408F-AE5F-C56730205512}"/>
    <cellStyle name="Normal 117 2" xfId="39" xr:uid="{BFBF55CC-22FB-47D5-AEE7-BEFC9518676E}"/>
    <cellStyle name="Normal 12 2" xfId="9" xr:uid="{C1DC3BF2-5D46-42F7-A190-9F691477E94C}"/>
    <cellStyle name="Normal 122 4" xfId="10" xr:uid="{EBBC750E-CA45-49A9-AC4D-F1FD21BAB21D}"/>
    <cellStyle name="Normal 16" xfId="6" xr:uid="{70F9EDB1-1361-482E-8159-BCDE1D45EE66}"/>
    <cellStyle name="Normal 2" xfId="13" xr:uid="{9B1B30DE-C9C6-416B-97E3-5FA2B6E4BF35}"/>
    <cellStyle name="Normal 2 2" xfId="19" xr:uid="{CC179FD0-3084-40E4-A62A-49FA06E657BF}"/>
    <cellStyle name="Normal 2 3" xfId="27" xr:uid="{436F26C7-59CF-449C-9F76-306E8BF84963}"/>
    <cellStyle name="Normal 2 3 5" xfId="28" xr:uid="{DB74C43E-59E8-483D-96A5-31FBB745D4AE}"/>
    <cellStyle name="Normal 3" xfId="14" xr:uid="{1206FC39-7FD6-4C91-98F6-639CFAE5EC0C}"/>
    <cellStyle name="Normal 3 2" xfId="15" xr:uid="{6ACE88E1-7F93-4B5A-8C0A-794F4AFB96E3}"/>
    <cellStyle name="Normal 3 2 2" xfId="7" xr:uid="{60B17489-4CE0-4C06-9A7F-72B7B496E63E}"/>
    <cellStyle name="Normal 3 4" xfId="34" xr:uid="{370A0700-634E-4FA7-82E1-B5F404F98863}"/>
    <cellStyle name="Normal 3 4 3" xfId="38" xr:uid="{FEC96B3C-1A7A-4E50-93E2-D6C93027E0A6}"/>
    <cellStyle name="Normal 6 7" xfId="4" xr:uid="{D88600AC-A0FF-4A31-B2D3-CF9023153845}"/>
    <cellStyle name="Normal 7 2" xfId="3" xr:uid="{5503DA34-4C97-48B9-B195-8355FB9E8A5C}"/>
    <cellStyle name="Normal 8 4" xfId="29" xr:uid="{FF7F3A81-5AC9-4E40-A8C1-1C54F27BD925}"/>
    <cellStyle name="Percent 2" xfId="20" xr:uid="{D613718B-D142-4153-911E-CB5CFFDBFD77}"/>
    <cellStyle name="Percent 2 2" xfId="36" xr:uid="{812E0AD5-6F4B-42A8-90C5-22DC458973A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wcapac-my.sharepoint.com/personal/natchaya_aiemdeelerd_pwc_com/Documents/Window%20asia/Q3'2025/FS%20WA%20Q3'25%20V.9%20(&#3649;&#3585;&#3657;%20commitments)/Window%20Asia_Sept68_T2.xlsx" TargetMode="External"/><Relationship Id="rId1" Type="http://schemas.openxmlformats.org/officeDocument/2006/relationships/externalLinkPath" Target="https://pwcapac-my.sharepoint.com/personal/natchaya_aiemdeelerd_pwc_com/Documents/Window%20asia/Q3'2025/FS%20WA%20Q3'25%20V.9%20(&#3649;&#3585;&#3657;%20commitments)/Window%20Asia_Sept68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hai2-4"/>
      <sheetName val="Thai5(PL 3M)"/>
      <sheetName val="Thai6(PL 9M)"/>
      <sheetName val="Thai 7"/>
      <sheetName val="Thai 8"/>
      <sheetName val="Thai9-10"/>
    </sheetNames>
    <sheetDataSet>
      <sheetData sheetId="0"/>
      <sheetData sheetId="1">
        <row r="1">
          <cell r="A1" t="str">
            <v>บริษัท วินโดว์ เอเชีย จำกัด (มหาชน)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D43E9-C860-4170-AA1C-A2C0F65E3DEA}">
  <dimension ref="A1:L170"/>
  <sheetViews>
    <sheetView tabSelected="1" topLeftCell="A112" zoomScaleNormal="100" zoomScaleSheetLayoutView="100" workbookViewId="0">
      <selection activeCell="J32" sqref="J32"/>
    </sheetView>
  </sheetViews>
  <sheetFormatPr defaultColWidth="9.296875" defaultRowHeight="19.2" customHeight="1"/>
  <cols>
    <col min="1" max="2" width="1.3984375" style="4" customWidth="1"/>
    <col min="3" max="3" width="32.3984375" style="4" customWidth="1"/>
    <col min="4" max="4" width="8.69921875" style="2" customWidth="1"/>
    <col min="5" max="5" width="0.69921875" style="2" customWidth="1"/>
    <col min="6" max="6" width="12.296875" style="16" customWidth="1"/>
    <col min="7" max="7" width="0.69921875" style="2" customWidth="1"/>
    <col min="8" max="8" width="12.296875" style="2" customWidth="1"/>
    <col min="9" max="9" width="0.69921875" style="2" customWidth="1"/>
    <col min="10" max="10" width="12.296875" style="16" customWidth="1"/>
    <col min="11" max="11" width="0.69921875" style="2" customWidth="1"/>
    <col min="12" max="12" width="12.296875" style="16" customWidth="1"/>
    <col min="13" max="16384" width="9.296875" style="4"/>
  </cols>
  <sheetData>
    <row r="1" spans="1:12" ht="21" customHeight="1">
      <c r="A1" s="1" t="s">
        <v>0</v>
      </c>
      <c r="B1" s="1"/>
      <c r="C1" s="1"/>
    </row>
    <row r="2" spans="1:12" ht="21" customHeight="1">
      <c r="A2" s="1" t="s">
        <v>1</v>
      </c>
    </row>
    <row r="3" spans="1:12" ht="21" customHeight="1">
      <c r="A3" s="5" t="s">
        <v>2</v>
      </c>
      <c r="B3" s="6"/>
      <c r="C3" s="6"/>
      <c r="D3" s="7"/>
      <c r="E3" s="7"/>
      <c r="F3" s="50"/>
      <c r="G3" s="7"/>
      <c r="H3" s="7"/>
      <c r="I3" s="7"/>
      <c r="J3" s="50"/>
      <c r="K3" s="7"/>
      <c r="L3" s="50"/>
    </row>
    <row r="4" spans="1:12" ht="21" customHeight="1">
      <c r="A4" s="1"/>
    </row>
    <row r="5" spans="1:12" ht="21" customHeight="1">
      <c r="A5" s="1"/>
      <c r="F5" s="90" t="s">
        <v>3</v>
      </c>
      <c r="G5" s="90"/>
      <c r="H5" s="90"/>
      <c r="J5" s="91" t="s">
        <v>4</v>
      </c>
      <c r="K5" s="91"/>
      <c r="L5" s="91"/>
    </row>
    <row r="6" spans="1:12" ht="21" customHeight="1">
      <c r="A6" s="1"/>
      <c r="F6" s="86"/>
      <c r="G6" s="87"/>
      <c r="H6" s="87"/>
      <c r="J6" s="10"/>
      <c r="K6" s="10"/>
      <c r="L6" s="12" t="s">
        <v>5</v>
      </c>
    </row>
    <row r="7" spans="1:12" ht="21" customHeight="1">
      <c r="D7" s="10"/>
      <c r="E7" s="10"/>
      <c r="F7" s="12" t="s">
        <v>6</v>
      </c>
      <c r="G7" s="12"/>
      <c r="H7" s="12" t="s">
        <v>7</v>
      </c>
      <c r="I7" s="12"/>
      <c r="J7" s="12" t="s">
        <v>6</v>
      </c>
      <c r="K7" s="12"/>
      <c r="L7" s="12" t="s">
        <v>7</v>
      </c>
    </row>
    <row r="8" spans="1:12" ht="21" customHeight="1">
      <c r="D8" s="13" t="s">
        <v>8</v>
      </c>
      <c r="E8" s="10"/>
      <c r="F8" s="78" t="s">
        <v>9</v>
      </c>
      <c r="G8" s="10"/>
      <c r="H8" s="78" t="s">
        <v>9</v>
      </c>
      <c r="I8" s="10"/>
      <c r="J8" s="78" t="s">
        <v>9</v>
      </c>
      <c r="K8" s="10"/>
      <c r="L8" s="78" t="s">
        <v>9</v>
      </c>
    </row>
    <row r="9" spans="1:12" ht="8.1" customHeight="1">
      <c r="D9" s="10"/>
      <c r="E9" s="10"/>
      <c r="F9" s="12"/>
      <c r="G9" s="10"/>
      <c r="H9" s="10"/>
      <c r="I9" s="10"/>
      <c r="J9" s="12"/>
      <c r="K9" s="10"/>
      <c r="L9" s="12"/>
    </row>
    <row r="10" spans="1:12" ht="21" customHeight="1">
      <c r="A10" s="1" t="s">
        <v>10</v>
      </c>
    </row>
    <row r="11" spans="1:12" ht="8.1" customHeight="1">
      <c r="A11" s="1"/>
    </row>
    <row r="12" spans="1:12" ht="21" customHeight="1">
      <c r="A12" s="1" t="s">
        <v>11</v>
      </c>
    </row>
    <row r="13" spans="1:12" ht="8.1" customHeight="1">
      <c r="A13" s="1"/>
    </row>
    <row r="14" spans="1:12" ht="21" customHeight="1">
      <c r="A14" s="4" t="s">
        <v>12</v>
      </c>
      <c r="D14" s="2" t="s">
        <v>13</v>
      </c>
      <c r="F14" s="16">
        <v>164836064</v>
      </c>
      <c r="H14" s="16">
        <v>156389903</v>
      </c>
      <c r="J14" s="16">
        <v>159836575</v>
      </c>
      <c r="L14" s="16">
        <v>156389903</v>
      </c>
    </row>
    <row r="15" spans="1:12" ht="21" customHeight="1">
      <c r="A15" s="4" t="s">
        <v>14</v>
      </c>
      <c r="D15" s="2">
        <v>11</v>
      </c>
      <c r="F15" s="16">
        <v>148810847</v>
      </c>
      <c r="H15" s="16">
        <v>152917084</v>
      </c>
      <c r="J15" s="16">
        <v>148928547</v>
      </c>
      <c r="L15" s="16">
        <v>152917084</v>
      </c>
    </row>
    <row r="16" spans="1:12" ht="21" customHeight="1">
      <c r="A16" s="4" t="s">
        <v>15</v>
      </c>
      <c r="D16" s="2">
        <v>13</v>
      </c>
      <c r="F16" s="16">
        <v>265435611</v>
      </c>
      <c r="H16" s="16">
        <v>237623697</v>
      </c>
      <c r="J16" s="16">
        <v>265169228</v>
      </c>
      <c r="L16" s="16">
        <v>237623697</v>
      </c>
    </row>
    <row r="17" spans="1:12" ht="21" customHeight="1">
      <c r="A17" s="4" t="s">
        <v>16</v>
      </c>
      <c r="F17" s="50">
        <v>444016</v>
      </c>
      <c r="H17" s="50">
        <v>402143</v>
      </c>
      <c r="J17" s="50">
        <v>435999</v>
      </c>
      <c r="L17" s="50">
        <v>402143</v>
      </c>
    </row>
    <row r="18" spans="1:12" ht="8.1" customHeight="1">
      <c r="A18" s="1"/>
    </row>
    <row r="19" spans="1:12" ht="21" customHeight="1">
      <c r="A19" s="1" t="s">
        <v>17</v>
      </c>
      <c r="F19" s="50">
        <f>SUM(F14:F18)</f>
        <v>579526538</v>
      </c>
      <c r="G19" s="4"/>
      <c r="H19" s="50">
        <f>SUM(H14:H18)</f>
        <v>547332827</v>
      </c>
      <c r="I19" s="4"/>
      <c r="J19" s="50">
        <f>SUM(J14:J18)</f>
        <v>574370349</v>
      </c>
      <c r="K19" s="4"/>
      <c r="L19" s="50">
        <f>SUM(L14:L18)</f>
        <v>547332827</v>
      </c>
    </row>
    <row r="20" spans="1:12" ht="21" customHeight="1">
      <c r="A20" s="1"/>
    </row>
    <row r="21" spans="1:12" ht="21" customHeight="1">
      <c r="A21" s="1" t="s">
        <v>18</v>
      </c>
    </row>
    <row r="22" spans="1:12" ht="8.1" customHeight="1">
      <c r="A22" s="1"/>
    </row>
    <row r="23" spans="1:12" ht="21" customHeight="1">
      <c r="A23" s="4" t="s">
        <v>19</v>
      </c>
      <c r="D23" s="2">
        <v>14</v>
      </c>
      <c r="F23" s="16" t="s">
        <v>20</v>
      </c>
      <c r="H23" s="16" t="s">
        <v>20</v>
      </c>
      <c r="J23" s="16">
        <v>4000000</v>
      </c>
      <c r="L23" s="16" t="s">
        <v>20</v>
      </c>
    </row>
    <row r="24" spans="1:12" ht="21" customHeight="1">
      <c r="A24" s="4" t="s">
        <v>21</v>
      </c>
      <c r="D24" s="2">
        <v>15</v>
      </c>
      <c r="F24" s="16">
        <v>4229842</v>
      </c>
      <c r="H24" s="16" t="s">
        <v>20</v>
      </c>
      <c r="J24" s="16">
        <v>4831584</v>
      </c>
      <c r="L24" s="16" t="s">
        <v>20</v>
      </c>
    </row>
    <row r="25" spans="1:12" ht="21" customHeight="1">
      <c r="A25" s="4" t="s">
        <v>22</v>
      </c>
      <c r="D25" s="2">
        <v>16</v>
      </c>
      <c r="F25" s="16">
        <v>404320500</v>
      </c>
      <c r="H25" s="16">
        <v>439142528</v>
      </c>
      <c r="J25" s="16">
        <v>404320500</v>
      </c>
      <c r="L25" s="16">
        <v>439142528</v>
      </c>
    </row>
    <row r="26" spans="1:12" ht="21" customHeight="1">
      <c r="A26" s="4" t="s">
        <v>23</v>
      </c>
      <c r="D26" s="2">
        <v>17</v>
      </c>
      <c r="F26" s="16">
        <v>24000351</v>
      </c>
      <c r="H26" s="16">
        <v>27622449</v>
      </c>
      <c r="J26" s="16">
        <v>24000351</v>
      </c>
      <c r="L26" s="16">
        <v>27622449</v>
      </c>
    </row>
    <row r="27" spans="1:12" ht="21" customHeight="1">
      <c r="A27" s="4" t="s">
        <v>24</v>
      </c>
      <c r="D27" s="2">
        <v>18</v>
      </c>
      <c r="F27" s="16">
        <v>3470221</v>
      </c>
      <c r="H27" s="16">
        <v>4238212</v>
      </c>
      <c r="J27" s="16">
        <v>3470221</v>
      </c>
      <c r="L27" s="16">
        <v>4238212</v>
      </c>
    </row>
    <row r="28" spans="1:12" ht="21" customHeight="1">
      <c r="A28" s="4" t="s">
        <v>25</v>
      </c>
      <c r="D28" s="2">
        <v>19</v>
      </c>
      <c r="F28" s="16">
        <v>30612551.3499</v>
      </c>
      <c r="H28" s="16">
        <v>28386266</v>
      </c>
      <c r="J28" s="16">
        <v>30492203</v>
      </c>
      <c r="L28" s="16">
        <v>28386266</v>
      </c>
    </row>
    <row r="29" spans="1:12" ht="21" customHeight="1">
      <c r="A29" s="4" t="s">
        <v>26</v>
      </c>
      <c r="D29" s="2">
        <v>20</v>
      </c>
      <c r="F29" s="50">
        <v>3108795</v>
      </c>
      <c r="G29" s="4"/>
      <c r="H29" s="50">
        <v>2457795</v>
      </c>
      <c r="I29" s="4"/>
      <c r="J29" s="50">
        <v>3108795</v>
      </c>
      <c r="K29" s="4"/>
      <c r="L29" s="50">
        <v>2457795</v>
      </c>
    </row>
    <row r="30" spans="1:12" ht="8.1" customHeight="1">
      <c r="A30" s="1"/>
    </row>
    <row r="31" spans="1:12" ht="21" customHeight="1">
      <c r="A31" s="1" t="s">
        <v>27</v>
      </c>
      <c r="F31" s="50">
        <f>SUM(F24:F29)</f>
        <v>469742260.34990001</v>
      </c>
      <c r="H31" s="50">
        <f>SUM(H24:H29)</f>
        <v>501847250</v>
      </c>
      <c r="J31" s="50">
        <f>SUM(J23:J29)</f>
        <v>474223654</v>
      </c>
      <c r="L31" s="50">
        <f>SUM(L24:L29)</f>
        <v>501847250</v>
      </c>
    </row>
    <row r="32" spans="1:12" ht="8.1" customHeight="1">
      <c r="A32" s="1"/>
    </row>
    <row r="33" spans="1:12" ht="21" customHeight="1" thickBot="1">
      <c r="A33" s="1" t="s">
        <v>28</v>
      </c>
      <c r="F33" s="51">
        <f>F19+F31</f>
        <v>1049268798.3499</v>
      </c>
      <c r="G33" s="4"/>
      <c r="H33" s="51">
        <f>H19+H31</f>
        <v>1049180077</v>
      </c>
      <c r="I33" s="4"/>
      <c r="J33" s="51">
        <f>J19+J31</f>
        <v>1048594003</v>
      </c>
      <c r="K33" s="4"/>
      <c r="L33" s="51">
        <f>L19+L31</f>
        <v>1049180077</v>
      </c>
    </row>
    <row r="34" spans="1:12" ht="21" customHeight="1" thickTop="1">
      <c r="A34" s="1"/>
    </row>
    <row r="35" spans="1:12" ht="21" customHeight="1">
      <c r="A35" s="1"/>
    </row>
    <row r="36" spans="1:12" ht="21" customHeight="1">
      <c r="A36" s="1"/>
    </row>
    <row r="37" spans="1:12" ht="21" customHeight="1">
      <c r="A37" s="1"/>
    </row>
    <row r="38" spans="1:12" ht="21" customHeight="1">
      <c r="A38" s="1"/>
    </row>
    <row r="39" spans="1:12" ht="21" customHeight="1">
      <c r="A39" s="1"/>
    </row>
    <row r="40" spans="1:12" ht="21" customHeight="1">
      <c r="A40" s="1"/>
    </row>
    <row r="41" spans="1:12" ht="21" customHeight="1">
      <c r="A41" s="1"/>
    </row>
    <row r="42" spans="1:12" ht="20.25" customHeight="1">
      <c r="A42" s="1"/>
    </row>
    <row r="43" spans="1:12" ht="6.75" customHeight="1">
      <c r="A43" s="1"/>
    </row>
    <row r="44" spans="1:12" ht="21" customHeight="1">
      <c r="A44" s="92" t="s">
        <v>29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</row>
    <row r="45" spans="1:12" ht="21" customHeight="1">
      <c r="A45" s="2"/>
      <c r="B45" s="2"/>
      <c r="C45" s="2"/>
      <c r="J45" s="2"/>
      <c r="L45" s="2"/>
    </row>
    <row r="46" spans="1:12" ht="20.25" customHeight="1">
      <c r="A46" s="2"/>
      <c r="B46" s="2"/>
      <c r="C46" s="2"/>
    </row>
    <row r="47" spans="1:12" ht="21.9" customHeight="1">
      <c r="A47" s="6" t="s">
        <v>30</v>
      </c>
      <c r="B47" s="6"/>
      <c r="C47" s="6"/>
      <c r="D47" s="13"/>
      <c r="E47" s="13"/>
      <c r="F47" s="50"/>
      <c r="G47" s="6"/>
      <c r="H47" s="6"/>
      <c r="I47" s="6"/>
      <c r="J47" s="50"/>
      <c r="K47" s="6"/>
      <c r="L47" s="50"/>
    </row>
    <row r="48" spans="1:12" ht="21" customHeight="1">
      <c r="A48" s="1" t="str">
        <f>A1</f>
        <v>บริษัท วินโดว์ เอเชีย จำกัด (มหาชน)</v>
      </c>
    </row>
    <row r="49" spans="1:12" ht="21" customHeight="1">
      <c r="A49" s="1" t="s">
        <v>1</v>
      </c>
    </row>
    <row r="50" spans="1:12" ht="21" customHeight="1">
      <c r="A50" s="5" t="str">
        <f>A3</f>
        <v>ณ วันที่ 31 ธันวาคม พ.ศ. 2568</v>
      </c>
      <c r="B50" s="6"/>
      <c r="C50" s="6"/>
      <c r="D50" s="7"/>
      <c r="E50" s="7"/>
      <c r="F50" s="50"/>
      <c r="G50" s="7"/>
      <c r="H50" s="7"/>
      <c r="I50" s="7"/>
      <c r="J50" s="50"/>
      <c r="K50" s="7"/>
      <c r="L50" s="50"/>
    </row>
    <row r="51" spans="1:12" ht="21" customHeight="1"/>
    <row r="52" spans="1:12" ht="21" customHeight="1">
      <c r="F52" s="90" t="s">
        <v>3</v>
      </c>
      <c r="G52" s="90"/>
      <c r="H52" s="90"/>
      <c r="J52" s="91" t="s">
        <v>4</v>
      </c>
      <c r="K52" s="91"/>
      <c r="L52" s="91"/>
    </row>
    <row r="53" spans="1:12" ht="21" customHeight="1">
      <c r="F53" s="86"/>
      <c r="G53" s="87"/>
      <c r="H53" s="87"/>
      <c r="J53" s="10"/>
      <c r="K53" s="10"/>
      <c r="L53" s="12" t="s">
        <v>5</v>
      </c>
    </row>
    <row r="54" spans="1:12" ht="21" customHeight="1">
      <c r="D54" s="10"/>
      <c r="E54" s="10"/>
      <c r="F54" s="12" t="s">
        <v>6</v>
      </c>
      <c r="G54" s="12"/>
      <c r="H54" s="12" t="s">
        <v>7</v>
      </c>
      <c r="I54" s="12"/>
      <c r="J54" s="12" t="s">
        <v>6</v>
      </c>
      <c r="K54" s="12"/>
      <c r="L54" s="12" t="s">
        <v>7</v>
      </c>
    </row>
    <row r="55" spans="1:12" ht="21" customHeight="1">
      <c r="D55" s="13" t="s">
        <v>8</v>
      </c>
      <c r="E55" s="10"/>
      <c r="F55" s="78" t="s">
        <v>9</v>
      </c>
      <c r="G55" s="10"/>
      <c r="H55" s="78" t="s">
        <v>9</v>
      </c>
      <c r="I55" s="10"/>
      <c r="J55" s="78" t="s">
        <v>9</v>
      </c>
      <c r="K55" s="10"/>
      <c r="L55" s="78" t="s">
        <v>9</v>
      </c>
    </row>
    <row r="56" spans="1:12" ht="8.1" customHeight="1">
      <c r="D56" s="10"/>
      <c r="E56" s="10"/>
      <c r="F56" s="12"/>
      <c r="G56" s="10"/>
      <c r="H56" s="10"/>
      <c r="I56" s="10"/>
      <c r="J56" s="12"/>
      <c r="K56" s="10"/>
      <c r="L56" s="12"/>
    </row>
    <row r="57" spans="1:12" ht="21" customHeight="1">
      <c r="A57" s="1" t="s">
        <v>31</v>
      </c>
      <c r="G57" s="4"/>
      <c r="H57" s="4"/>
      <c r="I57" s="4"/>
      <c r="K57" s="4"/>
    </row>
    <row r="58" spans="1:12" ht="8.1" customHeight="1">
      <c r="A58" s="1"/>
    </row>
    <row r="59" spans="1:12" ht="21" customHeight="1">
      <c r="A59" s="1" t="s">
        <v>32</v>
      </c>
      <c r="G59" s="4"/>
      <c r="H59" s="4"/>
      <c r="I59" s="4"/>
      <c r="K59" s="4"/>
    </row>
    <row r="60" spans="1:12" ht="8.1" customHeight="1">
      <c r="A60" s="1"/>
    </row>
    <row r="61" spans="1:12" ht="21" customHeight="1">
      <c r="A61" s="4" t="s">
        <v>33</v>
      </c>
      <c r="D61" s="2" t="s">
        <v>34</v>
      </c>
      <c r="F61" s="16" t="s">
        <v>20</v>
      </c>
      <c r="G61" s="16"/>
      <c r="H61" s="16">
        <v>17747010</v>
      </c>
      <c r="I61" s="16"/>
      <c r="J61" s="16" t="s">
        <v>20</v>
      </c>
      <c r="K61" s="16"/>
      <c r="L61" s="16">
        <v>17747010</v>
      </c>
    </row>
    <row r="62" spans="1:12" ht="21" customHeight="1">
      <c r="A62" s="4" t="s">
        <v>35</v>
      </c>
      <c r="D62" s="2">
        <v>22</v>
      </c>
      <c r="F62" s="16">
        <v>96903604</v>
      </c>
      <c r="G62" s="16"/>
      <c r="H62" s="88">
        <v>89225015</v>
      </c>
      <c r="I62" s="16"/>
      <c r="J62" s="88">
        <v>96803604</v>
      </c>
      <c r="K62" s="16"/>
      <c r="L62" s="88">
        <v>89225015</v>
      </c>
    </row>
    <row r="63" spans="1:12" ht="21" customHeight="1">
      <c r="A63" s="4" t="s">
        <v>36</v>
      </c>
      <c r="D63" s="2" t="s">
        <v>37</v>
      </c>
      <c r="F63" s="16">
        <v>2695241</v>
      </c>
      <c r="G63" s="16"/>
      <c r="H63" s="16" t="s">
        <v>20</v>
      </c>
      <c r="I63" s="16"/>
      <c r="J63" s="88">
        <v>2695241</v>
      </c>
      <c r="K63" s="16"/>
      <c r="L63" s="16" t="s">
        <v>20</v>
      </c>
    </row>
    <row r="64" spans="1:12" ht="21" customHeight="1">
      <c r="A64" s="4" t="s">
        <v>38</v>
      </c>
      <c r="D64" s="2" t="s">
        <v>39</v>
      </c>
      <c r="F64" s="16">
        <v>11046889</v>
      </c>
      <c r="G64" s="16"/>
      <c r="H64" s="88">
        <v>9757479</v>
      </c>
      <c r="I64" s="16"/>
      <c r="J64" s="88">
        <v>11046889</v>
      </c>
      <c r="K64" s="16"/>
      <c r="L64" s="88">
        <v>9757479</v>
      </c>
    </row>
    <row r="65" spans="1:12" ht="21" customHeight="1">
      <c r="A65" s="4" t="s">
        <v>40</v>
      </c>
      <c r="D65" s="2" t="s">
        <v>41</v>
      </c>
      <c r="F65" s="16">
        <v>246909</v>
      </c>
      <c r="G65" s="16"/>
      <c r="H65" s="88">
        <v>322539</v>
      </c>
      <c r="I65" s="16"/>
      <c r="J65" s="88">
        <v>246909</v>
      </c>
      <c r="K65" s="16"/>
      <c r="L65" s="88">
        <v>322539</v>
      </c>
    </row>
    <row r="66" spans="1:12" ht="21" customHeight="1">
      <c r="A66" s="4" t="s">
        <v>42</v>
      </c>
      <c r="F66" s="16">
        <v>4114177</v>
      </c>
      <c r="G66" s="16"/>
      <c r="H66" s="88">
        <v>5860388</v>
      </c>
      <c r="I66" s="16"/>
      <c r="J66" s="88">
        <v>4102939</v>
      </c>
      <c r="K66" s="16"/>
      <c r="L66" s="88">
        <v>5860388</v>
      </c>
    </row>
    <row r="67" spans="1:12" ht="21" customHeight="1">
      <c r="A67" s="4" t="s">
        <v>43</v>
      </c>
      <c r="F67" s="50">
        <v>1561493</v>
      </c>
      <c r="G67" s="16"/>
      <c r="H67" s="75">
        <v>2337553</v>
      </c>
      <c r="I67" s="16"/>
      <c r="J67" s="75">
        <v>1561493</v>
      </c>
      <c r="K67" s="16"/>
      <c r="L67" s="75">
        <v>2337553</v>
      </c>
    </row>
    <row r="68" spans="1:12" ht="8.1" customHeight="1">
      <c r="A68" s="1"/>
    </row>
    <row r="69" spans="1:12" ht="21" customHeight="1">
      <c r="A69" s="1" t="s">
        <v>44</v>
      </c>
      <c r="F69" s="50">
        <f>SUM(F61:F67)</f>
        <v>116568313</v>
      </c>
      <c r="G69" s="4"/>
      <c r="H69" s="50">
        <f>SUM(H61:H67)</f>
        <v>125249984</v>
      </c>
      <c r="I69" s="4"/>
      <c r="J69" s="50">
        <f>SUM(J61:J67)</f>
        <v>116457075</v>
      </c>
      <c r="K69" s="4"/>
      <c r="L69" s="50">
        <f>SUM(L61:L67)</f>
        <v>125249984</v>
      </c>
    </row>
    <row r="70" spans="1:12" ht="21" customHeight="1">
      <c r="A70" s="17"/>
    </row>
    <row r="71" spans="1:12" ht="21" customHeight="1">
      <c r="A71" s="17" t="s">
        <v>45</v>
      </c>
    </row>
    <row r="72" spans="1:12" ht="8.1" customHeight="1"/>
    <row r="73" spans="1:12" ht="21" customHeight="1">
      <c r="A73" s="4" t="s">
        <v>46</v>
      </c>
      <c r="D73" s="2" t="s">
        <v>39</v>
      </c>
      <c r="F73" s="16">
        <v>12872855</v>
      </c>
      <c r="H73" s="16">
        <v>16481001</v>
      </c>
      <c r="J73" s="16">
        <v>12872855</v>
      </c>
      <c r="L73" s="16">
        <v>16481001</v>
      </c>
    </row>
    <row r="74" spans="1:12" ht="21" customHeight="1">
      <c r="A74" s="4" t="s">
        <v>47</v>
      </c>
      <c r="D74" s="2">
        <v>23</v>
      </c>
      <c r="F74" s="16">
        <v>12922436</v>
      </c>
      <c r="H74" s="16">
        <v>9197079</v>
      </c>
      <c r="J74" s="16">
        <v>12922436</v>
      </c>
      <c r="L74" s="16">
        <v>9197079</v>
      </c>
    </row>
    <row r="75" spans="1:12" ht="21" customHeight="1">
      <c r="A75" s="4" t="s">
        <v>48</v>
      </c>
      <c r="F75" s="50">
        <v>514256</v>
      </c>
      <c r="H75" s="50">
        <v>362167</v>
      </c>
      <c r="J75" s="50">
        <v>514256</v>
      </c>
      <c r="L75" s="50">
        <v>362167</v>
      </c>
    </row>
    <row r="76" spans="1:12" ht="8.1" customHeight="1"/>
    <row r="77" spans="1:12" ht="21" customHeight="1">
      <c r="A77" s="17" t="s">
        <v>49</v>
      </c>
      <c r="F77" s="50">
        <f>SUM(F73:F75)</f>
        <v>26309547</v>
      </c>
      <c r="H77" s="50">
        <f>SUM(H73:H75)</f>
        <v>26040247</v>
      </c>
      <c r="J77" s="50">
        <f>SUM(J73:J75)</f>
        <v>26309547</v>
      </c>
      <c r="L77" s="50">
        <f>SUM(L73:L75)</f>
        <v>26040247</v>
      </c>
    </row>
    <row r="78" spans="1:12" ht="8.1" customHeight="1">
      <c r="A78" s="17"/>
    </row>
    <row r="79" spans="1:12" ht="21" customHeight="1">
      <c r="A79" s="1" t="s">
        <v>50</v>
      </c>
      <c r="F79" s="50">
        <f>F69+F77</f>
        <v>142877860</v>
      </c>
      <c r="G79" s="4"/>
      <c r="H79" s="50">
        <f>H69+H77</f>
        <v>151290231</v>
      </c>
      <c r="I79" s="4"/>
      <c r="J79" s="50">
        <f>J69+J77</f>
        <v>142766622</v>
      </c>
      <c r="K79" s="4"/>
      <c r="L79" s="50">
        <f>L69+L77</f>
        <v>151290231</v>
      </c>
    </row>
    <row r="80" spans="1:12" ht="21" customHeight="1">
      <c r="A80" s="1"/>
      <c r="G80" s="4"/>
      <c r="H80" s="4"/>
      <c r="I80" s="4"/>
      <c r="K80" s="4"/>
    </row>
    <row r="81" spans="1:12" ht="21" customHeight="1">
      <c r="A81" s="1"/>
      <c r="G81" s="4"/>
      <c r="H81" s="4"/>
      <c r="I81" s="4"/>
      <c r="K81" s="4"/>
    </row>
    <row r="82" spans="1:12" ht="21" customHeight="1">
      <c r="A82" s="1"/>
      <c r="G82" s="4"/>
      <c r="H82" s="4"/>
      <c r="I82" s="4"/>
      <c r="K82" s="4"/>
    </row>
    <row r="83" spans="1:12" ht="21" customHeight="1">
      <c r="A83" s="1"/>
      <c r="G83" s="4"/>
      <c r="H83" s="4"/>
      <c r="I83" s="4"/>
      <c r="K83" s="4"/>
    </row>
    <row r="84" spans="1:12" ht="21" customHeight="1">
      <c r="A84" s="1"/>
      <c r="G84" s="4"/>
      <c r="H84" s="4"/>
      <c r="I84" s="4"/>
      <c r="K84" s="4"/>
    </row>
    <row r="85" spans="1:12" ht="21" customHeight="1">
      <c r="A85" s="1"/>
      <c r="G85" s="4"/>
      <c r="H85" s="4"/>
      <c r="I85" s="4"/>
      <c r="K85" s="4"/>
    </row>
    <row r="86" spans="1:12" ht="21" customHeight="1">
      <c r="A86" s="1"/>
      <c r="G86" s="4"/>
      <c r="H86" s="4"/>
      <c r="I86" s="4"/>
      <c r="K86" s="4"/>
    </row>
    <row r="87" spans="1:12" ht="21" customHeight="1">
      <c r="A87" s="1"/>
      <c r="G87" s="4"/>
      <c r="H87" s="4"/>
      <c r="I87" s="4"/>
      <c r="K87" s="4"/>
    </row>
    <row r="88" spans="1:12" ht="21" customHeight="1">
      <c r="A88" s="1"/>
      <c r="G88" s="4"/>
      <c r="H88" s="4"/>
      <c r="I88" s="4"/>
      <c r="K88" s="4"/>
    </row>
    <row r="89" spans="1:12" ht="21" customHeight="1">
      <c r="A89" s="1"/>
      <c r="G89" s="4"/>
      <c r="H89" s="4"/>
      <c r="I89" s="4"/>
      <c r="K89" s="4"/>
    </row>
    <row r="90" spans="1:12" ht="21" customHeight="1">
      <c r="A90" s="1"/>
      <c r="G90" s="4"/>
      <c r="H90" s="4"/>
      <c r="I90" s="4"/>
      <c r="K90" s="4"/>
    </row>
    <row r="91" spans="1:12" ht="18.75" customHeight="1">
      <c r="A91" s="1"/>
      <c r="G91" s="4"/>
      <c r="H91" s="4"/>
      <c r="I91" s="4"/>
      <c r="K91" s="4"/>
    </row>
    <row r="92" spans="1:12" ht="7.5" customHeight="1">
      <c r="A92" s="1"/>
      <c r="G92" s="4"/>
      <c r="H92" s="4"/>
      <c r="I92" s="4"/>
      <c r="K92" s="4"/>
    </row>
    <row r="93" spans="1:12" ht="20.25" customHeight="1">
      <c r="A93" s="1"/>
      <c r="G93" s="4"/>
      <c r="H93" s="4"/>
      <c r="I93" s="4"/>
      <c r="K93" s="4"/>
    </row>
    <row r="94" spans="1:12" ht="21.9" customHeight="1">
      <c r="A94" s="6" t="str">
        <f>A47</f>
        <v>หมายเหตุประกอบงบการเงินรวมและงบการเงินแฉพาะกิจการเป็นส่วนหนึ่งของงบการเงินนี้</v>
      </c>
      <c r="B94" s="6"/>
      <c r="C94" s="6"/>
      <c r="D94" s="7"/>
      <c r="E94" s="7"/>
      <c r="F94" s="50"/>
      <c r="G94" s="6"/>
      <c r="H94" s="6"/>
      <c r="I94" s="6"/>
      <c r="J94" s="50"/>
      <c r="K94" s="6"/>
      <c r="L94" s="50"/>
    </row>
    <row r="95" spans="1:12" ht="21" customHeight="1">
      <c r="A95" s="1" t="str">
        <f>+A1</f>
        <v>บริษัท วินโดว์ เอเชีย จำกัด (มหาชน)</v>
      </c>
      <c r="B95" s="1"/>
      <c r="C95" s="1"/>
    </row>
    <row r="96" spans="1:12" ht="21" customHeight="1">
      <c r="A96" s="1" t="s">
        <v>1</v>
      </c>
    </row>
    <row r="97" spans="1:12" ht="21" customHeight="1">
      <c r="A97" s="5" t="str">
        <f>+A3</f>
        <v>ณ วันที่ 31 ธันวาคม พ.ศ. 2568</v>
      </c>
      <c r="B97" s="6"/>
      <c r="C97" s="6"/>
      <c r="D97" s="7"/>
      <c r="E97" s="7"/>
      <c r="F97" s="50"/>
      <c r="G97" s="7"/>
      <c r="H97" s="7"/>
      <c r="I97" s="7"/>
      <c r="J97" s="50"/>
      <c r="K97" s="7"/>
      <c r="L97" s="50"/>
    </row>
    <row r="98" spans="1:12" ht="21" customHeight="1"/>
    <row r="99" spans="1:12" ht="21" customHeight="1">
      <c r="F99" s="90" t="s">
        <v>3</v>
      </c>
      <c r="G99" s="90"/>
      <c r="H99" s="90"/>
      <c r="J99" s="91" t="s">
        <v>4</v>
      </c>
      <c r="K99" s="91"/>
      <c r="L99" s="91"/>
    </row>
    <row r="100" spans="1:12" ht="21" customHeight="1">
      <c r="F100" s="86"/>
      <c r="G100" s="87"/>
      <c r="H100" s="87"/>
      <c r="J100" s="10"/>
      <c r="K100" s="10"/>
      <c r="L100" s="12" t="s">
        <v>5</v>
      </c>
    </row>
    <row r="101" spans="1:12" ht="21" customHeight="1">
      <c r="D101" s="10"/>
      <c r="E101" s="10"/>
      <c r="F101" s="12" t="s">
        <v>6</v>
      </c>
      <c r="G101" s="12"/>
      <c r="H101" s="12" t="s">
        <v>7</v>
      </c>
      <c r="I101" s="12"/>
      <c r="J101" s="12" t="s">
        <v>6</v>
      </c>
      <c r="K101" s="12"/>
      <c r="L101" s="12" t="s">
        <v>7</v>
      </c>
    </row>
    <row r="102" spans="1:12" ht="21" customHeight="1">
      <c r="D102" s="13" t="s">
        <v>8</v>
      </c>
      <c r="E102" s="10"/>
      <c r="F102" s="78" t="s">
        <v>9</v>
      </c>
      <c r="G102" s="10"/>
      <c r="H102" s="78" t="s">
        <v>9</v>
      </c>
      <c r="I102" s="10"/>
      <c r="J102" s="78" t="s">
        <v>9</v>
      </c>
      <c r="K102" s="10"/>
      <c r="L102" s="78" t="s">
        <v>9</v>
      </c>
    </row>
    <row r="103" spans="1:12" ht="8.1" customHeight="1">
      <c r="D103" s="10"/>
      <c r="E103" s="10"/>
      <c r="F103" s="12"/>
      <c r="G103" s="10"/>
      <c r="H103" s="10"/>
      <c r="I103" s="10"/>
      <c r="J103" s="12"/>
      <c r="K103" s="10"/>
      <c r="L103" s="12"/>
    </row>
    <row r="104" spans="1:12" ht="21" customHeight="1">
      <c r="A104" s="1" t="s">
        <v>51</v>
      </c>
      <c r="G104" s="4"/>
      <c r="H104" s="4"/>
      <c r="I104" s="4"/>
      <c r="K104" s="4"/>
    </row>
    <row r="105" spans="1:12" ht="8.1" customHeight="1">
      <c r="A105" s="1"/>
      <c r="G105" s="4"/>
      <c r="H105" s="4"/>
      <c r="I105" s="4"/>
      <c r="K105" s="4"/>
    </row>
    <row r="106" spans="1:12" ht="21" customHeight="1">
      <c r="A106" s="1" t="s">
        <v>52</v>
      </c>
      <c r="G106" s="4"/>
      <c r="H106" s="4"/>
      <c r="I106" s="4"/>
      <c r="K106" s="4"/>
    </row>
    <row r="107" spans="1:12" ht="8.1" customHeight="1">
      <c r="A107" s="1"/>
    </row>
    <row r="108" spans="1:12" ht="21" customHeight="1">
      <c r="A108" s="4" t="s">
        <v>53</v>
      </c>
      <c r="D108" s="2">
        <v>24</v>
      </c>
      <c r="G108" s="4"/>
      <c r="H108" s="4"/>
      <c r="I108" s="4"/>
      <c r="K108" s="4"/>
    </row>
    <row r="109" spans="1:12" ht="21" customHeight="1">
      <c r="B109" s="4" t="s">
        <v>54</v>
      </c>
      <c r="G109" s="4"/>
      <c r="H109" s="4"/>
      <c r="I109" s="4"/>
      <c r="K109" s="4"/>
    </row>
    <row r="110" spans="1:12" ht="21" customHeight="1">
      <c r="C110" s="18" t="s">
        <v>55</v>
      </c>
      <c r="G110" s="4"/>
      <c r="H110" s="4"/>
      <c r="I110" s="4"/>
      <c r="K110" s="4"/>
    </row>
    <row r="111" spans="1:12" ht="21" customHeight="1" thickBot="1">
      <c r="C111" s="18" t="s">
        <v>56</v>
      </c>
      <c r="F111" s="51">
        <v>444000000</v>
      </c>
      <c r="G111" s="4"/>
      <c r="H111" s="51">
        <v>444000000</v>
      </c>
      <c r="I111" s="4"/>
      <c r="J111" s="51">
        <v>444000000</v>
      </c>
      <c r="K111" s="4"/>
      <c r="L111" s="51">
        <v>444000000</v>
      </c>
    </row>
    <row r="112" spans="1:12" ht="8.1" customHeight="1" thickTop="1">
      <c r="A112" s="1"/>
    </row>
    <row r="113" spans="1:12" ht="21" customHeight="1">
      <c r="B113" s="4" t="s">
        <v>57</v>
      </c>
      <c r="G113" s="4"/>
      <c r="H113" s="4"/>
      <c r="I113" s="4"/>
      <c r="K113" s="4"/>
    </row>
    <row r="114" spans="1:12" ht="21" customHeight="1">
      <c r="C114" s="18" t="s">
        <v>55</v>
      </c>
      <c r="G114" s="4"/>
      <c r="H114" s="4"/>
      <c r="I114" s="4"/>
      <c r="K114" s="4"/>
    </row>
    <row r="115" spans="1:12" ht="21" customHeight="1">
      <c r="C115" s="4" t="s">
        <v>58</v>
      </c>
      <c r="F115" s="16">
        <v>444000000</v>
      </c>
      <c r="G115" s="4"/>
      <c r="H115" s="16">
        <v>444000000</v>
      </c>
      <c r="I115" s="4"/>
      <c r="J115" s="16">
        <v>444000000</v>
      </c>
      <c r="K115" s="4"/>
      <c r="L115" s="16">
        <v>444000000</v>
      </c>
    </row>
    <row r="116" spans="1:12" ht="21" customHeight="1">
      <c r="A116" s="4" t="s">
        <v>59</v>
      </c>
      <c r="C116" s="18"/>
      <c r="D116" s="2">
        <v>24</v>
      </c>
      <c r="F116" s="16">
        <v>371924208</v>
      </c>
      <c r="G116" s="4"/>
      <c r="H116" s="16">
        <v>371924208</v>
      </c>
      <c r="I116" s="4"/>
      <c r="J116" s="16">
        <v>371924208</v>
      </c>
      <c r="K116" s="4"/>
      <c r="L116" s="16">
        <v>371924208</v>
      </c>
    </row>
    <row r="117" spans="1:12" ht="21" customHeight="1">
      <c r="A117" s="4" t="s">
        <v>60</v>
      </c>
      <c r="C117" s="18"/>
      <c r="G117" s="4"/>
      <c r="H117" s="16"/>
      <c r="I117" s="4"/>
      <c r="K117" s="4"/>
    </row>
    <row r="118" spans="1:12" ht="21" customHeight="1">
      <c r="B118" s="4" t="s">
        <v>61</v>
      </c>
      <c r="C118" s="18"/>
      <c r="D118" s="2">
        <v>25</v>
      </c>
      <c r="F118" s="16">
        <v>21877476</v>
      </c>
      <c r="G118" s="4"/>
      <c r="H118" s="16">
        <v>20094926</v>
      </c>
      <c r="I118" s="4"/>
      <c r="J118" s="16">
        <v>21877476</v>
      </c>
      <c r="K118" s="4"/>
      <c r="L118" s="16">
        <v>20094926</v>
      </c>
    </row>
    <row r="119" spans="1:12" ht="21" customHeight="1">
      <c r="B119" s="4" t="s">
        <v>62</v>
      </c>
      <c r="F119" s="50">
        <v>67580264</v>
      </c>
      <c r="G119" s="4"/>
      <c r="H119" s="50">
        <v>61870712</v>
      </c>
      <c r="I119" s="4"/>
      <c r="J119" s="50">
        <v>68025697</v>
      </c>
      <c r="K119" s="4"/>
      <c r="L119" s="50">
        <v>61870712</v>
      </c>
    </row>
    <row r="120" spans="1:12" ht="8.1" customHeight="1">
      <c r="A120" s="1"/>
    </row>
    <row r="121" spans="1:12" ht="21" customHeight="1">
      <c r="A121" s="1" t="s">
        <v>63</v>
      </c>
      <c r="F121" s="16">
        <f>SUM(F115:F119)</f>
        <v>905381948</v>
      </c>
      <c r="G121" s="4"/>
      <c r="H121" s="16">
        <f>SUM(H115:H119)</f>
        <v>897889846</v>
      </c>
      <c r="I121" s="4"/>
      <c r="J121" s="16">
        <f>SUM(J115:J119)</f>
        <v>905827381</v>
      </c>
      <c r="K121" s="4"/>
      <c r="L121" s="16">
        <f>SUM(L115:L119)</f>
        <v>897889846</v>
      </c>
    </row>
    <row r="122" spans="1:12" ht="21" customHeight="1">
      <c r="A122" s="4" t="s">
        <v>64</v>
      </c>
      <c r="C122" s="18"/>
      <c r="F122" s="50">
        <v>1008990</v>
      </c>
      <c r="G122" s="4"/>
      <c r="H122" s="50" t="s">
        <v>20</v>
      </c>
      <c r="I122" s="4"/>
      <c r="J122" s="50" t="s">
        <v>20</v>
      </c>
      <c r="K122" s="4"/>
      <c r="L122" s="50" t="s">
        <v>20</v>
      </c>
    </row>
    <row r="123" spans="1:12" ht="8.1" customHeight="1">
      <c r="A123" s="1"/>
    </row>
    <row r="124" spans="1:12" ht="21" customHeight="1">
      <c r="A124" s="1" t="s">
        <v>65</v>
      </c>
      <c r="F124" s="50">
        <f>SUM(F121:F122)</f>
        <v>906390938</v>
      </c>
      <c r="G124" s="4"/>
      <c r="H124" s="50">
        <f>SUM(H121:H122)</f>
        <v>897889846</v>
      </c>
      <c r="I124" s="4"/>
      <c r="J124" s="50">
        <f>SUM(J121:J122)</f>
        <v>905827381</v>
      </c>
      <c r="K124" s="4"/>
      <c r="L124" s="50">
        <f>SUM(L121:L122)</f>
        <v>897889846</v>
      </c>
    </row>
    <row r="125" spans="1:12" ht="8.1" customHeight="1">
      <c r="A125" s="1"/>
    </row>
    <row r="126" spans="1:12" ht="21" customHeight="1" thickBot="1">
      <c r="A126" s="1" t="s">
        <v>66</v>
      </c>
      <c r="F126" s="51" cm="1">
        <f t="array" ref="F126">SUM(F79+F124:F124)</f>
        <v>1049268798</v>
      </c>
      <c r="G126" s="4"/>
      <c r="H126" s="51">
        <f>SUM(H79+H124)</f>
        <v>1049180077</v>
      </c>
      <c r="I126" s="4"/>
      <c r="J126" s="51" cm="1">
        <f t="array" ref="J126">SUM(J79+J124:J124)</f>
        <v>1048594003</v>
      </c>
      <c r="K126" s="4"/>
      <c r="L126" s="51">
        <f>SUM(L79+L124)</f>
        <v>1049180077</v>
      </c>
    </row>
    <row r="127" spans="1:12" ht="21" customHeight="1" thickTop="1">
      <c r="A127" s="1"/>
      <c r="G127" s="4"/>
      <c r="H127" s="4"/>
      <c r="I127" s="4"/>
      <c r="K127" s="4"/>
    </row>
    <row r="128" spans="1:12" ht="21" customHeight="1">
      <c r="A128" s="1"/>
      <c r="G128" s="4"/>
      <c r="H128" s="4"/>
      <c r="I128" s="4"/>
      <c r="K128" s="4"/>
    </row>
    <row r="129" spans="1:12" ht="21" customHeight="1">
      <c r="A129" s="1"/>
      <c r="G129" s="4"/>
      <c r="H129" s="4"/>
      <c r="I129" s="4"/>
      <c r="K129" s="4"/>
    </row>
    <row r="130" spans="1:12" ht="21" customHeight="1">
      <c r="A130" s="1"/>
      <c r="G130" s="4"/>
      <c r="H130" s="4"/>
      <c r="I130" s="4"/>
      <c r="K130" s="4"/>
    </row>
    <row r="131" spans="1:12" ht="21" customHeight="1">
      <c r="A131" s="1"/>
      <c r="G131" s="4"/>
      <c r="H131" s="4"/>
      <c r="I131" s="4"/>
      <c r="K131" s="4"/>
    </row>
    <row r="132" spans="1:12" ht="21" customHeight="1">
      <c r="A132" s="1"/>
      <c r="G132" s="4"/>
      <c r="H132" s="4"/>
      <c r="I132" s="4"/>
      <c r="K132" s="4"/>
    </row>
    <row r="133" spans="1:12" ht="21" customHeight="1">
      <c r="A133" s="1"/>
      <c r="G133" s="4"/>
      <c r="H133" s="4"/>
      <c r="I133" s="4"/>
      <c r="K133" s="4"/>
    </row>
    <row r="134" spans="1:12" ht="21" customHeight="1">
      <c r="A134" s="1"/>
      <c r="G134" s="4"/>
      <c r="H134" s="4"/>
      <c r="I134" s="4"/>
      <c r="K134" s="4"/>
    </row>
    <row r="135" spans="1:12" ht="21" customHeight="1">
      <c r="A135" s="1"/>
      <c r="G135" s="4"/>
      <c r="H135" s="4"/>
      <c r="I135" s="4"/>
      <c r="K135" s="4"/>
    </row>
    <row r="136" spans="1:12" ht="21" customHeight="1">
      <c r="A136" s="1"/>
      <c r="G136" s="4"/>
      <c r="H136" s="4"/>
      <c r="I136" s="4"/>
      <c r="K136" s="4"/>
    </row>
    <row r="137" spans="1:12" ht="21" customHeight="1">
      <c r="A137" s="1"/>
      <c r="G137" s="4"/>
      <c r="H137" s="4"/>
      <c r="I137" s="4"/>
      <c r="K137" s="4"/>
    </row>
    <row r="138" spans="1:12" ht="21" customHeight="1">
      <c r="A138" s="1"/>
      <c r="G138" s="4"/>
      <c r="H138" s="4"/>
      <c r="I138" s="4"/>
      <c r="K138" s="4"/>
    </row>
    <row r="139" spans="1:12" ht="19.5" customHeight="1">
      <c r="A139" s="1"/>
      <c r="G139" s="4"/>
      <c r="H139" s="4"/>
      <c r="I139" s="4"/>
      <c r="K139" s="4"/>
    </row>
    <row r="140" spans="1:12" ht="6.75" customHeight="1"/>
    <row r="141" spans="1:12" ht="21.9" customHeight="1">
      <c r="A141" s="6" t="str">
        <f>A94</f>
        <v>หมายเหตุประกอบงบการเงินรวมและงบการเงินแฉพาะกิจการเป็นส่วนหนึ่งของงบการเงินนี้</v>
      </c>
      <c r="B141" s="6"/>
      <c r="C141" s="6"/>
      <c r="D141" s="7"/>
      <c r="E141" s="7"/>
      <c r="F141" s="50"/>
      <c r="G141" s="7"/>
      <c r="H141" s="7"/>
      <c r="I141" s="7"/>
      <c r="J141" s="50"/>
      <c r="K141" s="7"/>
      <c r="L141" s="50"/>
    </row>
    <row r="142" spans="1:12" ht="20.100000000000001" customHeight="1"/>
    <row r="143" spans="1:12" ht="20.100000000000001" customHeight="1"/>
    <row r="144" spans="1:12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</sheetData>
  <mergeCells count="7">
    <mergeCell ref="F99:H99"/>
    <mergeCell ref="J99:L99"/>
    <mergeCell ref="A44:L44"/>
    <mergeCell ref="J5:L5"/>
    <mergeCell ref="F5:H5"/>
    <mergeCell ref="F52:H52"/>
    <mergeCell ref="J52:L52"/>
  </mergeCells>
  <pageMargins left="0.8" right="0.7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7" max="7" man="1"/>
    <brk id="94" max="16383" man="1"/>
  </rowBreaks>
  <ignoredErrors>
    <ignoredError sqref="D66:D72 D6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D9D5E-084A-4B54-93AF-FD7DEA6A3A06}">
  <dimension ref="A1:M137"/>
  <sheetViews>
    <sheetView topLeftCell="A44" zoomScale="113" zoomScaleNormal="100" zoomScaleSheetLayoutView="100" workbookViewId="0">
      <selection activeCell="D63" sqref="D63"/>
    </sheetView>
  </sheetViews>
  <sheetFormatPr defaultColWidth="9.296875" defaultRowHeight="19.2" customHeight="1"/>
  <cols>
    <col min="1" max="3" width="1.3984375" style="4" customWidth="1"/>
    <col min="4" max="4" width="36.3984375" style="4" customWidth="1"/>
    <col min="5" max="5" width="7.296875" style="2" customWidth="1"/>
    <col min="6" max="6" width="0.69921875" style="2" customWidth="1"/>
    <col min="7" max="7" width="11.296875" style="16" customWidth="1"/>
    <col min="8" max="8" width="0.69921875" style="2" customWidth="1"/>
    <col min="9" max="9" width="11.296875" style="2" customWidth="1"/>
    <col min="10" max="10" width="0.69921875" style="2" customWidth="1"/>
    <col min="11" max="11" width="11.296875" style="3" customWidth="1"/>
    <col min="12" max="12" width="0.69921875" style="2" customWidth="1"/>
    <col min="13" max="13" width="11.296875" style="3" customWidth="1"/>
    <col min="14" max="14" width="11.59765625" style="4" customWidth="1"/>
    <col min="15" max="16384" width="9.296875" style="4"/>
  </cols>
  <sheetData>
    <row r="1" spans="1:13" ht="21" customHeight="1">
      <c r="A1" s="1" t="str">
        <f>+'Thai6-8'!A1</f>
        <v>บริษัท วินโดว์ เอเชีย จำกัด (มหาชน)</v>
      </c>
      <c r="B1" s="1"/>
      <c r="C1" s="1"/>
      <c r="D1" s="1"/>
    </row>
    <row r="2" spans="1:13" ht="21" customHeight="1">
      <c r="A2" s="1" t="s">
        <v>67</v>
      </c>
    </row>
    <row r="3" spans="1:13" ht="21" customHeight="1">
      <c r="A3" s="44" t="s">
        <v>68</v>
      </c>
      <c r="B3" s="6"/>
      <c r="C3" s="6"/>
      <c r="D3" s="6"/>
      <c r="E3" s="7"/>
      <c r="F3" s="7"/>
      <c r="G3" s="50"/>
      <c r="H3" s="7"/>
      <c r="I3" s="7"/>
      <c r="J3" s="7"/>
      <c r="K3" s="8"/>
      <c r="L3" s="45"/>
      <c r="M3" s="8"/>
    </row>
    <row r="4" spans="1:13" ht="12.75" customHeight="1">
      <c r="A4" s="4" t="s">
        <v>69</v>
      </c>
    </row>
    <row r="5" spans="1:13" s="52" customFormat="1" ht="18.899999999999999" customHeight="1">
      <c r="E5" s="53"/>
      <c r="F5" s="53"/>
      <c r="G5" s="93" t="s">
        <v>3</v>
      </c>
      <c r="H5" s="93"/>
      <c r="I5" s="93"/>
      <c r="J5" s="53"/>
      <c r="K5" s="94" t="s">
        <v>4</v>
      </c>
      <c r="L5" s="94"/>
      <c r="M5" s="94"/>
    </row>
    <row r="6" spans="1:13" s="52" customFormat="1" ht="18.899999999999999" customHeight="1">
      <c r="E6" s="54"/>
      <c r="F6" s="54"/>
      <c r="G6" s="55" t="s">
        <v>6</v>
      </c>
      <c r="H6" s="56"/>
      <c r="I6" s="55" t="s">
        <v>7</v>
      </c>
      <c r="J6" s="56"/>
      <c r="K6" s="55" t="s">
        <v>6</v>
      </c>
      <c r="L6" s="56"/>
      <c r="M6" s="55" t="s">
        <v>7</v>
      </c>
    </row>
    <row r="7" spans="1:13" s="52" customFormat="1" ht="18.899999999999999" customHeight="1">
      <c r="E7" s="57" t="s">
        <v>8</v>
      </c>
      <c r="F7" s="54"/>
      <c r="G7" s="58" t="s">
        <v>9</v>
      </c>
      <c r="H7" s="56"/>
      <c r="I7" s="58" t="s">
        <v>9</v>
      </c>
      <c r="J7" s="56"/>
      <c r="K7" s="58" t="s">
        <v>9</v>
      </c>
      <c r="L7" s="56"/>
      <c r="M7" s="58" t="s">
        <v>9</v>
      </c>
    </row>
    <row r="8" spans="1:13" s="52" customFormat="1" ht="3.9" customHeight="1">
      <c r="E8" s="53"/>
      <c r="F8" s="53"/>
      <c r="G8" s="59"/>
      <c r="H8" s="53"/>
      <c r="I8" s="53"/>
      <c r="J8" s="53"/>
      <c r="K8" s="60"/>
      <c r="L8" s="53"/>
      <c r="M8" s="60"/>
    </row>
    <row r="9" spans="1:13" s="52" customFormat="1" ht="18.899999999999999" customHeight="1">
      <c r="A9" s="52" t="s">
        <v>70</v>
      </c>
      <c r="E9" s="53"/>
      <c r="F9" s="53"/>
      <c r="G9" s="59">
        <v>701832340</v>
      </c>
      <c r="H9" s="53"/>
      <c r="I9" s="60">
        <v>768713952</v>
      </c>
      <c r="J9" s="53"/>
      <c r="K9" s="60">
        <v>700973931</v>
      </c>
      <c r="L9" s="59"/>
      <c r="M9" s="60">
        <v>768713952</v>
      </c>
    </row>
    <row r="10" spans="1:13" s="52" customFormat="1" ht="18.899999999999999" customHeight="1">
      <c r="A10" s="52" t="s">
        <v>71</v>
      </c>
      <c r="E10" s="53"/>
      <c r="F10" s="53"/>
      <c r="G10" s="59">
        <v>15648840</v>
      </c>
      <c r="H10" s="53"/>
      <c r="I10" s="60" t="s">
        <v>20</v>
      </c>
      <c r="J10" s="53"/>
      <c r="K10" s="60">
        <v>15648840</v>
      </c>
      <c r="L10" s="59"/>
      <c r="M10" s="60" t="s">
        <v>20</v>
      </c>
    </row>
    <row r="11" spans="1:13" s="52" customFormat="1" ht="18.899999999999999" customHeight="1">
      <c r="A11" s="52" t="s">
        <v>72</v>
      </c>
      <c r="E11" s="53"/>
      <c r="F11" s="53"/>
      <c r="G11" s="59">
        <v>-497567909</v>
      </c>
      <c r="H11" s="53"/>
      <c r="I11" s="60">
        <v>-542274033</v>
      </c>
      <c r="J11" s="53"/>
      <c r="K11" s="60">
        <v>-497017484</v>
      </c>
      <c r="L11" s="59"/>
      <c r="M11" s="60">
        <v>-542274033</v>
      </c>
    </row>
    <row r="12" spans="1:13" s="52" customFormat="1" ht="18.899999999999999" customHeight="1">
      <c r="A12" s="52" t="s">
        <v>73</v>
      </c>
      <c r="E12" s="53"/>
      <c r="F12" s="53"/>
      <c r="G12" s="61">
        <v>-12932877</v>
      </c>
      <c r="H12" s="53"/>
      <c r="I12" s="62" t="s">
        <v>20</v>
      </c>
      <c r="J12" s="53"/>
      <c r="K12" s="62">
        <v>-12932877</v>
      </c>
      <c r="L12" s="59"/>
      <c r="M12" s="62" t="s">
        <v>20</v>
      </c>
    </row>
    <row r="13" spans="1:13" s="52" customFormat="1" ht="3.9" customHeight="1">
      <c r="A13" s="63"/>
      <c r="E13" s="53"/>
      <c r="F13" s="53"/>
      <c r="G13" s="59"/>
      <c r="H13" s="53"/>
      <c r="I13" s="53"/>
      <c r="J13" s="53"/>
      <c r="K13" s="60"/>
      <c r="L13" s="53"/>
      <c r="M13" s="60"/>
    </row>
    <row r="14" spans="1:13" s="52" customFormat="1" ht="18.899999999999999" customHeight="1">
      <c r="A14" s="63" t="s">
        <v>74</v>
      </c>
      <c r="E14" s="64"/>
      <c r="F14" s="64"/>
      <c r="G14" s="60">
        <f>SUM(G9:G13)</f>
        <v>206980394</v>
      </c>
      <c r="H14" s="64"/>
      <c r="I14" s="60">
        <f>SUM(I9:I13)</f>
        <v>226439919</v>
      </c>
      <c r="J14" s="65"/>
      <c r="K14" s="60">
        <f>SUM(K9:K13)</f>
        <v>206672410</v>
      </c>
      <c r="L14" s="66"/>
      <c r="M14" s="60">
        <f>SUM(M9:M13)</f>
        <v>226439919</v>
      </c>
    </row>
    <row r="15" spans="1:13" s="52" customFormat="1" ht="18.899999999999999" customHeight="1">
      <c r="A15" s="52" t="s">
        <v>75</v>
      </c>
      <c r="E15" s="53"/>
      <c r="F15" s="53"/>
      <c r="G15" s="59">
        <v>12301033</v>
      </c>
      <c r="H15" s="53"/>
      <c r="I15" s="60">
        <v>12805530</v>
      </c>
      <c r="K15" s="60">
        <v>12399981</v>
      </c>
      <c r="M15" s="60">
        <v>12805530</v>
      </c>
    </row>
    <row r="16" spans="1:13" s="52" customFormat="1" ht="18.899999999999999" customHeight="1">
      <c r="A16" s="52" t="s">
        <v>76</v>
      </c>
      <c r="E16" s="53"/>
      <c r="F16" s="53"/>
      <c r="G16" s="59">
        <v>-103574592</v>
      </c>
      <c r="H16" s="53"/>
      <c r="I16" s="60">
        <v>-104268164</v>
      </c>
      <c r="K16" s="60">
        <v>-103529545</v>
      </c>
      <c r="M16" s="60">
        <v>-104268164</v>
      </c>
    </row>
    <row r="17" spans="1:13" s="52" customFormat="1" ht="18.899999999999999" customHeight="1">
      <c r="A17" s="52" t="s">
        <v>77</v>
      </c>
      <c r="E17" s="53"/>
      <c r="F17" s="53"/>
      <c r="G17" s="59">
        <v>-70667358</v>
      </c>
      <c r="H17" s="53"/>
      <c r="I17" s="60">
        <v>-63615515</v>
      </c>
      <c r="K17" s="60">
        <v>-70559558</v>
      </c>
      <c r="M17" s="60">
        <v>-63615515</v>
      </c>
    </row>
    <row r="18" spans="1:13" s="52" customFormat="1" ht="18.899999999999999" customHeight="1">
      <c r="A18" s="52" t="s">
        <v>171</v>
      </c>
      <c r="E18" s="53">
        <v>27</v>
      </c>
      <c r="F18" s="53"/>
      <c r="G18" s="59">
        <v>1255550</v>
      </c>
      <c r="H18" s="53"/>
      <c r="I18" s="60">
        <v>417731</v>
      </c>
      <c r="K18" s="60">
        <v>1255550</v>
      </c>
      <c r="M18" s="60">
        <v>417731</v>
      </c>
    </row>
    <row r="19" spans="1:13" s="52" customFormat="1" ht="18.899999999999999" customHeight="1">
      <c r="A19" s="52" t="s">
        <v>78</v>
      </c>
      <c r="E19" s="53">
        <v>28</v>
      </c>
      <c r="F19" s="53"/>
      <c r="G19" s="59">
        <v>-1322465</v>
      </c>
      <c r="H19" s="53"/>
      <c r="I19" s="60">
        <v>-6075807</v>
      </c>
      <c r="K19" s="60">
        <v>-1322465</v>
      </c>
      <c r="M19" s="60">
        <v>-6075807</v>
      </c>
    </row>
    <row r="20" spans="1:13" s="52" customFormat="1" ht="18.899999999999999" customHeight="1">
      <c r="A20" s="52" t="s">
        <v>79</v>
      </c>
      <c r="E20" s="53">
        <v>15</v>
      </c>
      <c r="F20" s="67"/>
      <c r="G20" s="61">
        <v>-601742</v>
      </c>
      <c r="H20" s="67"/>
      <c r="I20" s="62" t="s">
        <v>20</v>
      </c>
      <c r="J20" s="53"/>
      <c r="K20" s="62" t="s">
        <v>20</v>
      </c>
      <c r="L20" s="72"/>
      <c r="M20" s="62" t="s">
        <v>20</v>
      </c>
    </row>
    <row r="21" spans="1:13" s="52" customFormat="1" ht="3.9" customHeight="1">
      <c r="E21" s="53"/>
      <c r="F21" s="53"/>
      <c r="G21" s="59"/>
      <c r="H21" s="53"/>
      <c r="I21" s="53"/>
      <c r="K21" s="60"/>
      <c r="M21" s="60"/>
    </row>
    <row r="22" spans="1:13" s="52" customFormat="1" ht="18.899999999999999" customHeight="1">
      <c r="A22" s="63" t="s">
        <v>80</v>
      </c>
      <c r="E22" s="53"/>
      <c r="F22" s="53"/>
      <c r="G22" s="60">
        <f>SUM(G14:G20)</f>
        <v>44370820</v>
      </c>
      <c r="H22" s="53"/>
      <c r="I22" s="60">
        <f>SUM(I14:I20)</f>
        <v>65703694</v>
      </c>
      <c r="K22" s="60">
        <f>SUM(K14:K20)</f>
        <v>44916373</v>
      </c>
      <c r="L22" s="66"/>
      <c r="M22" s="60">
        <f>SUM(M14:M20)</f>
        <v>65703694</v>
      </c>
    </row>
    <row r="23" spans="1:13" s="52" customFormat="1" ht="18.899999999999999" customHeight="1">
      <c r="A23" s="52" t="s">
        <v>81</v>
      </c>
      <c r="E23" s="53">
        <v>30</v>
      </c>
      <c r="F23" s="53"/>
      <c r="G23" s="61">
        <v>-9156272</v>
      </c>
      <c r="H23" s="53"/>
      <c r="I23" s="62">
        <v>-12871304</v>
      </c>
      <c r="K23" s="62">
        <v>-9265382</v>
      </c>
      <c r="M23" s="62">
        <v>-12871304</v>
      </c>
    </row>
    <row r="24" spans="1:13" s="52" customFormat="1" ht="3.9" customHeight="1">
      <c r="A24" s="63"/>
      <c r="E24" s="53"/>
      <c r="F24" s="53"/>
      <c r="G24" s="59"/>
      <c r="H24" s="53"/>
      <c r="I24" s="53"/>
      <c r="K24" s="60"/>
      <c r="M24" s="60"/>
    </row>
    <row r="25" spans="1:13" s="52" customFormat="1" ht="18.899999999999999" customHeight="1">
      <c r="A25" s="63" t="s">
        <v>82</v>
      </c>
      <c r="B25" s="63"/>
      <c r="C25" s="63"/>
      <c r="E25" s="53"/>
      <c r="F25" s="53"/>
      <c r="G25" s="60">
        <f>SUM(G22:G23)</f>
        <v>35214548</v>
      </c>
      <c r="H25" s="53"/>
      <c r="I25" s="60">
        <f>SUM(I22:I23)</f>
        <v>52832390</v>
      </c>
      <c r="K25" s="60">
        <f>SUM(K22:K23)</f>
        <v>35650991</v>
      </c>
      <c r="M25" s="60">
        <f>SUM(M22:M23)</f>
        <v>52832390</v>
      </c>
    </row>
    <row r="26" spans="1:13" s="52" customFormat="1" ht="8.1" customHeight="1">
      <c r="A26" s="63"/>
      <c r="E26" s="53"/>
      <c r="F26" s="53"/>
      <c r="G26" s="59"/>
      <c r="H26" s="53"/>
      <c r="I26" s="53"/>
      <c r="K26" s="60"/>
      <c r="M26" s="60"/>
    </row>
    <row r="27" spans="1:13" s="52" customFormat="1" ht="18.899999999999999" customHeight="1">
      <c r="A27" s="63" t="s">
        <v>83</v>
      </c>
      <c r="B27" s="63"/>
      <c r="C27" s="63"/>
      <c r="E27" s="53"/>
      <c r="F27" s="53"/>
      <c r="G27" s="59"/>
      <c r="H27" s="53"/>
      <c r="I27" s="53"/>
      <c r="K27" s="60"/>
      <c r="M27" s="60"/>
    </row>
    <row r="28" spans="1:13" s="52" customFormat="1" ht="18.899999999999999" customHeight="1">
      <c r="A28" s="63"/>
      <c r="B28" s="68" t="s">
        <v>84</v>
      </c>
      <c r="C28" s="68"/>
      <c r="E28" s="53"/>
      <c r="F28" s="53"/>
      <c r="G28" s="59"/>
      <c r="H28" s="53"/>
      <c r="I28" s="53"/>
      <c r="K28" s="60"/>
      <c r="M28" s="60"/>
    </row>
    <row r="29" spans="1:13" s="52" customFormat="1" ht="18.899999999999999" customHeight="1">
      <c r="A29" s="63"/>
      <c r="B29" s="68" t="s">
        <v>85</v>
      </c>
      <c r="C29" s="68"/>
      <c r="E29" s="53"/>
      <c r="F29" s="53"/>
      <c r="G29" s="59"/>
      <c r="H29" s="53"/>
      <c r="I29" s="53"/>
      <c r="K29" s="60"/>
      <c r="M29" s="60"/>
    </row>
    <row r="30" spans="1:13" s="52" customFormat="1" ht="18.899999999999999" customHeight="1">
      <c r="A30" s="63"/>
      <c r="C30" s="52" t="s">
        <v>86</v>
      </c>
      <c r="E30" s="53"/>
      <c r="F30" s="53"/>
      <c r="G30" s="59">
        <v>-1341895</v>
      </c>
      <c r="H30" s="53"/>
      <c r="I30" s="60">
        <v>617017</v>
      </c>
      <c r="K30" s="60">
        <v>-1341895</v>
      </c>
      <c r="M30" s="60">
        <v>617017</v>
      </c>
    </row>
    <row r="31" spans="1:13" s="52" customFormat="1" ht="18.899999999999999" customHeight="1">
      <c r="A31" s="63"/>
      <c r="C31" s="52" t="s">
        <v>87</v>
      </c>
      <c r="E31" s="53"/>
      <c r="F31" s="53"/>
      <c r="G31" s="59"/>
      <c r="H31" s="53"/>
      <c r="I31" s="60"/>
      <c r="K31" s="60"/>
      <c r="M31" s="60"/>
    </row>
    <row r="32" spans="1:13" s="52" customFormat="1" ht="18.899999999999999" customHeight="1">
      <c r="A32" s="63"/>
      <c r="D32" s="52" t="s">
        <v>88</v>
      </c>
      <c r="E32" s="53"/>
      <c r="F32" s="53"/>
      <c r="G32" s="61">
        <v>268379</v>
      </c>
      <c r="H32" s="53"/>
      <c r="I32" s="62">
        <v>-123403</v>
      </c>
      <c r="K32" s="62">
        <v>268379</v>
      </c>
      <c r="M32" s="62">
        <v>-123403</v>
      </c>
    </row>
    <row r="33" spans="1:13" s="52" customFormat="1" ht="5.0999999999999996" customHeight="1">
      <c r="A33" s="63"/>
      <c r="E33" s="53"/>
      <c r="F33" s="53"/>
      <c r="G33" s="59"/>
      <c r="H33" s="53"/>
      <c r="I33" s="53"/>
      <c r="K33" s="60"/>
      <c r="M33" s="60"/>
    </row>
    <row r="34" spans="1:13" s="52" customFormat="1" ht="18.899999999999999" customHeight="1">
      <c r="A34" s="63"/>
      <c r="C34" s="52" t="s">
        <v>89</v>
      </c>
      <c r="E34" s="53"/>
      <c r="F34" s="53"/>
      <c r="G34" s="59"/>
      <c r="H34" s="53"/>
      <c r="I34" s="53"/>
      <c r="K34" s="60"/>
      <c r="M34" s="60"/>
    </row>
    <row r="35" spans="1:13" s="52" customFormat="1" ht="18.899999999999999" customHeight="1">
      <c r="A35" s="63"/>
      <c r="D35" s="52" t="s">
        <v>88</v>
      </c>
      <c r="E35" s="53"/>
      <c r="F35" s="53"/>
      <c r="G35" s="62">
        <f>SUM(G29:G32)</f>
        <v>-1073516</v>
      </c>
      <c r="H35" s="53"/>
      <c r="I35" s="62">
        <f>SUM(I29:I32)</f>
        <v>493614</v>
      </c>
      <c r="K35" s="62">
        <f>SUM(K29:K32)</f>
        <v>-1073516</v>
      </c>
      <c r="M35" s="62">
        <f>SUM(M29:M32)</f>
        <v>493614</v>
      </c>
    </row>
    <row r="36" spans="1:13" s="52" customFormat="1" ht="3.9" customHeight="1">
      <c r="A36" s="63"/>
      <c r="E36" s="53"/>
      <c r="F36" s="53"/>
      <c r="G36" s="59"/>
      <c r="H36" s="53"/>
      <c r="I36" s="53"/>
      <c r="K36" s="60"/>
      <c r="M36" s="60"/>
    </row>
    <row r="37" spans="1:13" s="52" customFormat="1" ht="18.899999999999999" customHeight="1">
      <c r="A37" s="63" t="s">
        <v>90</v>
      </c>
      <c r="E37" s="53"/>
      <c r="F37" s="53"/>
      <c r="G37" s="62">
        <f>G35</f>
        <v>-1073516</v>
      </c>
      <c r="H37" s="53"/>
      <c r="I37" s="62">
        <f>I35</f>
        <v>493614</v>
      </c>
      <c r="J37" s="53"/>
      <c r="K37" s="62">
        <f>K35</f>
        <v>-1073516</v>
      </c>
      <c r="L37" s="66"/>
      <c r="M37" s="62">
        <f>M35</f>
        <v>493614</v>
      </c>
    </row>
    <row r="38" spans="1:13" s="52" customFormat="1" ht="3.9" customHeight="1">
      <c r="E38" s="53"/>
      <c r="F38" s="53"/>
      <c r="G38" s="59"/>
      <c r="H38" s="53"/>
      <c r="I38" s="53"/>
      <c r="J38" s="53"/>
      <c r="K38" s="60"/>
      <c r="M38" s="60"/>
    </row>
    <row r="39" spans="1:13" s="52" customFormat="1" ht="18.899999999999999" customHeight="1" thickBot="1">
      <c r="A39" s="63" t="s">
        <v>91</v>
      </c>
      <c r="E39" s="53"/>
      <c r="F39" s="53"/>
      <c r="G39" s="69">
        <f>SUM(G25,G37)</f>
        <v>34141032</v>
      </c>
      <c r="H39" s="53"/>
      <c r="I39" s="69">
        <f>SUM(I25,I37)</f>
        <v>53326004</v>
      </c>
      <c r="J39" s="53"/>
      <c r="K39" s="69">
        <f>SUM(K25,K37)</f>
        <v>34577475</v>
      </c>
      <c r="M39" s="69">
        <f>SUM(M25,M37)</f>
        <v>53326004</v>
      </c>
    </row>
    <row r="40" spans="1:13" s="52" customFormat="1" ht="6" customHeight="1" thickTop="1">
      <c r="E40" s="53"/>
      <c r="F40" s="53"/>
      <c r="G40" s="59"/>
      <c r="H40" s="53"/>
      <c r="I40" s="53"/>
      <c r="J40" s="53"/>
      <c r="K40" s="60"/>
      <c r="L40" s="53"/>
      <c r="M40" s="60"/>
    </row>
    <row r="41" spans="1:13" s="52" customFormat="1" ht="18.899999999999999" customHeight="1">
      <c r="A41" s="63" t="s">
        <v>172</v>
      </c>
      <c r="E41" s="53"/>
      <c r="F41" s="53"/>
      <c r="G41" s="66"/>
      <c r="H41" s="70"/>
      <c r="I41" s="70"/>
      <c r="J41" s="53"/>
      <c r="K41" s="70"/>
      <c r="L41" s="70"/>
      <c r="M41" s="70"/>
    </row>
    <row r="42" spans="1:13" s="52" customFormat="1" ht="3.9" customHeight="1">
      <c r="A42" s="63"/>
      <c r="E42" s="53"/>
      <c r="F42" s="53"/>
      <c r="G42" s="66"/>
      <c r="H42" s="70"/>
      <c r="I42" s="70"/>
      <c r="J42" s="53"/>
      <c r="K42" s="70"/>
      <c r="L42" s="70"/>
      <c r="M42" s="70"/>
    </row>
    <row r="43" spans="1:13" s="52" customFormat="1" ht="18.899999999999999" customHeight="1">
      <c r="A43" s="52" t="s">
        <v>92</v>
      </c>
      <c r="E43" s="53"/>
      <c r="F43" s="53"/>
      <c r="G43" s="66">
        <v>35205558</v>
      </c>
      <c r="H43" s="70"/>
      <c r="I43" s="66">
        <f>I25</f>
        <v>52832390</v>
      </c>
      <c r="J43" s="53"/>
      <c r="K43" s="66">
        <f>K25</f>
        <v>35650991</v>
      </c>
      <c r="L43" s="70"/>
      <c r="M43" s="66">
        <f>M25</f>
        <v>52832390</v>
      </c>
    </row>
    <row r="44" spans="1:13" s="52" customFormat="1" ht="18.899999999999999" customHeight="1">
      <c r="A44" s="52" t="s">
        <v>64</v>
      </c>
      <c r="E44" s="53"/>
      <c r="F44" s="53"/>
      <c r="G44" s="62">
        <v>8990</v>
      </c>
      <c r="H44" s="70"/>
      <c r="I44" s="62" t="s">
        <v>20</v>
      </c>
      <c r="J44" s="53"/>
      <c r="K44" s="62" t="s">
        <v>20</v>
      </c>
      <c r="L44" s="72"/>
      <c r="M44" s="62" t="s">
        <v>20</v>
      </c>
    </row>
    <row r="45" spans="1:13" s="52" customFormat="1" ht="3.9" customHeight="1">
      <c r="A45" s="63"/>
      <c r="E45" s="53"/>
      <c r="F45" s="53"/>
      <c r="G45" s="59"/>
      <c r="H45" s="53"/>
      <c r="I45" s="53"/>
      <c r="J45" s="53"/>
      <c r="K45" s="53"/>
      <c r="L45" s="53"/>
      <c r="M45" s="53"/>
    </row>
    <row r="46" spans="1:13" s="52" customFormat="1" ht="18.899999999999999" customHeight="1" thickBot="1">
      <c r="E46" s="53"/>
      <c r="F46" s="53"/>
      <c r="G46" s="69">
        <f>SUM(G43:G44)</f>
        <v>35214548</v>
      </c>
      <c r="H46" s="70"/>
      <c r="I46" s="69">
        <f>SUM(I43:I44)</f>
        <v>52832390</v>
      </c>
      <c r="J46" s="53"/>
      <c r="K46" s="71">
        <f>SUM(K43:K44)</f>
        <v>35650991</v>
      </c>
      <c r="L46" s="70"/>
      <c r="M46" s="69">
        <f>SUM(M43:M44)</f>
        <v>52832390</v>
      </c>
    </row>
    <row r="47" spans="1:13" s="52" customFormat="1" ht="6" customHeight="1" thickTop="1">
      <c r="A47" s="63"/>
      <c r="E47" s="53"/>
      <c r="F47" s="53"/>
      <c r="G47" s="66"/>
      <c r="H47" s="70"/>
      <c r="I47" s="70"/>
      <c r="J47" s="53"/>
      <c r="K47" s="70"/>
      <c r="L47" s="70"/>
      <c r="M47" s="70"/>
    </row>
    <row r="48" spans="1:13" s="52" customFormat="1" ht="18.899999999999999" customHeight="1">
      <c r="A48" s="63" t="s">
        <v>173</v>
      </c>
      <c r="E48" s="53"/>
      <c r="F48" s="53"/>
      <c r="G48" s="66"/>
      <c r="H48" s="70"/>
      <c r="I48" s="70"/>
      <c r="J48" s="53"/>
      <c r="K48" s="70"/>
      <c r="L48" s="70"/>
      <c r="M48" s="70"/>
    </row>
    <row r="49" spans="1:13" s="52" customFormat="1" ht="5.0999999999999996" customHeight="1">
      <c r="A49" s="63"/>
      <c r="E49" s="53"/>
      <c r="F49" s="53"/>
      <c r="G49" s="66"/>
      <c r="H49" s="70"/>
      <c r="I49" s="70"/>
      <c r="J49" s="53"/>
      <c r="K49" s="70"/>
      <c r="L49" s="70"/>
      <c r="M49" s="70"/>
    </row>
    <row r="50" spans="1:13" s="52" customFormat="1" ht="18.899999999999999" customHeight="1">
      <c r="A50" s="52" t="s">
        <v>92</v>
      </c>
      <c r="E50" s="53"/>
      <c r="F50" s="53"/>
      <c r="G50" s="66">
        <v>34132042</v>
      </c>
      <c r="H50" s="70"/>
      <c r="I50" s="66">
        <v>53326004</v>
      </c>
      <c r="J50" s="53"/>
      <c r="K50" s="66">
        <v>34577475</v>
      </c>
      <c r="L50" s="70"/>
      <c r="M50" s="66">
        <v>53326004</v>
      </c>
    </row>
    <row r="51" spans="1:13" s="52" customFormat="1" ht="18.899999999999999" customHeight="1">
      <c r="A51" s="52" t="s">
        <v>64</v>
      </c>
      <c r="E51" s="53"/>
      <c r="F51" s="53"/>
      <c r="G51" s="62">
        <v>8990</v>
      </c>
      <c r="H51" s="72"/>
      <c r="I51" s="62" t="s">
        <v>20</v>
      </c>
      <c r="J51" s="53"/>
      <c r="K51" s="62" t="s">
        <v>20</v>
      </c>
      <c r="L51" s="72"/>
      <c r="M51" s="62" t="s">
        <v>20</v>
      </c>
    </row>
    <row r="52" spans="1:13" s="52" customFormat="1" ht="3.9" customHeight="1">
      <c r="A52" s="63"/>
      <c r="E52" s="53"/>
      <c r="F52" s="53"/>
      <c r="G52" s="59"/>
      <c r="H52" s="53"/>
      <c r="I52" s="53"/>
      <c r="J52" s="53"/>
      <c r="K52" s="53"/>
      <c r="L52" s="53"/>
      <c r="M52" s="53"/>
    </row>
    <row r="53" spans="1:13" s="52" customFormat="1" ht="18.899999999999999" customHeight="1" thickBot="1">
      <c r="E53" s="53"/>
      <c r="F53" s="53"/>
      <c r="G53" s="69">
        <v>34141032</v>
      </c>
      <c r="H53" s="72"/>
      <c r="I53" s="69">
        <v>53326004</v>
      </c>
      <c r="J53" s="53"/>
      <c r="K53" s="71">
        <v>34577475</v>
      </c>
      <c r="L53" s="72"/>
      <c r="M53" s="69">
        <v>53326004</v>
      </c>
    </row>
    <row r="54" spans="1:13" s="52" customFormat="1" ht="6" customHeight="1" thickTop="1">
      <c r="E54" s="53"/>
      <c r="F54" s="53"/>
      <c r="G54" s="66"/>
      <c r="H54" s="72"/>
      <c r="I54" s="72"/>
      <c r="J54" s="53"/>
      <c r="K54" s="72"/>
      <c r="L54" s="72"/>
      <c r="M54" s="72"/>
    </row>
    <row r="55" spans="1:13" s="52" customFormat="1" ht="18.899999999999999" customHeight="1">
      <c r="A55" s="63" t="s">
        <v>93</v>
      </c>
      <c r="E55" s="53"/>
      <c r="F55" s="53"/>
      <c r="G55" s="59"/>
      <c r="H55" s="53"/>
      <c r="I55" s="53"/>
      <c r="J55" s="53"/>
      <c r="K55" s="60"/>
      <c r="L55" s="53"/>
      <c r="M55" s="60"/>
    </row>
    <row r="56" spans="1:13" s="52" customFormat="1" ht="3.9" customHeight="1">
      <c r="E56" s="53"/>
      <c r="F56" s="53"/>
      <c r="G56" s="59"/>
      <c r="H56" s="53"/>
      <c r="I56" s="53"/>
      <c r="J56" s="53"/>
      <c r="K56" s="60"/>
      <c r="L56" s="53"/>
      <c r="M56" s="60"/>
    </row>
    <row r="57" spans="1:13" s="52" customFormat="1" ht="18.899999999999999" customHeight="1" thickBot="1">
      <c r="A57" s="52" t="s">
        <v>94</v>
      </c>
      <c r="E57" s="53">
        <v>31</v>
      </c>
      <c r="F57" s="53"/>
      <c r="G57" s="73">
        <f>G43/888000000</f>
        <v>3.9645898648648648E-2</v>
      </c>
      <c r="H57" s="53"/>
      <c r="I57" s="73">
        <f>I43/888000000</f>
        <v>5.9495934684684684E-2</v>
      </c>
      <c r="J57" s="53"/>
      <c r="K57" s="73">
        <f>K43/888000000</f>
        <v>4.0147512387387389E-2</v>
      </c>
      <c r="L57" s="59"/>
      <c r="M57" s="73">
        <f>M43/888000000</f>
        <v>5.9495934684684684E-2</v>
      </c>
    </row>
    <row r="58" spans="1:13" ht="10.5" customHeight="1" thickTop="1">
      <c r="K58" s="46"/>
      <c r="L58" s="16"/>
      <c r="M58" s="46"/>
    </row>
    <row r="59" spans="1:13" ht="21.9" customHeight="1">
      <c r="A59" s="6" t="str">
        <f>'Thai6-8'!A47</f>
        <v>หมายเหตุประกอบงบการเงินรวมและงบการเงินแฉพาะกิจการเป็นส่วนหนึ่งของงบการเงินนี้</v>
      </c>
      <c r="B59" s="6"/>
      <c r="C59" s="6"/>
      <c r="D59" s="6"/>
      <c r="E59" s="7"/>
      <c r="F59" s="7"/>
      <c r="G59" s="50"/>
      <c r="H59" s="7"/>
      <c r="I59" s="7"/>
      <c r="J59" s="7"/>
      <c r="K59" s="8"/>
      <c r="L59" s="7"/>
      <c r="M59" s="8"/>
    </row>
    <row r="97" ht="24.6" customHeight="1"/>
    <row r="137" ht="30.6" customHeight="1"/>
  </sheetData>
  <mergeCells count="2">
    <mergeCell ref="G5:I5"/>
    <mergeCell ref="K5:M5"/>
  </mergeCells>
  <pageMargins left="0.8" right="0.7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C8C52-D2F1-4A54-B9DF-67BC1B251490}">
  <dimension ref="A1:S110"/>
  <sheetViews>
    <sheetView topLeftCell="A9" zoomScale="99" zoomScaleNormal="70" workbookViewId="0">
      <selection activeCell="C29" sqref="C29"/>
    </sheetView>
  </sheetViews>
  <sheetFormatPr defaultColWidth="9.3984375" defaultRowHeight="18.600000000000001"/>
  <cols>
    <col min="1" max="2" width="1.3984375" style="18" customWidth="1"/>
    <col min="3" max="3" width="40.09765625" style="18" customWidth="1"/>
    <col min="4" max="4" width="1.296875" style="18" customWidth="1"/>
    <col min="5" max="5" width="8" style="47" customWidth="1"/>
    <col min="6" max="6" width="1" style="42" customWidth="1"/>
    <col min="7" max="7" width="10.69921875" style="3" customWidth="1"/>
    <col min="8" max="8" width="1" style="42" customWidth="1"/>
    <col min="9" max="9" width="11.69921875" style="3" customWidth="1"/>
    <col min="10" max="10" width="1" style="42" customWidth="1"/>
    <col min="11" max="11" width="11.296875" style="3" customWidth="1"/>
    <col min="12" max="12" width="1" style="42" customWidth="1"/>
    <col min="13" max="13" width="11.59765625" style="3" customWidth="1"/>
    <col min="14" max="14" width="1" style="3" customWidth="1"/>
    <col min="15" max="15" width="16.3984375" style="3" customWidth="1"/>
    <col min="16" max="16" width="1" style="3" customWidth="1"/>
    <col min="17" max="17" width="11.296875" style="3" customWidth="1"/>
    <col min="18" max="18" width="1" style="42" customWidth="1"/>
    <col min="19" max="19" width="12.69921875" style="3" customWidth="1"/>
    <col min="20" max="16384" width="9.3984375" style="18"/>
  </cols>
  <sheetData>
    <row r="1" spans="1:19" ht="21.75" customHeight="1">
      <c r="A1" s="35" t="str">
        <f>'[1]Thai5(PL 3M)'!A1</f>
        <v>บริษัท วินโดว์ เอเชีย จำกัด (มหาชน)</v>
      </c>
      <c r="F1" s="36"/>
      <c r="H1" s="36"/>
      <c r="J1" s="36"/>
      <c r="L1" s="36"/>
      <c r="R1" s="36"/>
      <c r="S1" s="11"/>
    </row>
    <row r="2" spans="1:19" ht="21.75" customHeight="1">
      <c r="A2" s="17" t="s">
        <v>95</v>
      </c>
      <c r="B2" s="17"/>
      <c r="C2" s="17"/>
      <c r="D2" s="17"/>
      <c r="F2" s="37"/>
      <c r="H2" s="37"/>
      <c r="J2" s="37"/>
      <c r="L2" s="37"/>
      <c r="R2" s="37"/>
    </row>
    <row r="3" spans="1:19" ht="21.75" customHeight="1">
      <c r="A3" s="44" t="str">
        <f>'Thai9 (PL)'!A3</f>
        <v>สำหรับปีสิ้นสุดวันที่ 31 ธันวาคม พ.ศ. 2568</v>
      </c>
      <c r="B3" s="21"/>
      <c r="C3" s="21"/>
      <c r="D3" s="21"/>
      <c r="E3" s="48"/>
      <c r="F3" s="9"/>
      <c r="G3" s="8"/>
      <c r="H3" s="9"/>
      <c r="I3" s="8"/>
      <c r="J3" s="9"/>
      <c r="K3" s="8"/>
      <c r="L3" s="9"/>
      <c r="M3" s="8"/>
      <c r="N3" s="8"/>
      <c r="O3" s="8"/>
      <c r="P3" s="8"/>
      <c r="Q3" s="8"/>
      <c r="R3" s="9"/>
      <c r="S3" s="8"/>
    </row>
    <row r="4" spans="1:19" ht="18" customHeight="1">
      <c r="A4" s="39"/>
      <c r="B4" s="17"/>
      <c r="C4" s="17"/>
      <c r="D4" s="17"/>
      <c r="F4" s="37"/>
      <c r="H4" s="37"/>
      <c r="J4" s="37"/>
      <c r="L4" s="37"/>
      <c r="R4" s="37"/>
    </row>
    <row r="5" spans="1:19" ht="21" customHeight="1">
      <c r="A5" s="39"/>
      <c r="B5" s="17"/>
      <c r="C5" s="17"/>
      <c r="D5" s="17"/>
      <c r="F5" s="37"/>
      <c r="G5" s="95" t="s">
        <v>3</v>
      </c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</row>
    <row r="6" spans="1:19" ht="21" customHeight="1">
      <c r="A6" s="39"/>
      <c r="B6" s="17"/>
      <c r="C6" s="17"/>
      <c r="D6" s="17"/>
      <c r="F6" s="37"/>
      <c r="H6" s="37"/>
      <c r="J6" s="37"/>
      <c r="K6" s="96" t="s">
        <v>60</v>
      </c>
      <c r="L6" s="96"/>
      <c r="M6" s="96"/>
      <c r="N6" s="37"/>
      <c r="O6" s="37"/>
      <c r="P6" s="37"/>
      <c r="Q6" s="37"/>
      <c r="R6" s="37"/>
    </row>
    <row r="7" spans="1:19" ht="21" customHeight="1">
      <c r="A7" s="39"/>
      <c r="B7" s="17"/>
      <c r="C7" s="17"/>
      <c r="D7" s="17"/>
      <c r="F7" s="37"/>
      <c r="H7" s="37"/>
      <c r="J7" s="37"/>
      <c r="K7" s="11" t="s">
        <v>96</v>
      </c>
      <c r="L7" s="37"/>
      <c r="O7" s="11" t="s">
        <v>97</v>
      </c>
      <c r="P7" s="11"/>
      <c r="Q7" s="11" t="s">
        <v>98</v>
      </c>
      <c r="R7" s="37"/>
    </row>
    <row r="8" spans="1:19" ht="21" customHeight="1">
      <c r="A8" s="40"/>
      <c r="F8" s="36"/>
      <c r="G8" s="11" t="s">
        <v>99</v>
      </c>
      <c r="H8" s="36"/>
      <c r="I8" s="11" t="s">
        <v>100</v>
      </c>
      <c r="J8" s="36"/>
      <c r="K8" s="41" t="s">
        <v>101</v>
      </c>
      <c r="L8" s="36"/>
      <c r="M8" s="11"/>
      <c r="N8" s="11"/>
      <c r="O8" s="11" t="s">
        <v>102</v>
      </c>
      <c r="P8" s="11"/>
      <c r="Q8" s="11" t="s">
        <v>103</v>
      </c>
      <c r="R8" s="36"/>
      <c r="S8" s="11" t="s">
        <v>97</v>
      </c>
    </row>
    <row r="9" spans="1:19" ht="21" customHeight="1">
      <c r="A9" s="40"/>
      <c r="F9" s="36"/>
      <c r="G9" s="11" t="s">
        <v>104</v>
      </c>
      <c r="H9" s="36"/>
      <c r="I9" s="11" t="s">
        <v>105</v>
      </c>
      <c r="J9" s="36"/>
      <c r="K9" s="11" t="s">
        <v>106</v>
      </c>
      <c r="L9" s="36"/>
      <c r="M9" s="11" t="s">
        <v>62</v>
      </c>
      <c r="N9" s="11"/>
      <c r="O9" s="11" t="s">
        <v>107</v>
      </c>
      <c r="P9" s="11"/>
      <c r="Q9" s="11" t="s">
        <v>108</v>
      </c>
      <c r="R9" s="36"/>
      <c r="S9" s="11" t="s">
        <v>52</v>
      </c>
    </row>
    <row r="10" spans="1:19" ht="21" customHeight="1">
      <c r="A10" s="40"/>
      <c r="E10" s="13" t="s">
        <v>8</v>
      </c>
      <c r="F10" s="36"/>
      <c r="G10" s="14" t="s">
        <v>109</v>
      </c>
      <c r="H10" s="36"/>
      <c r="I10" s="14" t="s">
        <v>109</v>
      </c>
      <c r="J10" s="36"/>
      <c r="K10" s="14" t="s">
        <v>109</v>
      </c>
      <c r="L10" s="36"/>
      <c r="M10" s="14" t="s">
        <v>109</v>
      </c>
      <c r="N10" s="11"/>
      <c r="O10" s="14" t="s">
        <v>109</v>
      </c>
      <c r="P10" s="11"/>
      <c r="Q10" s="14" t="s">
        <v>109</v>
      </c>
      <c r="R10" s="36"/>
      <c r="S10" s="14" t="s">
        <v>109</v>
      </c>
    </row>
    <row r="11" spans="1:19" ht="6" customHeight="1">
      <c r="A11" s="40"/>
      <c r="F11" s="36"/>
      <c r="G11" s="11"/>
      <c r="H11" s="36"/>
      <c r="I11" s="11"/>
      <c r="J11" s="36"/>
      <c r="K11" s="11"/>
      <c r="L11" s="36"/>
      <c r="M11" s="11"/>
      <c r="N11" s="11"/>
      <c r="O11" s="11"/>
      <c r="P11" s="11"/>
      <c r="Q11" s="11"/>
      <c r="R11" s="36"/>
      <c r="S11" s="11"/>
    </row>
    <row r="12" spans="1:19" ht="21" customHeight="1">
      <c r="A12" s="17" t="s">
        <v>110</v>
      </c>
      <c r="F12" s="3"/>
      <c r="G12" s="3">
        <v>444000000</v>
      </c>
      <c r="H12" s="3"/>
      <c r="I12" s="3">
        <v>371924208</v>
      </c>
      <c r="J12" s="3"/>
      <c r="K12" s="3">
        <v>17453306</v>
      </c>
      <c r="M12" s="3">
        <v>31595932</v>
      </c>
      <c r="N12" s="42"/>
      <c r="O12" s="3">
        <f>SUM(G12:N12)</f>
        <v>864973446</v>
      </c>
      <c r="Q12" s="3" t="s">
        <v>20</v>
      </c>
      <c r="S12" s="3">
        <f>SUM(O12:Q12)</f>
        <v>864973446</v>
      </c>
    </row>
    <row r="13" spans="1:19" ht="6" customHeight="1">
      <c r="F13" s="3"/>
      <c r="H13" s="36"/>
      <c r="J13" s="36"/>
      <c r="L13" s="36"/>
      <c r="R13" s="36"/>
    </row>
    <row r="14" spans="1:19" ht="21" customHeight="1">
      <c r="A14" s="17" t="s">
        <v>111</v>
      </c>
      <c r="F14" s="36"/>
      <c r="H14" s="36"/>
      <c r="J14" s="36"/>
      <c r="L14" s="36"/>
      <c r="R14" s="36"/>
    </row>
    <row r="15" spans="1:19" ht="21" customHeight="1">
      <c r="A15" s="18" t="s">
        <v>112</v>
      </c>
      <c r="E15" s="47">
        <v>32</v>
      </c>
      <c r="F15" s="36"/>
      <c r="G15" s="3" t="s">
        <v>20</v>
      </c>
      <c r="H15" s="36"/>
      <c r="I15" s="3" t="s">
        <v>20</v>
      </c>
      <c r="J15" s="36"/>
      <c r="K15" s="3" t="s">
        <v>20</v>
      </c>
      <c r="L15" s="36"/>
      <c r="M15" s="3">
        <v>-20409604</v>
      </c>
      <c r="N15" s="36"/>
      <c r="O15" s="3">
        <f>SUM(G15:M15)</f>
        <v>-20409604</v>
      </c>
      <c r="Q15" s="3" t="s">
        <v>20</v>
      </c>
      <c r="R15" s="36"/>
      <c r="S15" s="3">
        <f>SUM(O15:Q15)</f>
        <v>-20409604</v>
      </c>
    </row>
    <row r="16" spans="1:19" ht="21" customHeight="1">
      <c r="A16" s="18" t="s">
        <v>113</v>
      </c>
      <c r="E16" s="47">
        <v>25</v>
      </c>
      <c r="F16" s="36"/>
      <c r="G16" s="3" t="s">
        <v>20</v>
      </c>
      <c r="H16" s="36"/>
      <c r="I16" s="3" t="s">
        <v>20</v>
      </c>
      <c r="J16" s="36"/>
      <c r="K16" s="3">
        <v>2641620</v>
      </c>
      <c r="L16" s="36"/>
      <c r="M16" s="3">
        <v>-2641620</v>
      </c>
      <c r="N16" s="36"/>
      <c r="O16" s="3" t="s">
        <v>20</v>
      </c>
      <c r="Q16" s="3" t="s">
        <v>20</v>
      </c>
      <c r="R16" s="36"/>
      <c r="S16" s="3" t="s">
        <v>20</v>
      </c>
    </row>
    <row r="17" spans="1:19" ht="21" customHeight="1">
      <c r="A17" s="18" t="s">
        <v>114</v>
      </c>
      <c r="F17" s="3"/>
      <c r="G17" s="8" t="s">
        <v>20</v>
      </c>
      <c r="H17" s="3"/>
      <c r="I17" s="8" t="s">
        <v>20</v>
      </c>
      <c r="J17" s="3"/>
      <c r="K17" s="8" t="s">
        <v>20</v>
      </c>
      <c r="L17" s="3"/>
      <c r="M17" s="8">
        <v>53326004</v>
      </c>
      <c r="O17" s="8">
        <f>SUM(G17:M17)</f>
        <v>53326004</v>
      </c>
      <c r="Q17" s="8" t="s">
        <v>20</v>
      </c>
      <c r="R17" s="3"/>
      <c r="S17" s="8">
        <f>SUM(O17:Q17)</f>
        <v>53326004</v>
      </c>
    </row>
    <row r="18" spans="1:19" ht="6" customHeight="1">
      <c r="F18" s="36"/>
      <c r="H18" s="36"/>
      <c r="J18" s="36"/>
      <c r="L18" s="36"/>
      <c r="R18" s="36"/>
    </row>
    <row r="19" spans="1:19" ht="21" customHeight="1" thickBot="1">
      <c r="A19" s="31" t="s">
        <v>115</v>
      </c>
      <c r="B19" s="17"/>
      <c r="F19" s="3"/>
      <c r="G19" s="15">
        <f>SUM(G12:G18)</f>
        <v>444000000</v>
      </c>
      <c r="H19" s="3"/>
      <c r="I19" s="15">
        <f>SUM(I12:I18)</f>
        <v>371924208</v>
      </c>
      <c r="J19" s="3"/>
      <c r="K19" s="15">
        <f>SUM(K12:K18)</f>
        <v>20094926</v>
      </c>
      <c r="M19" s="15">
        <f>SUM(M12:M18)</f>
        <v>61870712</v>
      </c>
      <c r="O19" s="15">
        <f>SUM(O12:O18)</f>
        <v>897889846</v>
      </c>
      <c r="Q19" s="15" t="s">
        <v>20</v>
      </c>
      <c r="S19" s="15">
        <f>SUM(S12:S18)</f>
        <v>897889846</v>
      </c>
    </row>
    <row r="20" spans="1:19" ht="12" customHeight="1" thickTop="1">
      <c r="F20" s="36"/>
      <c r="H20" s="36"/>
      <c r="J20" s="36"/>
      <c r="L20" s="36"/>
      <c r="R20" s="36"/>
    </row>
    <row r="21" spans="1:19" ht="21" customHeight="1">
      <c r="A21" s="17" t="s">
        <v>116</v>
      </c>
      <c r="B21" s="17"/>
      <c r="F21" s="3"/>
      <c r="G21" s="3">
        <v>444000000</v>
      </c>
      <c r="H21" s="3"/>
      <c r="I21" s="3">
        <v>371924208</v>
      </c>
      <c r="J21" s="3"/>
      <c r="K21" s="3">
        <v>20094926</v>
      </c>
      <c r="M21" s="3">
        <v>61870712</v>
      </c>
      <c r="O21" s="3">
        <f>SUM(G21:M21)</f>
        <v>897889846</v>
      </c>
      <c r="Q21" s="3" t="s">
        <v>20</v>
      </c>
      <c r="S21" s="3">
        <f>SUM(O21:Q21)</f>
        <v>897889846</v>
      </c>
    </row>
    <row r="22" spans="1:19" ht="6" customHeight="1">
      <c r="F22" s="36"/>
      <c r="H22" s="36"/>
      <c r="J22" s="36"/>
      <c r="L22" s="36"/>
      <c r="R22" s="36"/>
    </row>
    <row r="23" spans="1:19" ht="21" customHeight="1">
      <c r="A23" s="17" t="s">
        <v>117</v>
      </c>
      <c r="F23" s="36"/>
      <c r="H23" s="36"/>
      <c r="J23" s="36"/>
      <c r="L23" s="36"/>
      <c r="R23" s="36"/>
    </row>
    <row r="24" spans="1:19" ht="21" customHeight="1">
      <c r="A24" s="18" t="s">
        <v>118</v>
      </c>
      <c r="F24" s="36"/>
      <c r="G24" s="3" t="s">
        <v>20</v>
      </c>
      <c r="H24" s="36"/>
      <c r="I24" s="3" t="s">
        <v>20</v>
      </c>
      <c r="J24" s="36"/>
      <c r="K24" s="3" t="s">
        <v>20</v>
      </c>
      <c r="L24" s="36"/>
      <c r="M24" s="3" t="s">
        <v>20</v>
      </c>
      <c r="O24" s="3" t="s">
        <v>20</v>
      </c>
      <c r="Q24" s="3">
        <v>1000000</v>
      </c>
      <c r="R24" s="36"/>
      <c r="S24" s="3">
        <f>SUM(O24:Q24)</f>
        <v>1000000</v>
      </c>
    </row>
    <row r="25" spans="1:19" ht="21" customHeight="1">
      <c r="A25" s="18" t="s">
        <v>112</v>
      </c>
      <c r="E25" s="47">
        <v>32</v>
      </c>
      <c r="F25" s="36"/>
      <c r="G25" s="3" t="s">
        <v>20</v>
      </c>
      <c r="H25" s="36"/>
      <c r="I25" s="3" t="s">
        <v>20</v>
      </c>
      <c r="J25" s="36"/>
      <c r="K25" s="3" t="s">
        <v>20</v>
      </c>
      <c r="L25" s="36"/>
      <c r="M25" s="3">
        <v>-26639940</v>
      </c>
      <c r="O25" s="3">
        <f>SUM(G25:M25)</f>
        <v>-26639940</v>
      </c>
      <c r="Q25" s="3" t="s">
        <v>20</v>
      </c>
      <c r="R25" s="36"/>
      <c r="S25" s="3">
        <f>SUM(O25:Q25)</f>
        <v>-26639940</v>
      </c>
    </row>
    <row r="26" spans="1:19" ht="21" customHeight="1">
      <c r="A26" s="18" t="s">
        <v>113</v>
      </c>
      <c r="E26" s="47">
        <v>25</v>
      </c>
      <c r="F26" s="36"/>
      <c r="G26" s="3" t="s">
        <v>20</v>
      </c>
      <c r="H26" s="36"/>
      <c r="I26" s="3" t="s">
        <v>20</v>
      </c>
      <c r="J26" s="36"/>
      <c r="K26" s="3">
        <v>1782550</v>
      </c>
      <c r="L26" s="36"/>
      <c r="M26" s="3">
        <v>-1782550</v>
      </c>
      <c r="O26" s="3" t="s">
        <v>20</v>
      </c>
      <c r="Q26" s="3" t="s">
        <v>20</v>
      </c>
      <c r="R26" s="36"/>
      <c r="S26" s="3" t="s">
        <v>20</v>
      </c>
    </row>
    <row r="27" spans="1:19" ht="21" customHeight="1">
      <c r="A27" s="18" t="s">
        <v>119</v>
      </c>
      <c r="F27" s="3"/>
      <c r="G27" s="8" t="s">
        <v>20</v>
      </c>
      <c r="H27" s="3"/>
      <c r="I27" s="8" t="s">
        <v>20</v>
      </c>
      <c r="J27" s="3"/>
      <c r="K27" s="8" t="s">
        <v>20</v>
      </c>
      <c r="L27" s="3"/>
      <c r="M27" s="8">
        <v>34132042</v>
      </c>
      <c r="O27" s="8">
        <f>SUM(G27:M27)</f>
        <v>34132042</v>
      </c>
      <c r="Q27" s="8">
        <v>8990</v>
      </c>
      <c r="R27" s="3"/>
      <c r="S27" s="8">
        <f>SUM(O27:Q27)</f>
        <v>34141032</v>
      </c>
    </row>
    <row r="28" spans="1:19" ht="6" customHeight="1">
      <c r="F28" s="36"/>
      <c r="H28" s="36"/>
      <c r="J28" s="36"/>
      <c r="L28" s="36"/>
      <c r="R28" s="36"/>
    </row>
    <row r="29" spans="1:19" ht="21" customHeight="1" thickBot="1">
      <c r="A29" s="17" t="s">
        <v>120</v>
      </c>
      <c r="B29" s="17"/>
      <c r="F29" s="3"/>
      <c r="G29" s="15">
        <f>SUM(G21:G28)</f>
        <v>444000000</v>
      </c>
      <c r="H29" s="3"/>
      <c r="I29" s="15">
        <f>SUM(I21:I28)</f>
        <v>371924208</v>
      </c>
      <c r="J29" s="3"/>
      <c r="K29" s="15">
        <f>SUM(K21:K28)</f>
        <v>21877476</v>
      </c>
      <c r="M29" s="15">
        <f>SUM(M21:M28)</f>
        <v>67580264</v>
      </c>
      <c r="O29" s="15">
        <f>SUM(O21:O28)</f>
        <v>905381948</v>
      </c>
      <c r="Q29" s="15">
        <f>SUM(Q21:Q28)</f>
        <v>1008990</v>
      </c>
      <c r="S29" s="15">
        <f>SUM(S21:S28)</f>
        <v>906390938</v>
      </c>
    </row>
    <row r="30" spans="1:19" ht="15" customHeight="1" thickTop="1">
      <c r="A30" s="17"/>
      <c r="B30" s="17"/>
      <c r="F30" s="3"/>
      <c r="H30" s="3"/>
      <c r="J30" s="3"/>
    </row>
    <row r="31" spans="1:19" ht="3.75" customHeight="1">
      <c r="A31" s="17"/>
      <c r="B31" s="17"/>
      <c r="F31" s="3"/>
      <c r="H31" s="3"/>
      <c r="J31" s="3"/>
    </row>
    <row r="32" spans="1:19" ht="21.9" customHeight="1">
      <c r="A32" s="23" t="str">
        <f>'Thai9 (PL)'!A59</f>
        <v>หมายเหตุประกอบงบการเงินรวมและงบการเงินแฉพาะกิจการเป็นส่วนหนึ่งของงบการเงินนี้</v>
      </c>
      <c r="B32" s="23"/>
      <c r="C32" s="23"/>
      <c r="D32" s="23"/>
      <c r="E32" s="8"/>
      <c r="F32" s="43"/>
      <c r="G32" s="8"/>
      <c r="H32" s="43"/>
      <c r="I32" s="8"/>
      <c r="J32" s="43"/>
      <c r="K32" s="8"/>
      <c r="L32" s="43"/>
      <c r="M32" s="8"/>
      <c r="N32" s="8"/>
      <c r="O32" s="8"/>
      <c r="P32" s="8"/>
      <c r="Q32" s="8"/>
      <c r="R32" s="43"/>
      <c r="S32" s="8"/>
    </row>
    <row r="68" ht="24.6" customHeight="1"/>
    <row r="110" ht="30.6" customHeight="1"/>
  </sheetData>
  <mergeCells count="2">
    <mergeCell ref="G5:S5"/>
    <mergeCell ref="K6:M6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FBDAF-BD5E-49B7-98E6-A2D979C991EA}">
  <dimension ref="A1:P118"/>
  <sheetViews>
    <sheetView zoomScale="99" zoomScaleNormal="70" zoomScaleSheetLayoutView="100" workbookViewId="0">
      <selection activeCell="F19" sqref="F19"/>
    </sheetView>
  </sheetViews>
  <sheetFormatPr defaultColWidth="9.296875" defaultRowHeight="21.75" customHeight="1"/>
  <cols>
    <col min="1" max="2" width="2" style="18" customWidth="1"/>
    <col min="3" max="3" width="6.296875" style="18" customWidth="1"/>
    <col min="4" max="4" width="3.3984375" style="18" customWidth="1"/>
    <col min="5" max="5" width="33.3984375" style="18" customWidth="1"/>
    <col min="6" max="6" width="8.296875" style="20" customWidth="1"/>
    <col min="7" max="7" width="1.296875" style="42" customWidth="1"/>
    <col min="8" max="8" width="12.69921875" style="3" customWidth="1"/>
    <col min="9" max="9" width="1.296875" style="3" customWidth="1"/>
    <col min="10" max="10" width="13.69921875" style="3" customWidth="1"/>
    <col min="11" max="11" width="1.296875" style="42" customWidth="1"/>
    <col min="12" max="12" width="12.69921875" style="3" customWidth="1"/>
    <col min="13" max="13" width="1.296875" style="42" customWidth="1"/>
    <col min="14" max="14" width="14.69921875" style="3" customWidth="1"/>
    <col min="15" max="15" width="1.296875" style="42" customWidth="1"/>
    <col min="16" max="16" width="14.296875" style="3" customWidth="1"/>
    <col min="17" max="16384" width="9.296875" style="18"/>
  </cols>
  <sheetData>
    <row r="1" spans="1:16" ht="21" customHeight="1">
      <c r="A1" s="35" t="str">
        <f>'Thai9 (PL)'!A1</f>
        <v>บริษัท วินโดว์ เอเชีย จำกัด (มหาชน)</v>
      </c>
      <c r="G1" s="36"/>
      <c r="K1" s="36"/>
      <c r="M1" s="36"/>
      <c r="O1" s="36"/>
      <c r="P1" s="11"/>
    </row>
    <row r="2" spans="1:16" ht="21" customHeight="1">
      <c r="A2" s="17" t="s">
        <v>121</v>
      </c>
      <c r="B2" s="17"/>
      <c r="C2" s="17"/>
      <c r="D2" s="17"/>
      <c r="E2" s="17"/>
      <c r="G2" s="37"/>
      <c r="K2" s="37"/>
      <c r="M2" s="37"/>
      <c r="O2" s="37"/>
    </row>
    <row r="3" spans="1:16" ht="21" customHeight="1">
      <c r="A3" s="38" t="str">
        <f>'Thai9 (PL)'!A3</f>
        <v>สำหรับปีสิ้นสุดวันที่ 31 ธันวาคม พ.ศ. 2568</v>
      </c>
      <c r="B3" s="21"/>
      <c r="C3" s="21"/>
      <c r="D3" s="21"/>
      <c r="E3" s="21"/>
      <c r="F3" s="22"/>
      <c r="G3" s="9"/>
      <c r="H3" s="8"/>
      <c r="I3" s="8"/>
      <c r="J3" s="8"/>
      <c r="K3" s="9"/>
      <c r="L3" s="8"/>
      <c r="M3" s="9"/>
      <c r="N3" s="8"/>
      <c r="O3" s="9"/>
      <c r="P3" s="8"/>
    </row>
    <row r="4" spans="1:16" ht="14.1" customHeight="1">
      <c r="A4" s="39"/>
      <c r="B4" s="17"/>
      <c r="C4" s="17"/>
      <c r="D4" s="17"/>
      <c r="E4" s="17"/>
      <c r="G4" s="37"/>
      <c r="K4" s="37"/>
      <c r="M4" s="37"/>
      <c r="O4" s="37"/>
    </row>
    <row r="5" spans="1:16" ht="21" customHeight="1">
      <c r="A5" s="39"/>
      <c r="B5" s="17"/>
      <c r="C5" s="17"/>
      <c r="D5" s="17"/>
      <c r="E5" s="17"/>
      <c r="G5" s="37"/>
      <c r="H5" s="95" t="s">
        <v>4</v>
      </c>
      <c r="I5" s="95"/>
      <c r="J5" s="95"/>
      <c r="K5" s="95"/>
      <c r="L5" s="95"/>
      <c r="M5" s="95"/>
      <c r="N5" s="95"/>
      <c r="O5" s="95"/>
      <c r="P5" s="95"/>
    </row>
    <row r="6" spans="1:16" ht="21" customHeight="1">
      <c r="A6" s="39"/>
      <c r="B6" s="17"/>
      <c r="C6" s="17"/>
      <c r="D6" s="17"/>
      <c r="E6" s="17"/>
      <c r="G6" s="37"/>
      <c r="K6" s="37"/>
      <c r="L6" s="97" t="s">
        <v>60</v>
      </c>
      <c r="M6" s="97"/>
      <c r="N6" s="97"/>
      <c r="O6" s="37"/>
    </row>
    <row r="7" spans="1:16" ht="21" customHeight="1">
      <c r="A7" s="39"/>
      <c r="B7" s="17"/>
      <c r="C7" s="17"/>
      <c r="D7" s="17"/>
      <c r="E7" s="17"/>
      <c r="G7" s="37"/>
      <c r="K7" s="37"/>
      <c r="L7" s="11" t="s">
        <v>96</v>
      </c>
      <c r="M7" s="37"/>
      <c r="O7" s="37"/>
    </row>
    <row r="8" spans="1:16" ht="21" customHeight="1">
      <c r="A8" s="40"/>
      <c r="G8" s="36"/>
      <c r="H8" s="11" t="s">
        <v>99</v>
      </c>
      <c r="I8" s="11"/>
      <c r="J8" s="11" t="s">
        <v>100</v>
      </c>
      <c r="K8" s="36"/>
      <c r="L8" s="41" t="s">
        <v>101</v>
      </c>
      <c r="M8" s="36"/>
      <c r="N8" s="11"/>
      <c r="O8" s="36"/>
      <c r="P8" s="11" t="s">
        <v>97</v>
      </c>
    </row>
    <row r="9" spans="1:16" ht="21" customHeight="1">
      <c r="A9" s="40"/>
      <c r="G9" s="36"/>
      <c r="H9" s="11" t="s">
        <v>104</v>
      </c>
      <c r="I9" s="11"/>
      <c r="J9" s="11" t="s">
        <v>105</v>
      </c>
      <c r="K9" s="36"/>
      <c r="L9" s="11" t="s">
        <v>106</v>
      </c>
      <c r="M9" s="36"/>
      <c r="N9" s="11" t="s">
        <v>62</v>
      </c>
      <c r="O9" s="36"/>
      <c r="P9" s="11" t="s">
        <v>52</v>
      </c>
    </row>
    <row r="10" spans="1:16" ht="21" customHeight="1">
      <c r="A10" s="40"/>
      <c r="F10" s="25" t="s">
        <v>8</v>
      </c>
      <c r="G10" s="36"/>
      <c r="H10" s="14" t="s">
        <v>109</v>
      </c>
      <c r="I10" s="11"/>
      <c r="J10" s="14" t="s">
        <v>9</v>
      </c>
      <c r="K10" s="36"/>
      <c r="L10" s="14" t="s">
        <v>109</v>
      </c>
      <c r="M10" s="36"/>
      <c r="N10" s="14" t="s">
        <v>109</v>
      </c>
      <c r="O10" s="36"/>
      <c r="P10" s="14" t="s">
        <v>109</v>
      </c>
    </row>
    <row r="11" spans="1:16" ht="6" customHeight="1">
      <c r="G11" s="36"/>
      <c r="K11" s="36"/>
      <c r="M11" s="36"/>
      <c r="O11" s="36"/>
    </row>
    <row r="12" spans="1:16" ht="21" customHeight="1">
      <c r="A12" s="17" t="s">
        <v>110</v>
      </c>
      <c r="G12" s="3"/>
      <c r="H12" s="3">
        <v>444000000</v>
      </c>
      <c r="J12" s="3">
        <v>371924208</v>
      </c>
      <c r="K12" s="3"/>
      <c r="L12" s="3">
        <v>17453306</v>
      </c>
      <c r="M12" s="3"/>
      <c r="N12" s="3">
        <v>31595932</v>
      </c>
      <c r="O12" s="3"/>
      <c r="P12" s="3">
        <v>864973446</v>
      </c>
    </row>
    <row r="13" spans="1:16" ht="6" customHeight="1">
      <c r="G13" s="3"/>
      <c r="K13" s="3"/>
      <c r="M13" s="3"/>
      <c r="O13" s="3"/>
    </row>
    <row r="14" spans="1:16" ht="21" customHeight="1">
      <c r="A14" s="17" t="s">
        <v>111</v>
      </c>
      <c r="G14" s="36"/>
      <c r="K14" s="36"/>
      <c r="M14" s="36"/>
      <c r="O14" s="36"/>
    </row>
    <row r="15" spans="1:16" ht="21" customHeight="1">
      <c r="A15" s="18" t="s">
        <v>112</v>
      </c>
      <c r="F15" s="20">
        <v>32</v>
      </c>
      <c r="G15" s="36"/>
      <c r="H15" s="3" t="s">
        <v>20</v>
      </c>
      <c r="J15" s="3" t="s">
        <v>20</v>
      </c>
      <c r="K15" s="36"/>
      <c r="L15" s="3" t="s">
        <v>20</v>
      </c>
      <c r="M15" s="36"/>
      <c r="N15" s="3">
        <v>-20409604</v>
      </c>
      <c r="O15" s="36"/>
      <c r="P15" s="3">
        <f t="shared" ref="P15" si="0">SUM(H15:O15)</f>
        <v>-20409604</v>
      </c>
    </row>
    <row r="16" spans="1:16" ht="21" customHeight="1">
      <c r="A16" s="18" t="s">
        <v>113</v>
      </c>
      <c r="F16" s="20">
        <v>25</v>
      </c>
      <c r="G16" s="36"/>
      <c r="H16" s="3" t="s">
        <v>20</v>
      </c>
      <c r="J16" s="3" t="s">
        <v>20</v>
      </c>
      <c r="K16" s="36"/>
      <c r="L16" s="36">
        <v>2641620</v>
      </c>
      <c r="N16" s="3">
        <v>-2641620</v>
      </c>
      <c r="O16" s="36"/>
      <c r="P16" s="3" t="s">
        <v>20</v>
      </c>
    </row>
    <row r="17" spans="1:16" ht="21" customHeight="1">
      <c r="A17" s="18" t="s">
        <v>114</v>
      </c>
      <c r="G17" s="3"/>
      <c r="H17" s="8" t="s">
        <v>20</v>
      </c>
      <c r="J17" s="8" t="s">
        <v>20</v>
      </c>
      <c r="K17" s="36"/>
      <c r="L17" s="8" t="s">
        <v>20</v>
      </c>
      <c r="M17" s="36"/>
      <c r="N17" s="8">
        <v>53326004</v>
      </c>
      <c r="O17" s="36"/>
      <c r="P17" s="8">
        <v>53326004</v>
      </c>
    </row>
    <row r="18" spans="1:16" ht="6" customHeight="1">
      <c r="G18" s="36"/>
      <c r="K18" s="36"/>
      <c r="M18" s="36"/>
      <c r="O18" s="36"/>
    </row>
    <row r="19" spans="1:16" ht="21" customHeight="1" thickBot="1">
      <c r="A19" s="17" t="s">
        <v>115</v>
      </c>
      <c r="B19" s="17"/>
      <c r="G19" s="3"/>
      <c r="H19" s="15">
        <f>SUM(H12:H18)</f>
        <v>444000000</v>
      </c>
      <c r="J19" s="15">
        <v>371924208</v>
      </c>
      <c r="K19" s="3"/>
      <c r="L19" s="15">
        <f>SUM(L12:L18)</f>
        <v>20094926</v>
      </c>
      <c r="N19" s="15">
        <v>61870712</v>
      </c>
      <c r="P19" s="15">
        <v>897889846</v>
      </c>
    </row>
    <row r="20" spans="1:16" ht="10.5" customHeight="1" thickTop="1">
      <c r="A20" s="17"/>
      <c r="B20" s="17"/>
      <c r="G20" s="3"/>
      <c r="K20" s="3"/>
    </row>
    <row r="21" spans="1:16" ht="21" customHeight="1">
      <c r="A21" s="17" t="s">
        <v>116</v>
      </c>
      <c r="G21" s="3"/>
      <c r="H21" s="3">
        <v>444000000</v>
      </c>
      <c r="J21" s="3">
        <v>371924208</v>
      </c>
      <c r="K21" s="3"/>
      <c r="L21" s="3">
        <v>20094926</v>
      </c>
      <c r="M21" s="3"/>
      <c r="N21" s="3">
        <v>61870712</v>
      </c>
      <c r="O21" s="3"/>
      <c r="P21" s="3">
        <v>897889846</v>
      </c>
    </row>
    <row r="22" spans="1:16" ht="6" customHeight="1">
      <c r="G22" s="3"/>
      <c r="K22" s="3"/>
      <c r="M22" s="3"/>
      <c r="O22" s="3"/>
    </row>
    <row r="23" spans="1:16" ht="21" customHeight="1">
      <c r="A23" s="17" t="s">
        <v>117</v>
      </c>
      <c r="G23" s="36"/>
      <c r="K23" s="36"/>
      <c r="M23" s="36"/>
      <c r="O23" s="36"/>
    </row>
    <row r="24" spans="1:16" ht="21" customHeight="1">
      <c r="A24" s="18" t="s">
        <v>112</v>
      </c>
      <c r="F24" s="20">
        <v>32</v>
      </c>
      <c r="G24" s="36"/>
      <c r="H24" s="3" t="s">
        <v>20</v>
      </c>
      <c r="J24" s="3" t="s">
        <v>20</v>
      </c>
      <c r="K24" s="36"/>
      <c r="L24" s="3" t="s">
        <v>20</v>
      </c>
      <c r="M24" s="36"/>
      <c r="N24" s="3">
        <v>-26639940</v>
      </c>
      <c r="O24" s="36"/>
      <c r="P24" s="3">
        <f t="shared" ref="P24:P26" si="1">SUM(H24:O24)</f>
        <v>-26639940</v>
      </c>
    </row>
    <row r="25" spans="1:16" ht="21" customHeight="1">
      <c r="A25" s="18" t="s">
        <v>113</v>
      </c>
      <c r="F25" s="20">
        <v>25</v>
      </c>
      <c r="G25" s="36"/>
      <c r="H25" s="3" t="s">
        <v>20</v>
      </c>
      <c r="J25" s="3" t="s">
        <v>20</v>
      </c>
      <c r="K25" s="36"/>
      <c r="L25" s="36">
        <v>1782550</v>
      </c>
      <c r="N25" s="3">
        <v>-1782550</v>
      </c>
      <c r="O25" s="36"/>
      <c r="P25" s="3" t="s">
        <v>20</v>
      </c>
    </row>
    <row r="26" spans="1:16" ht="21" customHeight="1">
      <c r="A26" s="18" t="s">
        <v>119</v>
      </c>
      <c r="G26" s="3"/>
      <c r="H26" s="8" t="s">
        <v>20</v>
      </c>
      <c r="J26" s="8" t="s">
        <v>20</v>
      </c>
      <c r="K26" s="36"/>
      <c r="L26" s="8" t="s">
        <v>20</v>
      </c>
      <c r="M26" s="36"/>
      <c r="N26" s="8">
        <v>34577475</v>
      </c>
      <c r="O26" s="36"/>
      <c r="P26" s="8">
        <f t="shared" si="1"/>
        <v>34577475</v>
      </c>
    </row>
    <row r="27" spans="1:16" ht="6" customHeight="1">
      <c r="G27" s="36"/>
      <c r="K27" s="36"/>
      <c r="M27" s="36"/>
      <c r="O27" s="36"/>
    </row>
    <row r="28" spans="1:16" ht="21" customHeight="1" thickBot="1">
      <c r="A28" s="17" t="s">
        <v>120</v>
      </c>
      <c r="B28" s="17"/>
      <c r="G28" s="3"/>
      <c r="H28" s="15">
        <f>SUM(H21:H27)</f>
        <v>444000000</v>
      </c>
      <c r="J28" s="15">
        <v>371924208</v>
      </c>
      <c r="K28" s="3"/>
      <c r="L28" s="15">
        <f>SUM(L21:L27)</f>
        <v>21877476</v>
      </c>
      <c r="N28" s="15">
        <f>SUM(N21:N27)</f>
        <v>68025697</v>
      </c>
      <c r="P28" s="15">
        <f>SUM(P21:P27)</f>
        <v>905827381</v>
      </c>
    </row>
    <row r="29" spans="1:16" ht="19.5" customHeight="1" thickTop="1">
      <c r="A29" s="17"/>
      <c r="B29" s="17"/>
      <c r="G29" s="3"/>
      <c r="K29" s="3"/>
    </row>
    <row r="30" spans="1:16" ht="21.9" customHeight="1">
      <c r="A30" s="23" t="str">
        <f>'Thai 10'!A32</f>
        <v>หมายเหตุประกอบงบการเงินรวมและงบการเงินแฉพาะกิจการเป็นส่วนหนึ่งของงบการเงินนี้</v>
      </c>
      <c r="B30" s="23"/>
      <c r="C30" s="23"/>
      <c r="D30" s="23"/>
      <c r="E30" s="23"/>
      <c r="F30" s="8"/>
      <c r="G30" s="43"/>
      <c r="H30" s="8"/>
      <c r="I30" s="8"/>
      <c r="J30" s="8"/>
      <c r="K30" s="43"/>
      <c r="L30" s="8"/>
      <c r="M30" s="43"/>
      <c r="N30" s="8"/>
      <c r="O30" s="43"/>
      <c r="P30" s="8"/>
    </row>
    <row r="36" ht="31.95" customHeight="1"/>
    <row r="78" ht="24.6" customHeight="1"/>
    <row r="118" ht="30.6" customHeight="1"/>
  </sheetData>
  <mergeCells count="2">
    <mergeCell ref="H5:P5"/>
    <mergeCell ref="L6:N6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ECEFA-1D58-471A-86FC-16A76E711164}">
  <dimension ref="A1:R179"/>
  <sheetViews>
    <sheetView topLeftCell="A52" zoomScaleNormal="100" zoomScaleSheetLayoutView="100" workbookViewId="0">
      <selection activeCell="D136" sqref="D136"/>
    </sheetView>
  </sheetViews>
  <sheetFormatPr defaultColWidth="8.296875" defaultRowHeight="20.100000000000001" customHeight="1"/>
  <cols>
    <col min="1" max="3" width="1.3984375" style="18" customWidth="1"/>
    <col min="4" max="4" width="34.09765625" style="18" customWidth="1"/>
    <col min="5" max="5" width="8.3984375" style="20" customWidth="1"/>
    <col min="6" max="6" width="0.69921875" style="20" customWidth="1"/>
    <col min="7" max="7" width="13" style="74" customWidth="1"/>
    <col min="8" max="8" width="0.69921875" style="2" customWidth="1"/>
    <col min="9" max="9" width="13" style="2" customWidth="1"/>
    <col min="10" max="10" width="0.69921875" style="4" customWidth="1"/>
    <col min="11" max="11" width="13" style="16" customWidth="1"/>
    <col min="12" max="12" width="0.69921875" style="4" customWidth="1"/>
    <col min="13" max="13" width="13" style="16" customWidth="1"/>
    <col min="14" max="16384" width="8.296875" style="18"/>
  </cols>
  <sheetData>
    <row r="1" spans="1:16" s="19" customFormat="1" ht="21" customHeight="1">
      <c r="A1" s="17" t="str">
        <f>'Thai 11'!A1</f>
        <v>บริษัท วินโดว์ เอเชีย จำกัด (มหาชน)</v>
      </c>
      <c r="B1" s="17"/>
      <c r="C1" s="17"/>
      <c r="D1" s="17"/>
      <c r="E1" s="20"/>
      <c r="F1" s="20"/>
      <c r="G1" s="74"/>
      <c r="H1" s="2"/>
      <c r="I1" s="2"/>
      <c r="J1" s="4"/>
      <c r="K1" s="16"/>
      <c r="L1" s="4"/>
      <c r="M1" s="16"/>
    </row>
    <row r="2" spans="1:16" s="19" customFormat="1" ht="21" customHeight="1">
      <c r="A2" s="17" t="s">
        <v>122</v>
      </c>
      <c r="B2" s="17"/>
      <c r="C2" s="17"/>
      <c r="D2" s="17"/>
      <c r="E2" s="20"/>
      <c r="F2" s="20"/>
      <c r="G2" s="74"/>
      <c r="H2" s="2"/>
      <c r="I2" s="2"/>
      <c r="J2" s="4"/>
      <c r="K2" s="16"/>
      <c r="L2" s="4"/>
      <c r="M2" s="16"/>
    </row>
    <row r="3" spans="1:16" s="19" customFormat="1" ht="21" customHeight="1">
      <c r="A3" s="21" t="str">
        <f>'Thai 11'!A3</f>
        <v>สำหรับปีสิ้นสุดวันที่ 31 ธันวาคม พ.ศ. 2568</v>
      </c>
      <c r="B3" s="21"/>
      <c r="C3" s="21"/>
      <c r="D3" s="21"/>
      <c r="E3" s="22"/>
      <c r="F3" s="22"/>
      <c r="G3" s="75"/>
      <c r="H3" s="7"/>
      <c r="I3" s="7"/>
      <c r="J3" s="6"/>
      <c r="K3" s="50"/>
      <c r="L3" s="6"/>
      <c r="M3" s="50"/>
    </row>
    <row r="4" spans="1:16" s="19" customFormat="1" ht="21" customHeight="1">
      <c r="A4" s="17"/>
      <c r="B4" s="17"/>
      <c r="C4" s="17"/>
      <c r="D4" s="17"/>
      <c r="E4" s="20"/>
      <c r="F4" s="20"/>
      <c r="G4" s="74"/>
      <c r="H4" s="2"/>
      <c r="I4" s="2"/>
      <c r="J4" s="4"/>
      <c r="K4" s="12"/>
      <c r="L4" s="10"/>
      <c r="M4" s="12"/>
    </row>
    <row r="5" spans="1:16" s="19" customFormat="1" ht="21" customHeight="1">
      <c r="A5" s="17"/>
      <c r="B5" s="17"/>
      <c r="C5" s="17"/>
      <c r="D5" s="17"/>
      <c r="E5" s="20"/>
      <c r="F5" s="20"/>
      <c r="G5" s="90" t="s">
        <v>3</v>
      </c>
      <c r="H5" s="90"/>
      <c r="I5" s="90"/>
      <c r="J5" s="2"/>
      <c r="K5" s="91" t="s">
        <v>4</v>
      </c>
      <c r="L5" s="91"/>
      <c r="M5" s="91"/>
    </row>
    <row r="6" spans="1:16" s="19" customFormat="1" ht="21" customHeight="1">
      <c r="A6" s="18"/>
      <c r="B6" s="18"/>
      <c r="C6" s="18"/>
      <c r="D6" s="24"/>
      <c r="E6" s="49"/>
      <c r="F6" s="49"/>
      <c r="G6" s="76" t="s">
        <v>6</v>
      </c>
      <c r="H6" s="1"/>
      <c r="I6" s="12" t="s">
        <v>7</v>
      </c>
      <c r="J6" s="1"/>
      <c r="K6" s="12" t="s">
        <v>6</v>
      </c>
      <c r="L6" s="1"/>
      <c r="M6" s="12" t="s">
        <v>7</v>
      </c>
    </row>
    <row r="7" spans="1:16" s="19" customFormat="1" ht="21" customHeight="1">
      <c r="A7" s="18"/>
      <c r="B7" s="18"/>
      <c r="C7" s="18"/>
      <c r="D7" s="18"/>
      <c r="E7" s="25" t="s">
        <v>8</v>
      </c>
      <c r="F7" s="49"/>
      <c r="G7" s="77" t="s">
        <v>9</v>
      </c>
      <c r="H7" s="1"/>
      <c r="I7" s="78" t="s">
        <v>9</v>
      </c>
      <c r="J7" s="1"/>
      <c r="K7" s="78" t="s">
        <v>9</v>
      </c>
      <c r="L7" s="1"/>
      <c r="M7" s="78" t="s">
        <v>9</v>
      </c>
    </row>
    <row r="8" spans="1:16" s="19" customFormat="1" ht="21" customHeight="1">
      <c r="A8" s="17" t="s">
        <v>123</v>
      </c>
      <c r="B8" s="18"/>
      <c r="C8" s="18"/>
      <c r="D8" s="18"/>
      <c r="E8" s="20"/>
      <c r="F8" s="20"/>
      <c r="G8" s="74"/>
      <c r="H8" s="2"/>
      <c r="I8" s="2"/>
      <c r="J8" s="4"/>
      <c r="K8" s="74"/>
      <c r="L8" s="4"/>
      <c r="M8" s="74"/>
    </row>
    <row r="9" spans="1:16" s="19" customFormat="1" ht="21" customHeight="1">
      <c r="A9" s="18" t="s">
        <v>80</v>
      </c>
      <c r="B9" s="18"/>
      <c r="C9" s="18"/>
      <c r="D9" s="18"/>
      <c r="E9" s="20"/>
      <c r="F9" s="20"/>
      <c r="G9" s="26">
        <v>44370820</v>
      </c>
      <c r="H9" s="2"/>
      <c r="I9" s="26">
        <v>65703694</v>
      </c>
      <c r="J9" s="4"/>
      <c r="K9" s="26">
        <v>44916373</v>
      </c>
      <c r="L9" s="4"/>
      <c r="M9" s="26">
        <v>65703694</v>
      </c>
    </row>
    <row r="10" spans="1:16" s="19" customFormat="1" ht="21" customHeight="1">
      <c r="A10" s="18" t="s">
        <v>124</v>
      </c>
      <c r="B10" s="18"/>
      <c r="C10" s="18"/>
      <c r="D10" s="18"/>
      <c r="E10" s="20"/>
      <c r="F10" s="20"/>
      <c r="G10" s="74"/>
      <c r="H10" s="2"/>
      <c r="I10" s="26"/>
      <c r="J10" s="4"/>
      <c r="K10" s="26"/>
      <c r="L10" s="4"/>
      <c r="M10" s="26"/>
    </row>
    <row r="11" spans="1:16" s="19" customFormat="1" ht="21" customHeight="1">
      <c r="A11" s="18"/>
      <c r="B11" s="27" t="s">
        <v>125</v>
      </c>
      <c r="C11" s="18"/>
      <c r="D11" s="18"/>
      <c r="E11" s="20" t="s">
        <v>126</v>
      </c>
      <c r="F11" s="20"/>
      <c r="G11" s="26">
        <v>49820447</v>
      </c>
      <c r="H11" s="2"/>
      <c r="I11" s="26">
        <v>54583090</v>
      </c>
      <c r="J11" s="4"/>
      <c r="K11" s="26">
        <v>49820447</v>
      </c>
      <c r="L11" s="4"/>
      <c r="M11" s="26">
        <v>54583090</v>
      </c>
      <c r="P11" s="89"/>
    </row>
    <row r="12" spans="1:16" s="19" customFormat="1" ht="21" customHeight="1">
      <c r="A12" s="18"/>
      <c r="B12" s="27" t="s">
        <v>127</v>
      </c>
      <c r="C12" s="18"/>
      <c r="D12" s="18"/>
      <c r="E12" s="20">
        <v>18</v>
      </c>
      <c r="F12" s="20"/>
      <c r="G12" s="26">
        <v>836321</v>
      </c>
      <c r="H12" s="2"/>
      <c r="I12" s="26">
        <v>823435</v>
      </c>
      <c r="J12" s="4"/>
      <c r="K12" s="26">
        <v>836321</v>
      </c>
      <c r="L12" s="4"/>
      <c r="M12" s="26">
        <v>823435</v>
      </c>
      <c r="P12" s="89"/>
    </row>
    <row r="13" spans="1:16" s="19" customFormat="1" ht="21" customHeight="1">
      <c r="A13" s="18"/>
      <c r="B13" s="27" t="s">
        <v>128</v>
      </c>
      <c r="C13" s="18"/>
      <c r="D13" s="18"/>
      <c r="E13" s="20">
        <v>11</v>
      </c>
      <c r="F13" s="20"/>
      <c r="G13" s="26">
        <v>115601</v>
      </c>
      <c r="H13" s="2"/>
      <c r="I13" s="26">
        <v>5421</v>
      </c>
      <c r="J13" s="4"/>
      <c r="K13" s="26">
        <v>115601</v>
      </c>
      <c r="L13" s="4"/>
      <c r="M13" s="26">
        <v>5421</v>
      </c>
      <c r="O13" s="89"/>
    </row>
    <row r="14" spans="1:16" s="19" customFormat="1" ht="21" customHeight="1">
      <c r="A14" s="18"/>
      <c r="B14" s="27" t="s">
        <v>129</v>
      </c>
      <c r="C14" s="18"/>
      <c r="D14" s="18"/>
      <c r="E14" s="20">
        <v>27</v>
      </c>
      <c r="F14" s="20"/>
      <c r="G14" s="26">
        <v>-5671</v>
      </c>
      <c r="H14" s="2"/>
      <c r="I14" s="26">
        <v>-12266</v>
      </c>
      <c r="J14" s="4"/>
      <c r="K14" s="26">
        <v>-5671</v>
      </c>
      <c r="L14" s="4"/>
      <c r="M14" s="26">
        <v>-12266</v>
      </c>
      <c r="O14" s="89"/>
    </row>
    <row r="15" spans="1:16" s="19" customFormat="1" ht="21" customHeight="1">
      <c r="A15" s="18"/>
      <c r="B15" s="27" t="s">
        <v>130</v>
      </c>
      <c r="C15" s="18"/>
      <c r="D15" s="18"/>
      <c r="E15" s="20">
        <v>27</v>
      </c>
      <c r="F15" s="20"/>
      <c r="G15" s="26">
        <v>34671</v>
      </c>
      <c r="H15" s="2"/>
      <c r="I15" s="26">
        <v>15644</v>
      </c>
      <c r="J15" s="4"/>
      <c r="K15" s="26">
        <v>34671</v>
      </c>
      <c r="L15" s="4"/>
      <c r="M15" s="26">
        <v>15644</v>
      </c>
      <c r="O15" s="89"/>
    </row>
    <row r="16" spans="1:16" s="19" customFormat="1" ht="21" customHeight="1">
      <c r="A16" s="18"/>
      <c r="B16" s="27" t="s">
        <v>131</v>
      </c>
      <c r="C16" s="18"/>
      <c r="D16" s="18"/>
      <c r="E16" s="20">
        <v>27</v>
      </c>
      <c r="F16" s="20"/>
      <c r="G16" s="26" t="s">
        <v>20</v>
      </c>
      <c r="H16" s="2"/>
      <c r="I16" s="26">
        <v>-308409</v>
      </c>
      <c r="J16" s="4"/>
      <c r="K16" s="26" t="s">
        <v>20</v>
      </c>
      <c r="L16" s="4"/>
      <c r="M16" s="26">
        <v>-308409</v>
      </c>
    </row>
    <row r="17" spans="1:13" s="19" customFormat="1" ht="21" customHeight="1">
      <c r="A17" s="18"/>
      <c r="B17" s="27" t="s">
        <v>47</v>
      </c>
      <c r="C17" s="18"/>
      <c r="D17" s="18"/>
      <c r="E17" s="20">
        <v>23</v>
      </c>
      <c r="F17" s="20"/>
      <c r="G17" s="26">
        <v>2643462</v>
      </c>
      <c r="H17" s="2"/>
      <c r="I17" s="26">
        <v>-5210595</v>
      </c>
      <c r="J17" s="4"/>
      <c r="K17" s="26">
        <v>2643462</v>
      </c>
      <c r="L17" s="4"/>
      <c r="M17" s="26">
        <v>-5210595</v>
      </c>
    </row>
    <row r="18" spans="1:13" s="19" customFormat="1" ht="21" customHeight="1">
      <c r="A18" s="18"/>
      <c r="B18" s="27" t="s">
        <v>132</v>
      </c>
      <c r="C18" s="18"/>
      <c r="D18" s="18"/>
      <c r="E18" s="20">
        <v>28</v>
      </c>
      <c r="F18" s="20"/>
      <c r="G18" s="26">
        <v>1322465</v>
      </c>
      <c r="H18" s="2"/>
      <c r="I18" s="26">
        <v>6075807</v>
      </c>
      <c r="J18" s="4"/>
      <c r="K18" s="26">
        <v>1322465</v>
      </c>
      <c r="L18" s="4"/>
      <c r="M18" s="26">
        <v>6075807</v>
      </c>
    </row>
    <row r="19" spans="1:13" s="19" customFormat="1" ht="21" customHeight="1">
      <c r="A19" s="18"/>
      <c r="B19" s="27" t="s">
        <v>133</v>
      </c>
      <c r="C19" s="18"/>
      <c r="D19" s="18"/>
      <c r="E19" s="20">
        <v>13</v>
      </c>
      <c r="F19" s="20"/>
      <c r="G19" s="26">
        <v>1540054</v>
      </c>
      <c r="H19" s="2"/>
      <c r="I19" s="26">
        <v>-3006331</v>
      </c>
      <c r="J19" s="4"/>
      <c r="K19" s="26">
        <v>1540054</v>
      </c>
      <c r="L19" s="4"/>
      <c r="M19" s="26">
        <v>-3006331</v>
      </c>
    </row>
    <row r="20" spans="1:13" s="19" customFormat="1" ht="21" customHeight="1">
      <c r="A20" s="18"/>
      <c r="B20" s="27" t="s">
        <v>134</v>
      </c>
      <c r="C20" s="18"/>
      <c r="D20" s="18"/>
      <c r="E20" s="20">
        <v>15</v>
      </c>
      <c r="F20" s="20"/>
      <c r="G20" s="26">
        <v>601742</v>
      </c>
      <c r="H20" s="2"/>
      <c r="I20" s="26" t="s">
        <v>20</v>
      </c>
      <c r="J20" s="4"/>
      <c r="K20" s="26" t="s">
        <v>20</v>
      </c>
      <c r="L20" s="4"/>
      <c r="M20" s="26" t="s">
        <v>20</v>
      </c>
    </row>
    <row r="21" spans="1:13" s="19" customFormat="1" ht="21" customHeight="1">
      <c r="A21" s="18"/>
      <c r="B21" s="27" t="s">
        <v>135</v>
      </c>
      <c r="C21" s="18"/>
      <c r="D21" s="18"/>
      <c r="E21" s="20"/>
      <c r="F21" s="20"/>
      <c r="G21" s="26">
        <v>23501</v>
      </c>
      <c r="H21" s="2"/>
      <c r="I21" s="26">
        <v>-2306</v>
      </c>
      <c r="J21" s="4"/>
      <c r="K21" s="26">
        <v>23501</v>
      </c>
      <c r="L21" s="4"/>
      <c r="M21" s="26">
        <v>-2306</v>
      </c>
    </row>
    <row r="22" spans="1:13" s="19" customFormat="1" ht="6" customHeight="1">
      <c r="A22" s="18"/>
      <c r="B22" s="27"/>
      <c r="C22" s="18"/>
      <c r="D22" s="18"/>
      <c r="E22" s="20"/>
      <c r="F22" s="20"/>
      <c r="G22" s="74"/>
      <c r="H22" s="2"/>
      <c r="I22" s="74"/>
      <c r="J22" s="4"/>
      <c r="K22" s="74"/>
      <c r="L22" s="4"/>
      <c r="M22" s="74"/>
    </row>
    <row r="23" spans="1:13" s="19" customFormat="1" ht="21" customHeight="1">
      <c r="A23" s="27" t="s">
        <v>136</v>
      </c>
      <c r="C23" s="18"/>
      <c r="D23" s="18"/>
      <c r="E23" s="20"/>
      <c r="F23" s="20"/>
      <c r="G23" s="74"/>
      <c r="H23" s="2"/>
      <c r="I23" s="16"/>
      <c r="J23" s="4"/>
      <c r="K23" s="16"/>
      <c r="L23" s="4"/>
      <c r="M23" s="16"/>
    </row>
    <row r="24" spans="1:13" s="19" customFormat="1" ht="21" customHeight="1">
      <c r="A24" s="18"/>
      <c r="B24" s="27" t="s">
        <v>137</v>
      </c>
      <c r="C24" s="18"/>
      <c r="D24" s="18"/>
      <c r="E24" s="20"/>
      <c r="F24" s="20"/>
      <c r="G24" s="26">
        <v>3990636</v>
      </c>
      <c r="H24" s="2"/>
      <c r="I24" s="26">
        <v>21940310</v>
      </c>
      <c r="J24" s="4"/>
      <c r="K24" s="26">
        <v>3872936</v>
      </c>
      <c r="L24" s="4"/>
      <c r="M24" s="26">
        <v>21940310</v>
      </c>
    </row>
    <row r="25" spans="1:13" s="19" customFormat="1" ht="21" customHeight="1">
      <c r="A25" s="18"/>
      <c r="B25" s="27" t="s">
        <v>138</v>
      </c>
      <c r="C25" s="18"/>
      <c r="D25" s="18"/>
      <c r="E25" s="20"/>
      <c r="F25" s="20"/>
      <c r="G25" s="26">
        <v>-29351968</v>
      </c>
      <c r="H25" s="2"/>
      <c r="I25" s="26">
        <v>70988284</v>
      </c>
      <c r="J25" s="4"/>
      <c r="K25" s="26">
        <v>-29085585</v>
      </c>
      <c r="L25" s="4"/>
      <c r="M25" s="26">
        <v>70988284</v>
      </c>
    </row>
    <row r="26" spans="1:13" s="19" customFormat="1" ht="21" customHeight="1">
      <c r="A26" s="18"/>
      <c r="B26" s="27" t="s">
        <v>16</v>
      </c>
      <c r="C26" s="18"/>
      <c r="D26" s="18"/>
      <c r="E26" s="20"/>
      <c r="F26" s="20"/>
      <c r="G26" s="26">
        <v>-70195</v>
      </c>
      <c r="H26" s="2"/>
      <c r="I26" s="26">
        <v>1969578</v>
      </c>
      <c r="J26" s="4"/>
      <c r="K26" s="26">
        <v>-62289</v>
      </c>
      <c r="L26" s="4"/>
      <c r="M26" s="26">
        <v>1969578</v>
      </c>
    </row>
    <row r="27" spans="1:13" s="19" customFormat="1" ht="21" customHeight="1">
      <c r="A27" s="18"/>
      <c r="B27" s="27" t="s">
        <v>26</v>
      </c>
      <c r="C27" s="18"/>
      <c r="D27" s="18"/>
      <c r="E27" s="20"/>
      <c r="F27" s="20"/>
      <c r="G27" s="26">
        <v>-651000</v>
      </c>
      <c r="H27" s="2"/>
      <c r="I27" s="26">
        <v>-251275</v>
      </c>
      <c r="J27" s="4"/>
      <c r="K27" s="26">
        <v>-651000</v>
      </c>
      <c r="L27" s="4"/>
      <c r="M27" s="26">
        <v>-251275</v>
      </c>
    </row>
    <row r="28" spans="1:13" s="19" customFormat="1" ht="21" customHeight="1">
      <c r="A28" s="18"/>
      <c r="B28" s="27" t="s">
        <v>35</v>
      </c>
      <c r="C28" s="18"/>
      <c r="D28" s="18"/>
      <c r="E28" s="20"/>
      <c r="F28" s="20"/>
      <c r="G28" s="26">
        <v>6638087</v>
      </c>
      <c r="H28" s="2"/>
      <c r="I28" s="26">
        <v>-14393141</v>
      </c>
      <c r="J28" s="4"/>
      <c r="K28" s="26">
        <v>6538087</v>
      </c>
      <c r="L28" s="4"/>
      <c r="M28" s="26">
        <v>-14393141</v>
      </c>
    </row>
    <row r="29" spans="1:13" s="19" customFormat="1" ht="21" customHeight="1">
      <c r="A29" s="18"/>
      <c r="B29" s="27" t="s">
        <v>36</v>
      </c>
      <c r="C29" s="18"/>
      <c r="D29" s="18"/>
      <c r="E29" s="20"/>
      <c r="F29" s="20"/>
      <c r="G29" s="26">
        <v>2695241</v>
      </c>
      <c r="H29" s="2"/>
      <c r="I29" s="26" t="s">
        <v>20</v>
      </c>
      <c r="J29" s="4"/>
      <c r="K29" s="26">
        <v>2695241</v>
      </c>
      <c r="L29" s="4"/>
      <c r="M29" s="26" t="s">
        <v>20</v>
      </c>
    </row>
    <row r="30" spans="1:13" s="19" customFormat="1" ht="21" customHeight="1">
      <c r="A30" s="18"/>
      <c r="B30" s="27" t="s">
        <v>40</v>
      </c>
      <c r="C30" s="18"/>
      <c r="D30" s="18"/>
      <c r="E30" s="20"/>
      <c r="F30" s="20"/>
      <c r="G30" s="26">
        <v>-75630</v>
      </c>
      <c r="H30" s="2"/>
      <c r="I30" s="26">
        <v>266081</v>
      </c>
      <c r="J30" s="4"/>
      <c r="K30" s="26">
        <v>-75630</v>
      </c>
      <c r="L30" s="4"/>
      <c r="M30" s="26">
        <v>266081</v>
      </c>
    </row>
    <row r="31" spans="1:13" s="19" customFormat="1" ht="21" customHeight="1">
      <c r="A31" s="18"/>
      <c r="B31" s="27" t="s">
        <v>43</v>
      </c>
      <c r="C31" s="18"/>
      <c r="D31" s="18"/>
      <c r="E31" s="20"/>
      <c r="F31" s="20"/>
      <c r="G31" s="26">
        <v>-776060</v>
      </c>
      <c r="H31" s="2"/>
      <c r="I31" s="26">
        <v>-815848</v>
      </c>
      <c r="J31" s="4"/>
      <c r="K31" s="26">
        <v>-776060</v>
      </c>
      <c r="L31" s="4"/>
      <c r="M31" s="26">
        <v>-815848</v>
      </c>
    </row>
    <row r="32" spans="1:13" s="19" customFormat="1" ht="21" customHeight="1">
      <c r="A32" s="18"/>
      <c r="B32" s="27" t="s">
        <v>139</v>
      </c>
      <c r="C32" s="18"/>
      <c r="D32" s="18"/>
      <c r="E32" s="20">
        <v>23</v>
      </c>
      <c r="F32" s="20"/>
      <c r="G32" s="26">
        <v>-260000</v>
      </c>
      <c r="H32" s="2"/>
      <c r="I32" s="26">
        <v>-997166</v>
      </c>
      <c r="J32" s="4"/>
      <c r="K32" s="26">
        <v>-260000</v>
      </c>
      <c r="L32" s="4"/>
      <c r="M32" s="26">
        <v>-997166</v>
      </c>
    </row>
    <row r="33" spans="1:13" s="19" customFormat="1" ht="21" customHeight="1">
      <c r="A33" s="18"/>
      <c r="B33" s="27" t="s">
        <v>48</v>
      </c>
      <c r="C33" s="18"/>
      <c r="D33" s="18"/>
      <c r="E33" s="20"/>
      <c r="F33" s="20"/>
      <c r="G33" s="28">
        <v>145120</v>
      </c>
      <c r="H33" s="2"/>
      <c r="I33" s="28">
        <v>505412</v>
      </c>
      <c r="J33" s="4"/>
      <c r="K33" s="28">
        <v>145120</v>
      </c>
      <c r="L33" s="4"/>
      <c r="M33" s="28">
        <v>505412</v>
      </c>
    </row>
    <row r="34" spans="1:13" s="19" customFormat="1" ht="6" customHeight="1">
      <c r="A34" s="18"/>
      <c r="B34" s="27"/>
      <c r="C34" s="18"/>
      <c r="D34" s="18"/>
      <c r="E34" s="20"/>
      <c r="F34" s="20"/>
      <c r="G34" s="74"/>
      <c r="H34" s="2"/>
      <c r="I34" s="2"/>
      <c r="J34" s="4"/>
      <c r="K34" s="74"/>
      <c r="L34" s="4"/>
      <c r="M34" s="74"/>
    </row>
    <row r="35" spans="1:13" s="19" customFormat="1" ht="21" customHeight="1">
      <c r="A35" s="27" t="s">
        <v>140</v>
      </c>
      <c r="C35" s="18"/>
      <c r="D35" s="18"/>
      <c r="E35" s="20"/>
      <c r="F35" s="20"/>
      <c r="G35" s="79">
        <f>SUM(G9:G33)</f>
        <v>83587644</v>
      </c>
      <c r="H35" s="2"/>
      <c r="I35" s="26">
        <f>SUM(I9:I33)</f>
        <v>197879419</v>
      </c>
      <c r="J35" s="4"/>
      <c r="K35" s="26">
        <f>SUM(K9:K33)</f>
        <v>83588044</v>
      </c>
      <c r="L35" s="4"/>
      <c r="M35" s="26">
        <f>SUM(M9:M33)</f>
        <v>197879419</v>
      </c>
    </row>
    <row r="36" spans="1:13" s="19" customFormat="1" ht="21" customHeight="1">
      <c r="A36" s="27" t="s">
        <v>141</v>
      </c>
      <c r="C36" s="18"/>
      <c r="D36" s="18"/>
      <c r="E36" s="20"/>
      <c r="F36" s="20"/>
      <c r="G36" s="26">
        <v>-1315496</v>
      </c>
      <c r="H36" s="2"/>
      <c r="I36" s="26">
        <v>-6076276</v>
      </c>
      <c r="J36" s="4"/>
      <c r="K36" s="26">
        <v>-1315496</v>
      </c>
      <c r="L36" s="4"/>
      <c r="M36" s="26">
        <v>-6076276</v>
      </c>
    </row>
    <row r="37" spans="1:13" s="19" customFormat="1" ht="21" customHeight="1">
      <c r="A37" s="27" t="s">
        <v>142</v>
      </c>
      <c r="C37" s="18"/>
      <c r="D37" s="18"/>
      <c r="E37" s="20"/>
      <c r="F37" s="20"/>
      <c r="G37" s="28">
        <v>-12832066</v>
      </c>
      <c r="H37" s="2"/>
      <c r="I37" s="28">
        <v>-14066253</v>
      </c>
      <c r="J37" s="4"/>
      <c r="K37" s="28">
        <v>-12831955</v>
      </c>
      <c r="L37" s="4"/>
      <c r="M37" s="28">
        <v>-14066253</v>
      </c>
    </row>
    <row r="38" spans="1:13" s="19" customFormat="1" ht="6" customHeight="1">
      <c r="A38" s="18"/>
      <c r="B38" s="27"/>
      <c r="C38" s="18"/>
      <c r="D38" s="18"/>
      <c r="E38" s="20"/>
      <c r="F38" s="20"/>
      <c r="G38" s="74"/>
      <c r="H38" s="2"/>
      <c r="I38" s="2"/>
      <c r="J38" s="4"/>
      <c r="K38" s="74"/>
      <c r="L38" s="4"/>
      <c r="M38" s="74"/>
    </row>
    <row r="39" spans="1:13" s="19" customFormat="1" ht="21" customHeight="1">
      <c r="A39" s="27" t="s">
        <v>143</v>
      </c>
      <c r="C39" s="18"/>
      <c r="D39" s="18"/>
      <c r="E39" s="20"/>
      <c r="F39" s="20"/>
      <c r="G39" s="80">
        <f>SUM(G35:G37)</f>
        <v>69440082</v>
      </c>
      <c r="H39" s="2"/>
      <c r="I39" s="28">
        <f>SUM(I35:I37)</f>
        <v>177736890</v>
      </c>
      <c r="J39" s="4"/>
      <c r="K39" s="28">
        <f>SUM(K35:K37)</f>
        <v>69440593</v>
      </c>
      <c r="L39" s="4"/>
      <c r="M39" s="28">
        <f>SUM(M35:M37)</f>
        <v>177736890</v>
      </c>
    </row>
    <row r="40" spans="1:13" s="19" customFormat="1" ht="21" customHeight="1">
      <c r="A40" s="27"/>
      <c r="C40" s="18"/>
      <c r="D40" s="18"/>
      <c r="E40" s="20"/>
      <c r="F40" s="20"/>
      <c r="G40" s="79"/>
      <c r="H40" s="2"/>
      <c r="I40" s="26"/>
      <c r="J40" s="4"/>
      <c r="K40" s="26"/>
      <c r="L40" s="4"/>
      <c r="M40" s="26"/>
    </row>
    <row r="41" spans="1:13" s="19" customFormat="1" ht="22.5" customHeight="1">
      <c r="A41" s="27"/>
      <c r="C41" s="18"/>
      <c r="D41" s="18"/>
      <c r="E41" s="20"/>
      <c r="F41" s="20"/>
      <c r="G41" s="79"/>
      <c r="H41" s="2"/>
      <c r="I41" s="26"/>
      <c r="J41" s="4"/>
      <c r="K41" s="26"/>
      <c r="L41" s="4"/>
      <c r="M41" s="26"/>
    </row>
    <row r="42" spans="1:13" s="19" customFormat="1" ht="21" customHeight="1">
      <c r="A42" s="27"/>
      <c r="C42" s="18"/>
      <c r="D42" s="18"/>
      <c r="E42" s="20"/>
      <c r="F42" s="20"/>
      <c r="G42" s="79"/>
      <c r="H42" s="2"/>
      <c r="I42" s="26"/>
      <c r="J42" s="4"/>
      <c r="K42" s="26"/>
      <c r="L42" s="4"/>
      <c r="M42" s="26"/>
    </row>
    <row r="43" spans="1:13" s="19" customFormat="1" ht="21" customHeight="1">
      <c r="A43" s="27"/>
      <c r="C43" s="18"/>
      <c r="D43" s="18"/>
      <c r="E43" s="20"/>
      <c r="F43" s="20"/>
      <c r="G43" s="79"/>
      <c r="H43" s="2"/>
      <c r="I43" s="26"/>
      <c r="J43" s="4"/>
      <c r="K43" s="26"/>
      <c r="L43" s="4"/>
      <c r="M43" s="26"/>
    </row>
    <row r="44" spans="1:13" s="19" customFormat="1" ht="21" customHeight="1">
      <c r="A44" s="27"/>
      <c r="C44" s="18"/>
      <c r="D44" s="18"/>
      <c r="E44" s="20"/>
      <c r="F44" s="20"/>
      <c r="G44" s="79"/>
      <c r="H44" s="2"/>
      <c r="I44" s="26"/>
      <c r="J44" s="4"/>
      <c r="K44" s="26"/>
      <c r="L44" s="4"/>
      <c r="M44" s="26"/>
    </row>
    <row r="45" spans="1:13" s="19" customFormat="1" ht="17.25" customHeight="1">
      <c r="A45" s="27"/>
      <c r="C45" s="18"/>
      <c r="D45" s="18"/>
      <c r="E45" s="20"/>
      <c r="F45" s="20"/>
      <c r="G45" s="79"/>
      <c r="H45" s="2"/>
      <c r="I45" s="26"/>
      <c r="J45" s="4"/>
      <c r="K45" s="26"/>
      <c r="L45" s="4"/>
      <c r="M45" s="26"/>
    </row>
    <row r="46" spans="1:13" s="19" customFormat="1" ht="17.25" customHeight="1">
      <c r="A46" s="27"/>
      <c r="C46" s="18"/>
      <c r="D46" s="18"/>
      <c r="E46" s="20"/>
      <c r="F46" s="20"/>
      <c r="G46" s="74"/>
      <c r="H46" s="2"/>
      <c r="I46" s="2"/>
      <c r="J46" s="4"/>
      <c r="K46" s="74"/>
      <c r="L46" s="4"/>
      <c r="M46" s="74"/>
    </row>
    <row r="47" spans="1:13" s="19" customFormat="1" ht="21.9" customHeight="1">
      <c r="A47" s="23" t="str">
        <f>'Thai 11'!A30</f>
        <v>หมายเหตุประกอบงบการเงินรวมและงบการเงินแฉพาะกิจการเป็นส่วนหนึ่งของงบการเงินนี้</v>
      </c>
      <c r="B47" s="29"/>
      <c r="C47" s="23"/>
      <c r="D47" s="23"/>
      <c r="E47" s="22"/>
      <c r="F47" s="22"/>
      <c r="G47" s="75"/>
      <c r="H47" s="7"/>
      <c r="I47" s="7"/>
      <c r="J47" s="6"/>
      <c r="K47" s="75"/>
      <c r="L47" s="6"/>
      <c r="M47" s="75"/>
    </row>
    <row r="48" spans="1:13" s="19" customFormat="1" ht="21" customHeight="1">
      <c r="A48" s="17" t="str">
        <f>A1</f>
        <v>บริษัท วินโดว์ เอเชีย จำกัด (มหาชน)</v>
      </c>
      <c r="B48" s="17"/>
      <c r="C48" s="17"/>
      <c r="D48" s="17"/>
      <c r="E48" s="20"/>
      <c r="F48" s="20"/>
      <c r="G48" s="74"/>
      <c r="H48" s="2"/>
      <c r="I48" s="2"/>
      <c r="J48" s="4"/>
      <c r="K48" s="81"/>
      <c r="L48" s="4"/>
      <c r="M48" s="81"/>
    </row>
    <row r="49" spans="1:13" s="19" customFormat="1" ht="21" customHeight="1">
      <c r="A49" s="17" t="str">
        <f>A2</f>
        <v>งบกระแสเงินสด</v>
      </c>
      <c r="B49" s="17"/>
      <c r="C49" s="17"/>
      <c r="D49" s="17"/>
      <c r="E49" s="20"/>
      <c r="F49" s="20"/>
      <c r="G49" s="74"/>
      <c r="H49" s="2"/>
      <c r="I49" s="2"/>
      <c r="J49" s="4"/>
      <c r="K49" s="82"/>
      <c r="L49" s="4"/>
      <c r="M49" s="82"/>
    </row>
    <row r="50" spans="1:13" s="19" customFormat="1" ht="21" customHeight="1">
      <c r="A50" s="21" t="str">
        <f>A3</f>
        <v>สำหรับปีสิ้นสุดวันที่ 31 ธันวาคม พ.ศ. 2568</v>
      </c>
      <c r="B50" s="21"/>
      <c r="C50" s="21"/>
      <c r="D50" s="21"/>
      <c r="E50" s="22"/>
      <c r="F50" s="22"/>
      <c r="G50" s="75"/>
      <c r="H50" s="7"/>
      <c r="I50" s="7"/>
      <c r="J50" s="6"/>
      <c r="K50" s="83"/>
      <c r="L50" s="6"/>
      <c r="M50" s="83"/>
    </row>
    <row r="51" spans="1:13" s="20" customFormat="1" ht="21" customHeight="1">
      <c r="A51" s="18"/>
      <c r="B51" s="18"/>
      <c r="C51" s="18"/>
      <c r="D51" s="18"/>
      <c r="G51" s="74"/>
      <c r="H51" s="2"/>
      <c r="I51" s="2"/>
      <c r="J51" s="4"/>
      <c r="K51" s="82"/>
      <c r="L51" s="4"/>
      <c r="M51" s="82"/>
    </row>
    <row r="52" spans="1:13" s="20" customFormat="1" ht="21" customHeight="1">
      <c r="A52" s="18"/>
      <c r="B52" s="18"/>
      <c r="C52" s="18"/>
      <c r="D52" s="18"/>
      <c r="G52" s="90" t="s">
        <v>3</v>
      </c>
      <c r="H52" s="90"/>
      <c r="I52" s="90"/>
      <c r="J52" s="2"/>
      <c r="K52" s="91" t="s">
        <v>4</v>
      </c>
      <c r="L52" s="91"/>
      <c r="M52" s="91"/>
    </row>
    <row r="53" spans="1:13" s="20" customFormat="1" ht="21" customHeight="1">
      <c r="A53" s="18"/>
      <c r="B53" s="18"/>
      <c r="C53" s="18"/>
      <c r="D53" s="18"/>
      <c r="G53" s="76" t="s">
        <v>6</v>
      </c>
      <c r="H53" s="1"/>
      <c r="I53" s="12" t="s">
        <v>7</v>
      </c>
      <c r="J53" s="1"/>
      <c r="K53" s="12" t="s">
        <v>6</v>
      </c>
      <c r="L53" s="1"/>
      <c r="M53" s="12" t="s">
        <v>7</v>
      </c>
    </row>
    <row r="54" spans="1:13" s="20" customFormat="1" ht="21" customHeight="1">
      <c r="A54" s="18"/>
      <c r="B54" s="18"/>
      <c r="C54" s="18"/>
      <c r="D54" s="18"/>
      <c r="E54" s="25" t="s">
        <v>8</v>
      </c>
      <c r="G54" s="77" t="s">
        <v>9</v>
      </c>
      <c r="H54" s="1"/>
      <c r="I54" s="78" t="s">
        <v>9</v>
      </c>
      <c r="J54" s="1"/>
      <c r="K54" s="78" t="s">
        <v>9</v>
      </c>
      <c r="L54" s="1"/>
      <c r="M54" s="78" t="s">
        <v>9</v>
      </c>
    </row>
    <row r="55" spans="1:13" s="20" customFormat="1" ht="6" customHeight="1">
      <c r="B55" s="18"/>
      <c r="C55" s="18"/>
      <c r="D55" s="18"/>
      <c r="G55" s="74"/>
      <c r="H55" s="2"/>
      <c r="I55" s="2"/>
      <c r="J55" s="4"/>
      <c r="K55" s="74"/>
      <c r="L55" s="4"/>
      <c r="M55" s="74"/>
    </row>
    <row r="56" spans="1:13" s="20" customFormat="1" ht="21" customHeight="1">
      <c r="A56" s="17" t="s">
        <v>144</v>
      </c>
      <c r="B56" s="18"/>
      <c r="C56" s="18"/>
      <c r="D56" s="18"/>
      <c r="G56" s="74"/>
      <c r="H56" s="2"/>
      <c r="I56" s="2"/>
      <c r="J56" s="4"/>
      <c r="K56" s="74"/>
      <c r="L56" s="4"/>
      <c r="M56" s="74"/>
    </row>
    <row r="57" spans="1:13" s="20" customFormat="1" ht="20.7" customHeight="1">
      <c r="A57" s="18" t="s">
        <v>145</v>
      </c>
      <c r="B57" s="18"/>
      <c r="C57" s="18"/>
      <c r="D57" s="18"/>
      <c r="E57" s="20">
        <v>14</v>
      </c>
      <c r="F57" s="18"/>
      <c r="G57" s="16" t="s">
        <v>20</v>
      </c>
      <c r="H57" s="4"/>
      <c r="I57" s="16" t="s">
        <v>20</v>
      </c>
      <c r="J57" s="4"/>
      <c r="K57" s="16">
        <v>-4000000</v>
      </c>
      <c r="L57" s="4"/>
      <c r="M57" s="16" t="s">
        <v>20</v>
      </c>
    </row>
    <row r="58" spans="1:13" s="20" customFormat="1" ht="20.7" customHeight="1">
      <c r="A58" s="18" t="s">
        <v>146</v>
      </c>
      <c r="B58" s="18"/>
      <c r="C58" s="18"/>
      <c r="D58" s="18"/>
      <c r="E58" s="20">
        <v>15</v>
      </c>
      <c r="F58" s="18"/>
      <c r="G58" s="16">
        <v>-4831584</v>
      </c>
      <c r="H58" s="4"/>
      <c r="I58" s="16" t="s">
        <v>20</v>
      </c>
      <c r="J58" s="4"/>
      <c r="K58" s="16">
        <v>-4831584</v>
      </c>
      <c r="L58" s="4"/>
      <c r="M58" s="16" t="s">
        <v>20</v>
      </c>
    </row>
    <row r="59" spans="1:13" s="20" customFormat="1" ht="21" customHeight="1">
      <c r="A59" s="18" t="s">
        <v>147</v>
      </c>
      <c r="C59" s="18"/>
      <c r="D59" s="18"/>
      <c r="G59" s="26">
        <v>-2579317</v>
      </c>
      <c r="H59" s="2"/>
      <c r="I59" s="26">
        <v>-19434318</v>
      </c>
      <c r="J59" s="4"/>
      <c r="K59" s="26">
        <v>-2579317</v>
      </c>
      <c r="L59" s="4"/>
      <c r="M59" s="26">
        <v>-19434318</v>
      </c>
    </row>
    <row r="60" spans="1:13" s="20" customFormat="1" ht="21" customHeight="1">
      <c r="A60" s="18" t="s">
        <v>148</v>
      </c>
      <c r="C60" s="18"/>
      <c r="D60" s="18"/>
      <c r="G60" s="26" t="s">
        <v>20</v>
      </c>
      <c r="H60" s="2"/>
      <c r="I60" s="26">
        <v>308411</v>
      </c>
      <c r="J60" s="4"/>
      <c r="K60" s="26" t="s">
        <v>20</v>
      </c>
      <c r="L60" s="4"/>
      <c r="M60" s="26">
        <v>308411</v>
      </c>
    </row>
    <row r="61" spans="1:13" s="20" customFormat="1" ht="21" customHeight="1">
      <c r="A61" s="18" t="s">
        <v>149</v>
      </c>
      <c r="C61" s="18"/>
      <c r="D61" s="18"/>
      <c r="G61" s="26">
        <v>-184585</v>
      </c>
      <c r="H61" s="2"/>
      <c r="I61" s="26">
        <v>-149356</v>
      </c>
      <c r="J61" s="4"/>
      <c r="K61" s="26">
        <v>-184585</v>
      </c>
      <c r="L61" s="4"/>
      <c r="M61" s="26">
        <v>-149356</v>
      </c>
    </row>
    <row r="62" spans="1:13" s="20" customFormat="1" ht="21" customHeight="1">
      <c r="A62" s="18" t="s">
        <v>150</v>
      </c>
      <c r="C62" s="18"/>
      <c r="D62" s="18"/>
      <c r="E62" s="20">
        <v>17</v>
      </c>
      <c r="G62" s="28" t="s">
        <v>20</v>
      </c>
      <c r="H62" s="2"/>
      <c r="I62" s="28">
        <v>-936433</v>
      </c>
      <c r="J62" s="4"/>
      <c r="K62" s="28" t="s">
        <v>20</v>
      </c>
      <c r="L62" s="4"/>
      <c r="M62" s="28">
        <v>-936433</v>
      </c>
    </row>
    <row r="63" spans="1:13" s="20" customFormat="1" ht="6" customHeight="1">
      <c r="B63" s="18"/>
      <c r="C63" s="18"/>
      <c r="D63" s="18"/>
      <c r="G63" s="74"/>
      <c r="H63" s="2"/>
      <c r="I63" s="2"/>
      <c r="J63" s="4"/>
      <c r="K63" s="74"/>
      <c r="L63" s="4"/>
      <c r="M63" s="74"/>
    </row>
    <row r="64" spans="1:13" s="20" customFormat="1" ht="21" customHeight="1">
      <c r="A64" s="18" t="s">
        <v>151</v>
      </c>
      <c r="B64" s="18"/>
      <c r="C64" s="18"/>
      <c r="D64" s="18"/>
      <c r="G64" s="28">
        <f>SUM(G57:G62)</f>
        <v>-7595486</v>
      </c>
      <c r="H64" s="2"/>
      <c r="I64" s="28">
        <f>SUM(I57:I62)</f>
        <v>-20211696</v>
      </c>
      <c r="J64" s="4"/>
      <c r="K64" s="28">
        <f>SUM(K57:K62)</f>
        <v>-11595486</v>
      </c>
      <c r="L64" s="4"/>
      <c r="M64" s="28">
        <f>SUM(M57:M62)</f>
        <v>-20211696</v>
      </c>
    </row>
    <row r="65" spans="1:13" s="20" customFormat="1" ht="21" customHeight="1">
      <c r="A65" s="18"/>
      <c r="B65" s="18"/>
      <c r="C65" s="18"/>
      <c r="D65" s="18"/>
      <c r="G65" s="74"/>
      <c r="H65" s="2"/>
      <c r="I65" s="2"/>
      <c r="J65" s="4"/>
      <c r="K65" s="74"/>
      <c r="L65" s="4"/>
      <c r="M65" s="74"/>
    </row>
    <row r="66" spans="1:13" ht="21" customHeight="1">
      <c r="A66" s="17" t="s">
        <v>152</v>
      </c>
      <c r="K66" s="74"/>
      <c r="M66" s="74"/>
    </row>
    <row r="67" spans="1:13" ht="20.7" customHeight="1">
      <c r="A67" s="18" t="s">
        <v>153</v>
      </c>
      <c r="F67" s="18"/>
      <c r="G67" s="4"/>
      <c r="H67" s="4"/>
      <c r="I67" s="4"/>
    </row>
    <row r="68" spans="1:13" ht="20.7" customHeight="1">
      <c r="B68" s="18" t="s">
        <v>154</v>
      </c>
      <c r="F68" s="18"/>
      <c r="G68" s="16">
        <v>1000000</v>
      </c>
      <c r="H68" s="4"/>
      <c r="I68" s="16" t="s">
        <v>20</v>
      </c>
      <c r="K68" s="16" t="s">
        <v>20</v>
      </c>
      <c r="M68" s="16" t="s">
        <v>20</v>
      </c>
    </row>
    <row r="69" spans="1:13" ht="21" customHeight="1">
      <c r="A69" s="18" t="s">
        <v>155</v>
      </c>
      <c r="E69" s="20">
        <v>21</v>
      </c>
      <c r="G69" s="26">
        <v>27611031</v>
      </c>
      <c r="I69" s="26">
        <v>165415373</v>
      </c>
      <c r="K69" s="26">
        <v>27611031</v>
      </c>
      <c r="M69" s="26">
        <v>165415373</v>
      </c>
    </row>
    <row r="70" spans="1:13" ht="21" customHeight="1">
      <c r="A70" s="18" t="s">
        <v>156</v>
      </c>
      <c r="E70" s="20">
        <v>21</v>
      </c>
      <c r="G70" s="26">
        <v>-45358041</v>
      </c>
      <c r="I70" s="26">
        <v>-188984345</v>
      </c>
      <c r="K70" s="26">
        <v>-45358041</v>
      </c>
      <c r="M70" s="26">
        <v>-188984345</v>
      </c>
    </row>
    <row r="71" spans="1:13" ht="21" customHeight="1">
      <c r="A71" s="18" t="s">
        <v>157</v>
      </c>
      <c r="G71" s="16" t="s">
        <v>20</v>
      </c>
      <c r="I71" s="26">
        <v>-101944185</v>
      </c>
      <c r="K71" s="26" t="s">
        <v>20</v>
      </c>
      <c r="M71" s="26">
        <v>-101944185</v>
      </c>
    </row>
    <row r="72" spans="1:13" ht="21" customHeight="1">
      <c r="A72" s="18" t="s">
        <v>158</v>
      </c>
      <c r="E72" s="20">
        <v>21</v>
      </c>
      <c r="G72" s="26">
        <v>-11222554</v>
      </c>
      <c r="I72" s="26">
        <v>-11400410</v>
      </c>
      <c r="K72" s="26">
        <v>-11222554</v>
      </c>
      <c r="M72" s="26">
        <v>-11400410</v>
      </c>
    </row>
    <row r="73" spans="1:13" s="19" customFormat="1" ht="21" customHeight="1">
      <c r="A73" s="18" t="s">
        <v>112</v>
      </c>
      <c r="B73" s="18"/>
      <c r="C73" s="18"/>
      <c r="D73" s="18"/>
      <c r="E73" s="20"/>
      <c r="F73" s="20"/>
      <c r="G73" s="28">
        <v>-25428871</v>
      </c>
      <c r="H73" s="2"/>
      <c r="I73" s="28">
        <v>-20409604</v>
      </c>
      <c r="J73" s="4"/>
      <c r="K73" s="28">
        <v>-25428871</v>
      </c>
      <c r="L73" s="4"/>
      <c r="M73" s="28">
        <v>-20409604</v>
      </c>
    </row>
    <row r="74" spans="1:13" s="19" customFormat="1" ht="6" customHeight="1">
      <c r="A74" s="18"/>
      <c r="B74" s="18"/>
      <c r="C74" s="18"/>
      <c r="D74" s="18"/>
      <c r="E74" s="20"/>
      <c r="F74" s="20"/>
      <c r="G74" s="74"/>
      <c r="H74" s="2"/>
      <c r="I74" s="2"/>
      <c r="J74" s="4"/>
      <c r="K74" s="74"/>
      <c r="L74" s="4"/>
      <c r="M74" s="74"/>
    </row>
    <row r="75" spans="1:13" s="19" customFormat="1" ht="21" customHeight="1">
      <c r="A75" s="18" t="s">
        <v>159</v>
      </c>
      <c r="B75" s="18"/>
      <c r="C75" s="18"/>
      <c r="D75" s="18"/>
      <c r="E75" s="20"/>
      <c r="F75" s="20"/>
      <c r="G75" s="28">
        <f>SUM(G67:G73)</f>
        <v>-53398435</v>
      </c>
      <c r="H75" s="2"/>
      <c r="I75" s="28">
        <f>SUM(I67:I73)</f>
        <v>-157323171</v>
      </c>
      <c r="J75" s="4"/>
      <c r="K75" s="28">
        <f>SUM(K67:K73)</f>
        <v>-54398435</v>
      </c>
      <c r="L75" s="4"/>
      <c r="M75" s="28">
        <f>SUM(M67:M73)</f>
        <v>-157323171</v>
      </c>
    </row>
    <row r="76" spans="1:13" s="19" customFormat="1" ht="21" customHeight="1">
      <c r="A76" s="18"/>
      <c r="B76" s="18"/>
      <c r="C76" s="18"/>
      <c r="D76" s="18"/>
      <c r="E76" s="20"/>
      <c r="F76" s="20"/>
      <c r="G76" s="74"/>
      <c r="H76" s="2"/>
      <c r="I76" s="2"/>
      <c r="J76" s="4"/>
      <c r="K76" s="82"/>
      <c r="L76" s="4"/>
      <c r="M76" s="82"/>
    </row>
    <row r="77" spans="1:13" s="19" customFormat="1" ht="21" customHeight="1">
      <c r="A77" s="17" t="s">
        <v>160</v>
      </c>
      <c r="B77" s="17"/>
      <c r="C77" s="18"/>
      <c r="D77" s="18"/>
      <c r="E77" s="20"/>
      <c r="F77" s="20"/>
      <c r="G77" s="79">
        <f>SUM(G39,G64,G75)</f>
        <v>8446161</v>
      </c>
      <c r="H77" s="2"/>
      <c r="I77" s="26">
        <f>SUM(I39,I64,I75)</f>
        <v>202023</v>
      </c>
      <c r="J77" s="4"/>
      <c r="K77" s="26">
        <f>SUM(K39,K64,K75)</f>
        <v>3446672</v>
      </c>
      <c r="L77" s="4"/>
      <c r="M77" s="26">
        <f>SUM(M39,M64,M75)</f>
        <v>202023</v>
      </c>
    </row>
    <row r="78" spans="1:13" s="19" customFormat="1" ht="21" customHeight="1">
      <c r="A78" s="18" t="s">
        <v>161</v>
      </c>
      <c r="B78" s="18"/>
      <c r="C78" s="18"/>
      <c r="D78" s="18"/>
      <c r="E78" s="20"/>
      <c r="F78" s="20"/>
      <c r="G78" s="28">
        <v>156389903</v>
      </c>
      <c r="H78" s="2"/>
      <c r="I78" s="28">
        <v>156187880</v>
      </c>
      <c r="J78" s="4"/>
      <c r="K78" s="28">
        <v>156389903</v>
      </c>
      <c r="L78" s="4"/>
      <c r="M78" s="28">
        <v>156187880</v>
      </c>
    </row>
    <row r="79" spans="1:13" s="19" customFormat="1" ht="6" customHeight="1">
      <c r="A79" s="18"/>
      <c r="B79" s="18"/>
      <c r="C79" s="18"/>
      <c r="D79" s="18"/>
      <c r="E79" s="20"/>
      <c r="F79" s="20"/>
      <c r="G79" s="74"/>
      <c r="H79" s="2"/>
      <c r="I79" s="2"/>
      <c r="J79" s="4"/>
      <c r="K79" s="74"/>
      <c r="L79" s="4"/>
      <c r="M79" s="74"/>
    </row>
    <row r="80" spans="1:13" s="19" customFormat="1" ht="21" customHeight="1" thickBot="1">
      <c r="A80" s="17" t="s">
        <v>162</v>
      </c>
      <c r="B80" s="18"/>
      <c r="C80" s="18"/>
      <c r="D80" s="18"/>
      <c r="E80" s="20"/>
      <c r="F80" s="20"/>
      <c r="G80" s="84">
        <f>SUM(G77:G78)</f>
        <v>164836064</v>
      </c>
      <c r="H80" s="2"/>
      <c r="I80" s="85">
        <f>SUM(I77:I78)</f>
        <v>156389903</v>
      </c>
      <c r="J80" s="4"/>
      <c r="K80" s="85">
        <f>SUM(K77:K78)</f>
        <v>159836575</v>
      </c>
      <c r="L80" s="4"/>
      <c r="M80" s="85">
        <f>SUM(M77:M78)</f>
        <v>156389903</v>
      </c>
    </row>
    <row r="81" spans="1:13" s="19" customFormat="1" ht="21" customHeight="1" thickTop="1">
      <c r="A81" s="17"/>
      <c r="B81" s="18"/>
      <c r="C81" s="18"/>
      <c r="D81" s="18"/>
      <c r="E81" s="20"/>
      <c r="F81" s="20"/>
      <c r="G81" s="74"/>
      <c r="H81" s="2"/>
      <c r="I81" s="2"/>
      <c r="J81" s="4"/>
      <c r="K81" s="16"/>
      <c r="L81" s="4"/>
      <c r="M81" s="16"/>
    </row>
    <row r="82" spans="1:13" s="19" customFormat="1" ht="21" customHeight="1">
      <c r="A82" s="17"/>
      <c r="B82" s="18"/>
      <c r="C82" s="18"/>
      <c r="D82" s="18"/>
      <c r="E82" s="20"/>
      <c r="F82" s="20"/>
      <c r="G82" s="74"/>
      <c r="H82" s="2"/>
      <c r="I82" s="2"/>
      <c r="J82" s="4"/>
      <c r="K82" s="16"/>
      <c r="L82" s="4"/>
      <c r="M82" s="16"/>
    </row>
    <row r="83" spans="1:13" s="19" customFormat="1" ht="21" customHeight="1">
      <c r="A83" s="17"/>
      <c r="B83" s="18"/>
      <c r="C83" s="18"/>
      <c r="D83" s="18"/>
      <c r="E83" s="20"/>
      <c r="F83" s="20"/>
      <c r="G83" s="74"/>
      <c r="H83" s="2"/>
      <c r="I83" s="2"/>
      <c r="J83" s="4"/>
      <c r="K83" s="16"/>
      <c r="L83" s="4"/>
      <c r="M83" s="16"/>
    </row>
    <row r="84" spans="1:13" s="19" customFormat="1" ht="21" customHeight="1">
      <c r="A84" s="17"/>
      <c r="B84" s="18"/>
      <c r="C84" s="18"/>
      <c r="D84" s="18"/>
      <c r="E84" s="20"/>
      <c r="F84" s="20"/>
      <c r="G84" s="74"/>
      <c r="H84" s="2"/>
      <c r="I84" s="2"/>
      <c r="J84" s="4"/>
      <c r="K84" s="16"/>
      <c r="L84" s="4"/>
      <c r="M84" s="16"/>
    </row>
    <row r="85" spans="1:13" s="19" customFormat="1" ht="21" customHeight="1">
      <c r="A85" s="17"/>
      <c r="B85" s="18"/>
      <c r="C85" s="18"/>
      <c r="D85" s="18"/>
      <c r="E85" s="20"/>
      <c r="F85" s="20"/>
      <c r="G85" s="74"/>
      <c r="H85" s="2"/>
      <c r="I85" s="2"/>
      <c r="J85" s="4"/>
      <c r="K85" s="16"/>
      <c r="L85" s="4"/>
      <c r="M85" s="16"/>
    </row>
    <row r="86" spans="1:13" s="19" customFormat="1" ht="21" customHeight="1">
      <c r="A86" s="17"/>
      <c r="B86" s="18"/>
      <c r="C86" s="18"/>
      <c r="D86" s="18"/>
      <c r="E86" s="20"/>
      <c r="F86" s="20"/>
      <c r="G86" s="74"/>
      <c r="H86" s="2"/>
      <c r="I86" s="2"/>
      <c r="J86" s="4"/>
      <c r="K86" s="16"/>
      <c r="L86" s="4"/>
      <c r="M86" s="16"/>
    </row>
    <row r="87" spans="1:13" s="19" customFormat="1" ht="21" customHeight="1">
      <c r="A87" s="17"/>
      <c r="B87" s="18"/>
      <c r="C87" s="18"/>
      <c r="D87" s="18"/>
      <c r="E87" s="20"/>
      <c r="F87" s="20"/>
      <c r="G87" s="74"/>
      <c r="H87" s="2"/>
      <c r="I87" s="2"/>
      <c r="J87" s="4"/>
      <c r="K87" s="16"/>
      <c r="L87" s="4"/>
      <c r="M87" s="16"/>
    </row>
    <row r="88" spans="1:13" s="19" customFormat="1" ht="21.75" customHeight="1">
      <c r="A88" s="17"/>
      <c r="B88" s="18"/>
      <c r="C88" s="18"/>
      <c r="D88" s="18"/>
      <c r="E88" s="20"/>
      <c r="F88" s="20"/>
      <c r="G88" s="74"/>
      <c r="H88" s="2"/>
      <c r="I88" s="2"/>
      <c r="J88" s="4"/>
      <c r="K88" s="16"/>
      <c r="L88" s="4"/>
      <c r="M88" s="16"/>
    </row>
    <row r="89" spans="1:13" s="19" customFormat="1" ht="21" customHeight="1">
      <c r="A89" s="17"/>
      <c r="B89" s="18"/>
      <c r="C89" s="18"/>
      <c r="D89" s="18"/>
      <c r="E89" s="20"/>
      <c r="F89" s="20"/>
      <c r="G89" s="74"/>
      <c r="H89" s="2"/>
      <c r="I89" s="2"/>
      <c r="J89" s="4"/>
      <c r="K89" s="16"/>
      <c r="L89" s="4"/>
      <c r="M89" s="16"/>
    </row>
    <row r="90" spans="1:13" s="19" customFormat="1" ht="21" customHeight="1">
      <c r="A90" s="17"/>
      <c r="B90" s="18"/>
      <c r="C90" s="18"/>
      <c r="D90" s="18"/>
      <c r="E90" s="20"/>
      <c r="F90" s="20"/>
      <c r="G90" s="74"/>
      <c r="H90" s="2"/>
      <c r="I90" s="2"/>
      <c r="J90" s="4"/>
      <c r="K90" s="16"/>
      <c r="L90" s="4"/>
      <c r="M90" s="16"/>
    </row>
    <row r="91" spans="1:13" s="19" customFormat="1" ht="21" customHeight="1">
      <c r="A91" s="17"/>
      <c r="B91" s="18"/>
      <c r="C91" s="18"/>
      <c r="D91" s="18"/>
      <c r="E91" s="20"/>
      <c r="F91" s="20"/>
      <c r="G91" s="74"/>
      <c r="H91" s="2"/>
      <c r="I91" s="2"/>
      <c r="J91" s="4"/>
      <c r="K91" s="16"/>
      <c r="L91" s="4"/>
      <c r="M91" s="16"/>
    </row>
    <row r="92" spans="1:13" s="19" customFormat="1" ht="21" customHeight="1">
      <c r="A92" s="17"/>
      <c r="B92" s="18"/>
      <c r="C92" s="18"/>
      <c r="D92" s="18"/>
      <c r="E92" s="20"/>
      <c r="F92" s="20"/>
      <c r="G92" s="74"/>
      <c r="H92" s="2"/>
      <c r="I92" s="2"/>
      <c r="J92" s="4"/>
      <c r="K92" s="16"/>
      <c r="L92" s="4"/>
      <c r="M92" s="16"/>
    </row>
    <row r="93" spans="1:13" s="19" customFormat="1" ht="6.9" customHeight="1">
      <c r="A93" s="17"/>
      <c r="B93" s="18"/>
      <c r="C93" s="18"/>
      <c r="D93" s="18"/>
      <c r="E93" s="20"/>
      <c r="F93" s="20"/>
      <c r="G93" s="74"/>
      <c r="H93" s="2"/>
      <c r="I93" s="2"/>
      <c r="J93" s="4"/>
      <c r="K93" s="16"/>
      <c r="L93" s="4"/>
      <c r="M93" s="16"/>
    </row>
    <row r="94" spans="1:13" s="19" customFormat="1" ht="22.5" customHeight="1">
      <c r="A94" s="17"/>
      <c r="B94" s="18"/>
      <c r="C94" s="18"/>
      <c r="D94" s="18"/>
      <c r="E94" s="20"/>
      <c r="F94" s="20"/>
      <c r="G94" s="74"/>
      <c r="H94" s="2"/>
      <c r="I94" s="2"/>
      <c r="J94" s="4"/>
      <c r="K94" s="16"/>
      <c r="L94" s="4"/>
      <c r="M94" s="16"/>
    </row>
    <row r="95" spans="1:13" s="19" customFormat="1" ht="21.9" customHeight="1">
      <c r="A95" s="23" t="str">
        <f>A47</f>
        <v>หมายเหตุประกอบงบการเงินรวมและงบการเงินแฉพาะกิจการเป็นส่วนหนึ่งของงบการเงินนี้</v>
      </c>
      <c r="B95" s="23"/>
      <c r="C95" s="23"/>
      <c r="D95" s="23"/>
      <c r="E95" s="22"/>
      <c r="F95" s="22"/>
      <c r="G95" s="75"/>
      <c r="H95" s="7"/>
      <c r="I95" s="7"/>
      <c r="J95" s="6"/>
      <c r="K95" s="50"/>
      <c r="L95" s="6"/>
      <c r="M95" s="50"/>
    </row>
    <row r="96" spans="1:13" s="19" customFormat="1" ht="21" customHeight="1">
      <c r="A96" s="31" t="str">
        <f>+A1</f>
        <v>บริษัท วินโดว์ เอเชีย จำกัด (มหาชน)</v>
      </c>
      <c r="B96" s="17"/>
      <c r="C96" s="17"/>
      <c r="D96" s="17"/>
      <c r="E96" s="20"/>
      <c r="F96" s="20"/>
      <c r="G96" s="74"/>
      <c r="H96" s="2"/>
      <c r="I96" s="2"/>
      <c r="J96" s="4"/>
      <c r="K96" s="81"/>
      <c r="L96" s="4"/>
      <c r="M96" s="81"/>
    </row>
    <row r="97" spans="1:13" s="19" customFormat="1" ht="21" customHeight="1">
      <c r="A97" s="17" t="str">
        <f>A49</f>
        <v>งบกระแสเงินสด</v>
      </c>
      <c r="B97" s="17"/>
      <c r="C97" s="17"/>
      <c r="D97" s="17"/>
      <c r="E97" s="20"/>
      <c r="F97" s="20"/>
      <c r="G97" s="74"/>
      <c r="H97" s="2"/>
      <c r="I97" s="2"/>
      <c r="J97" s="4"/>
      <c r="K97" s="82"/>
      <c r="L97" s="4"/>
      <c r="M97" s="82"/>
    </row>
    <row r="98" spans="1:13" s="19" customFormat="1" ht="21" customHeight="1">
      <c r="A98" s="21" t="str">
        <f>A50</f>
        <v>สำหรับปีสิ้นสุดวันที่ 31 ธันวาคม พ.ศ. 2568</v>
      </c>
      <c r="B98" s="21"/>
      <c r="C98" s="21"/>
      <c r="D98" s="21"/>
      <c r="E98" s="22"/>
      <c r="F98" s="22"/>
      <c r="G98" s="75"/>
      <c r="H98" s="7"/>
      <c r="I98" s="7"/>
      <c r="J98" s="6"/>
      <c r="K98" s="83"/>
      <c r="L98" s="6"/>
      <c r="M98" s="83"/>
    </row>
    <row r="99" spans="1:13" s="20" customFormat="1" ht="21" customHeight="1">
      <c r="A99" s="18"/>
      <c r="B99" s="18"/>
      <c r="C99" s="18"/>
      <c r="D99" s="18"/>
      <c r="G99" s="74"/>
      <c r="H99" s="2"/>
      <c r="I99" s="2"/>
      <c r="J99" s="4"/>
      <c r="K99" s="82"/>
      <c r="L99" s="4"/>
      <c r="M99" s="82"/>
    </row>
    <row r="100" spans="1:13" s="20" customFormat="1" ht="21" customHeight="1">
      <c r="A100" s="18"/>
      <c r="B100" s="18"/>
      <c r="C100" s="18"/>
      <c r="D100" s="18"/>
      <c r="G100" s="90" t="s">
        <v>3</v>
      </c>
      <c r="H100" s="90"/>
      <c r="I100" s="90"/>
      <c r="J100" s="2"/>
      <c r="K100" s="91" t="s">
        <v>4</v>
      </c>
      <c r="L100" s="91"/>
      <c r="M100" s="91"/>
    </row>
    <row r="101" spans="1:13" s="20" customFormat="1" ht="21" customHeight="1">
      <c r="A101" s="18"/>
      <c r="B101" s="18"/>
      <c r="C101" s="18"/>
      <c r="D101" s="18"/>
      <c r="G101" s="76" t="s">
        <v>6</v>
      </c>
      <c r="H101" s="1"/>
      <c r="I101" s="12" t="s">
        <v>7</v>
      </c>
      <c r="J101" s="1"/>
      <c r="K101" s="12" t="s">
        <v>6</v>
      </c>
      <c r="L101" s="1"/>
      <c r="M101" s="12" t="s">
        <v>7</v>
      </c>
    </row>
    <row r="102" spans="1:13" s="20" customFormat="1" ht="21" customHeight="1">
      <c r="A102" s="18"/>
      <c r="B102" s="18"/>
      <c r="C102" s="18"/>
      <c r="D102" s="18"/>
      <c r="E102" s="25" t="s">
        <v>8</v>
      </c>
      <c r="G102" s="77" t="s">
        <v>9</v>
      </c>
      <c r="H102" s="1"/>
      <c r="I102" s="78" t="s">
        <v>9</v>
      </c>
      <c r="J102" s="1"/>
      <c r="K102" s="78" t="s">
        <v>9</v>
      </c>
      <c r="L102" s="1"/>
      <c r="M102" s="78" t="s">
        <v>9</v>
      </c>
    </row>
    <row r="103" spans="1:13" s="19" customFormat="1" ht="8.1" customHeight="1">
      <c r="A103" s="17"/>
      <c r="B103" s="18"/>
      <c r="C103" s="18"/>
      <c r="D103" s="18"/>
      <c r="E103" s="20"/>
      <c r="F103" s="20"/>
      <c r="G103" s="74"/>
      <c r="H103" s="2"/>
      <c r="I103" s="2"/>
      <c r="J103" s="4"/>
      <c r="K103" s="16"/>
      <c r="L103" s="4"/>
      <c r="M103" s="16"/>
    </row>
    <row r="104" spans="1:13" s="19" customFormat="1" ht="21" customHeight="1">
      <c r="A104" s="32" t="s">
        <v>163</v>
      </c>
      <c r="B104" s="18"/>
      <c r="C104" s="18"/>
      <c r="D104" s="18"/>
      <c r="E104" s="20"/>
      <c r="F104" s="20"/>
      <c r="G104" s="74"/>
      <c r="H104" s="2"/>
      <c r="I104" s="2"/>
      <c r="J104" s="2"/>
      <c r="K104" s="82"/>
      <c r="L104" s="2"/>
      <c r="M104" s="82"/>
    </row>
    <row r="105" spans="1:13" ht="8.1" customHeight="1">
      <c r="J105" s="2"/>
      <c r="K105" s="82"/>
      <c r="L105" s="2"/>
      <c r="M105" s="82"/>
    </row>
    <row r="106" spans="1:13" ht="21" customHeight="1">
      <c r="A106" s="18" t="s">
        <v>164</v>
      </c>
      <c r="G106" s="26">
        <v>81831</v>
      </c>
      <c r="I106" s="26">
        <v>159644</v>
      </c>
      <c r="J106" s="2"/>
      <c r="K106" s="26">
        <v>81831</v>
      </c>
      <c r="L106" s="2"/>
      <c r="M106" s="26">
        <v>159644</v>
      </c>
    </row>
    <row r="107" spans="1:13" ht="21" customHeight="1">
      <c r="A107" s="18" t="s">
        <v>165</v>
      </c>
      <c r="G107" s="26">
        <v>19100</v>
      </c>
      <c r="I107" s="26">
        <v>135355</v>
      </c>
      <c r="J107" s="2"/>
      <c r="K107" s="26">
        <v>19100</v>
      </c>
      <c r="L107" s="2"/>
      <c r="M107" s="26">
        <v>135355</v>
      </c>
    </row>
    <row r="108" spans="1:13" ht="21" customHeight="1">
      <c r="A108" s="18" t="s">
        <v>166</v>
      </c>
      <c r="E108" s="20">
        <v>17</v>
      </c>
      <c r="G108" s="26">
        <v>9200570</v>
      </c>
      <c r="I108" s="26">
        <v>6193929</v>
      </c>
      <c r="J108" s="2"/>
      <c r="K108" s="26">
        <v>9200570</v>
      </c>
      <c r="L108" s="2"/>
      <c r="M108" s="26">
        <v>6193929</v>
      </c>
    </row>
    <row r="109" spans="1:13" ht="21" customHeight="1">
      <c r="A109" s="18" t="s">
        <v>167</v>
      </c>
      <c r="B109" s="33"/>
      <c r="C109" s="34"/>
      <c r="E109" s="20">
        <v>17</v>
      </c>
      <c r="G109" s="26">
        <v>291082</v>
      </c>
      <c r="I109" s="26">
        <v>388782</v>
      </c>
      <c r="J109" s="2"/>
      <c r="K109" s="26">
        <v>291082</v>
      </c>
      <c r="L109" s="2"/>
      <c r="M109" s="26">
        <v>388782</v>
      </c>
    </row>
    <row r="110" spans="1:13" ht="21" customHeight="1">
      <c r="A110" s="18" t="s">
        <v>168</v>
      </c>
      <c r="B110" s="33"/>
      <c r="C110" s="34"/>
      <c r="E110" s="20">
        <v>21</v>
      </c>
      <c r="G110" s="26">
        <v>296753</v>
      </c>
      <c r="I110" s="26">
        <v>415106</v>
      </c>
      <c r="J110" s="2"/>
      <c r="K110" s="26">
        <v>296753</v>
      </c>
      <c r="L110" s="2"/>
      <c r="M110" s="26">
        <v>415106</v>
      </c>
    </row>
    <row r="111" spans="1:13" ht="21" customHeight="1">
      <c r="A111" s="33" t="s">
        <v>169</v>
      </c>
      <c r="E111" s="20">
        <v>16</v>
      </c>
      <c r="G111" s="16" t="s">
        <v>20</v>
      </c>
      <c r="I111" s="26">
        <v>12361300</v>
      </c>
      <c r="K111" s="16" t="s">
        <v>20</v>
      </c>
      <c r="M111" s="26">
        <v>12361300</v>
      </c>
    </row>
    <row r="112" spans="1:13" ht="21" customHeight="1">
      <c r="A112" s="33" t="s">
        <v>170</v>
      </c>
      <c r="E112" s="18"/>
      <c r="F112" s="18"/>
      <c r="H112" s="4"/>
      <c r="I112" s="26"/>
      <c r="K112" s="4"/>
      <c r="M112" s="4"/>
    </row>
    <row r="113" spans="1:18" ht="21" customHeight="1">
      <c r="A113" s="33"/>
      <c r="B113" s="18" t="s">
        <v>22</v>
      </c>
      <c r="E113" s="20" t="s">
        <v>126</v>
      </c>
      <c r="G113" s="26">
        <v>1425412</v>
      </c>
      <c r="I113" s="26">
        <v>320539</v>
      </c>
      <c r="K113" s="4">
        <v>1425412</v>
      </c>
      <c r="M113" s="4">
        <v>320539</v>
      </c>
    </row>
    <row r="114" spans="1:18" ht="21" customHeight="1">
      <c r="A114" s="33" t="s">
        <v>174</v>
      </c>
      <c r="E114" s="20">
        <v>22</v>
      </c>
      <c r="G114" s="74">
        <v>1211069</v>
      </c>
      <c r="I114" s="16" t="s">
        <v>20</v>
      </c>
      <c r="K114" s="74">
        <v>1211069</v>
      </c>
      <c r="M114" s="16" t="s">
        <v>20</v>
      </c>
    </row>
    <row r="115" spans="1:18" ht="21" customHeight="1">
      <c r="A115" s="33"/>
      <c r="K115" s="4"/>
      <c r="M115" s="4"/>
      <c r="R115" s="30"/>
    </row>
    <row r="116" spans="1:18" ht="21" customHeight="1">
      <c r="A116" s="33"/>
      <c r="K116" s="4"/>
      <c r="M116" s="4"/>
    </row>
    <row r="117" spans="1:18" ht="21" customHeight="1">
      <c r="A117" s="33"/>
      <c r="K117" s="4"/>
      <c r="M117" s="4"/>
    </row>
    <row r="118" spans="1:18" ht="21" customHeight="1">
      <c r="A118" s="33"/>
      <c r="K118" s="4"/>
      <c r="M118" s="4"/>
    </row>
    <row r="119" spans="1:18" ht="21.75" customHeight="1">
      <c r="A119" s="33"/>
      <c r="K119" s="4"/>
      <c r="M119" s="4"/>
    </row>
    <row r="120" spans="1:18" ht="21" customHeight="1">
      <c r="A120" s="33"/>
      <c r="K120" s="4"/>
      <c r="M120" s="4"/>
    </row>
    <row r="121" spans="1:18" ht="21" customHeight="1">
      <c r="A121" s="33"/>
      <c r="K121" s="4"/>
      <c r="M121" s="4"/>
    </row>
    <row r="122" spans="1:18" ht="21" customHeight="1">
      <c r="A122" s="33"/>
      <c r="K122" s="4"/>
      <c r="M122" s="4"/>
    </row>
    <row r="123" spans="1:18" ht="21" customHeight="1">
      <c r="A123" s="33"/>
      <c r="K123" s="4"/>
      <c r="M123" s="4"/>
    </row>
    <row r="124" spans="1:18" ht="21" customHeight="1">
      <c r="A124" s="33"/>
      <c r="K124" s="4"/>
      <c r="M124" s="4"/>
    </row>
    <row r="125" spans="1:18" ht="21" customHeight="1">
      <c r="A125" s="33"/>
      <c r="K125" s="4"/>
      <c r="M125" s="4"/>
    </row>
    <row r="126" spans="1:18" ht="21" customHeight="1">
      <c r="A126" s="33"/>
      <c r="K126" s="4"/>
      <c r="M126" s="4"/>
    </row>
    <row r="127" spans="1:18" ht="21" customHeight="1">
      <c r="A127" s="33"/>
      <c r="K127" s="4"/>
      <c r="M127" s="4"/>
    </row>
    <row r="128" spans="1:18" ht="21" customHeight="1">
      <c r="A128" s="33"/>
      <c r="K128" s="4"/>
      <c r="M128" s="4"/>
    </row>
    <row r="129" spans="1:13" ht="21" customHeight="1">
      <c r="A129" s="33"/>
      <c r="K129" s="4"/>
      <c r="M129" s="4"/>
    </row>
    <row r="130" spans="1:13" ht="21" customHeight="1">
      <c r="A130" s="33"/>
      <c r="K130" s="4"/>
      <c r="M130" s="4"/>
    </row>
    <row r="131" spans="1:13" ht="21" customHeight="1">
      <c r="A131" s="33"/>
      <c r="K131" s="4"/>
      <c r="M131" s="4"/>
    </row>
    <row r="132" spans="1:13" ht="21" customHeight="1">
      <c r="A132" s="33"/>
      <c r="K132" s="4"/>
      <c r="M132" s="4"/>
    </row>
    <row r="133" spans="1:13" ht="21" customHeight="1">
      <c r="A133" s="33"/>
      <c r="K133" s="4"/>
      <c r="M133" s="4"/>
    </row>
    <row r="134" spans="1:13" ht="21" customHeight="1">
      <c r="A134" s="33"/>
      <c r="K134" s="4"/>
      <c r="M134" s="4"/>
    </row>
    <row r="135" spans="1:13" ht="21" customHeight="1">
      <c r="A135" s="33"/>
      <c r="K135" s="4"/>
      <c r="M135" s="4"/>
    </row>
    <row r="136" spans="1:13" ht="21" customHeight="1">
      <c r="A136" s="33"/>
      <c r="K136" s="4"/>
      <c r="M136" s="4"/>
    </row>
    <row r="137" spans="1:13" ht="21" customHeight="1">
      <c r="A137" s="33"/>
      <c r="K137" s="4"/>
      <c r="M137" s="4"/>
    </row>
    <row r="138" spans="1:13" ht="21" customHeight="1">
      <c r="A138" s="33"/>
      <c r="K138" s="4"/>
      <c r="M138" s="4"/>
    </row>
    <row r="139" spans="1:13" ht="21" customHeight="1">
      <c r="A139" s="33"/>
      <c r="K139" s="4"/>
      <c r="M139" s="4"/>
    </row>
    <row r="140" spans="1:13" ht="16.5" customHeight="1">
      <c r="A140" s="33"/>
      <c r="K140" s="4"/>
      <c r="M140" s="4"/>
    </row>
    <row r="141" spans="1:13" s="19" customFormat="1" ht="21.9" customHeight="1">
      <c r="A141" s="23" t="str">
        <f>A47</f>
        <v>หมายเหตุประกอบงบการเงินรวมและงบการเงินแฉพาะกิจการเป็นส่วนหนึ่งของงบการเงินนี้</v>
      </c>
      <c r="B141" s="23"/>
      <c r="C141" s="23"/>
      <c r="D141" s="23"/>
      <c r="E141" s="22"/>
      <c r="F141" s="22"/>
      <c r="G141" s="75"/>
      <c r="H141" s="7"/>
      <c r="I141" s="7"/>
      <c r="J141" s="6"/>
      <c r="K141" s="83"/>
      <c r="L141" s="6"/>
      <c r="M141" s="83"/>
    </row>
    <row r="142" spans="1:13" s="19" customFormat="1" ht="20.100000000000001" customHeight="1">
      <c r="A142" s="18"/>
      <c r="B142" s="18"/>
      <c r="C142" s="18"/>
      <c r="D142" s="18"/>
      <c r="E142" s="20"/>
      <c r="F142" s="20"/>
      <c r="G142" s="74"/>
      <c r="H142" s="2"/>
      <c r="I142" s="2"/>
      <c r="J142" s="4"/>
      <c r="K142" s="74"/>
      <c r="L142" s="4"/>
      <c r="M142" s="74"/>
    </row>
    <row r="143" spans="1:13" s="19" customFormat="1" ht="20.100000000000001" customHeight="1">
      <c r="A143" s="18"/>
      <c r="B143" s="18"/>
      <c r="C143" s="18"/>
      <c r="D143" s="18"/>
      <c r="E143" s="20"/>
      <c r="F143" s="20"/>
      <c r="G143" s="74"/>
      <c r="H143" s="2"/>
      <c r="I143" s="2"/>
      <c r="J143" s="4"/>
      <c r="K143" s="74"/>
      <c r="L143" s="4"/>
      <c r="M143" s="74"/>
    </row>
    <row r="144" spans="1:13" s="19" customFormat="1" ht="20.100000000000001" customHeight="1">
      <c r="A144" s="18"/>
      <c r="B144" s="18"/>
      <c r="C144" s="18"/>
      <c r="D144" s="18"/>
      <c r="E144" s="20"/>
      <c r="F144" s="20"/>
      <c r="G144" s="74"/>
      <c r="H144" s="2"/>
      <c r="I144" s="2"/>
      <c r="J144" s="4"/>
      <c r="K144" s="74"/>
      <c r="L144" s="4"/>
      <c r="M144" s="74"/>
    </row>
    <row r="145" spans="1:13" s="19" customFormat="1" ht="20.100000000000001" customHeight="1">
      <c r="A145" s="18"/>
      <c r="B145" s="18"/>
      <c r="C145" s="18"/>
      <c r="D145" s="18"/>
      <c r="E145" s="20"/>
      <c r="F145" s="20"/>
      <c r="G145" s="74"/>
      <c r="H145" s="2"/>
      <c r="I145" s="2"/>
      <c r="J145" s="4"/>
      <c r="K145" s="74"/>
      <c r="L145" s="4"/>
      <c r="M145" s="74"/>
    </row>
    <row r="146" spans="1:13" s="19" customFormat="1" ht="20.100000000000001" customHeight="1">
      <c r="A146" s="18"/>
      <c r="B146" s="18"/>
      <c r="C146" s="18"/>
      <c r="D146" s="18"/>
      <c r="E146" s="20"/>
      <c r="F146" s="20"/>
      <c r="G146" s="74"/>
      <c r="H146" s="2"/>
      <c r="I146" s="2"/>
      <c r="J146" s="4"/>
      <c r="K146" s="74"/>
      <c r="L146" s="4"/>
      <c r="M146" s="74"/>
    </row>
    <row r="147" spans="1:13" ht="20.100000000000001" customHeight="1">
      <c r="K147" s="74"/>
      <c r="M147" s="74"/>
    </row>
    <row r="148" spans="1:13" ht="20.100000000000001" customHeight="1">
      <c r="K148" s="74"/>
      <c r="M148" s="74"/>
    </row>
    <row r="149" spans="1:13" ht="20.100000000000001" customHeight="1">
      <c r="K149" s="74"/>
      <c r="M149" s="74"/>
    </row>
    <row r="150" spans="1:13" ht="20.100000000000001" customHeight="1">
      <c r="K150" s="74"/>
      <c r="M150" s="74"/>
    </row>
    <row r="151" spans="1:13" ht="20.100000000000001" customHeight="1">
      <c r="K151" s="74"/>
      <c r="M151" s="74"/>
    </row>
    <row r="152" spans="1:13" ht="20.100000000000001" customHeight="1">
      <c r="K152" s="74"/>
      <c r="M152" s="74"/>
    </row>
    <row r="153" spans="1:13" ht="20.100000000000001" customHeight="1">
      <c r="K153" s="74"/>
      <c r="M153" s="74"/>
    </row>
    <row r="154" spans="1:13" ht="20.100000000000001" customHeight="1">
      <c r="K154" s="74"/>
      <c r="M154" s="74"/>
    </row>
    <row r="155" spans="1:13" ht="20.100000000000001" customHeight="1">
      <c r="K155" s="74"/>
      <c r="M155" s="74"/>
    </row>
    <row r="156" spans="1:13" ht="20.100000000000001" customHeight="1">
      <c r="K156" s="74"/>
      <c r="M156" s="74"/>
    </row>
    <row r="157" spans="1:13" ht="20.100000000000001" customHeight="1">
      <c r="K157" s="74"/>
      <c r="M157" s="74"/>
    </row>
    <row r="158" spans="1:13" ht="20.100000000000001" customHeight="1">
      <c r="K158" s="74"/>
      <c r="M158" s="74"/>
    </row>
    <row r="159" spans="1:13" ht="20.100000000000001" customHeight="1">
      <c r="K159" s="74"/>
      <c r="M159" s="74"/>
    </row>
    <row r="160" spans="1:13" ht="20.100000000000001" customHeight="1">
      <c r="K160" s="74"/>
      <c r="M160" s="74"/>
    </row>
    <row r="161" spans="11:13" ht="20.100000000000001" customHeight="1">
      <c r="K161" s="74"/>
      <c r="M161" s="74"/>
    </row>
    <row r="162" spans="11:13" ht="20.100000000000001" customHeight="1">
      <c r="K162" s="74"/>
      <c r="M162" s="74"/>
    </row>
    <row r="163" spans="11:13" ht="20.100000000000001" customHeight="1">
      <c r="K163" s="74"/>
      <c r="M163" s="74"/>
    </row>
    <row r="164" spans="11:13" ht="20.100000000000001" customHeight="1">
      <c r="K164" s="74"/>
      <c r="M164" s="74"/>
    </row>
    <row r="165" spans="11:13" ht="20.100000000000001" customHeight="1">
      <c r="K165" s="74"/>
      <c r="M165" s="74"/>
    </row>
    <row r="166" spans="11:13" ht="20.100000000000001" customHeight="1">
      <c r="K166" s="74"/>
      <c r="M166" s="74"/>
    </row>
    <row r="167" spans="11:13" ht="20.100000000000001" customHeight="1">
      <c r="K167" s="74"/>
      <c r="M167" s="74"/>
    </row>
    <row r="168" spans="11:13" ht="20.100000000000001" customHeight="1">
      <c r="K168" s="74"/>
      <c r="M168" s="74"/>
    </row>
    <row r="179" ht="30.6" customHeight="1"/>
  </sheetData>
  <mergeCells count="6">
    <mergeCell ref="G5:I5"/>
    <mergeCell ref="K5:M5"/>
    <mergeCell ref="G52:I52"/>
    <mergeCell ref="K52:M52"/>
    <mergeCell ref="G100:I100"/>
    <mergeCell ref="K100:M100"/>
  </mergeCells>
  <pageMargins left="0.8" right="0.7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6383" man="1"/>
  </rowBreaks>
  <ignoredErrors>
    <ignoredError sqref="A9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Thai6-8</vt:lpstr>
      <vt:lpstr>Thai9 (PL)</vt:lpstr>
      <vt:lpstr>Thai 10</vt:lpstr>
      <vt:lpstr>Thai 11</vt:lpstr>
      <vt:lpstr>Thai12-14</vt:lpstr>
      <vt:lpstr>'Thai12-14'!Z_CDC0D5EB_8CA8_4152_85FC_D545F01E9F97_.wvu.PrintArea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Teeradon Jidaruck</dc:creator>
  <cp:keywords/>
  <dc:description/>
  <cp:lastModifiedBy>Phatta.U</cp:lastModifiedBy>
  <cp:revision/>
  <cp:lastPrinted>2026-02-19T08:54:06Z</cp:lastPrinted>
  <dcterms:created xsi:type="dcterms:W3CDTF">2020-11-30T02:53:13Z</dcterms:created>
  <dcterms:modified xsi:type="dcterms:W3CDTF">2026-02-23T12:11:43Z</dcterms:modified>
  <cp:category/>
  <cp:contentStatus/>
</cp:coreProperties>
</file>